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Eastern Polymer Group Public Company Limited\Eastern Polymer Group (Y_E) March 2024\"/>
    </mc:Choice>
  </mc:AlternateContent>
  <xr:revisionPtr revIDLastSave="0" documentId="13_ncr:1_{A93390A2-010B-4534-B7A1-7C55425A41D9}" xr6:coauthVersionLast="47" xr6:coauthVersionMax="47" xr10:uidLastSave="{00000000-0000-0000-0000-000000000000}"/>
  <bookViews>
    <workbookView xWindow="-120" yWindow="-120" windowWidth="21840" windowHeight="13020" tabRatio="727" xr2:uid="{00000000-000D-0000-FFFF-FFFF00000000}"/>
  </bookViews>
  <sheets>
    <sheet name="5-7" sheetId="15" r:id="rId1"/>
    <sheet name="P&amp;L 8-9" sheetId="16" r:id="rId2"/>
    <sheet name="10" sheetId="14" r:id="rId3"/>
    <sheet name="11" sheetId="19" r:id="rId4"/>
    <sheet name="12" sheetId="17" r:id="rId5"/>
    <sheet name="13-16" sheetId="18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</externalReferences>
  <definedNames>
    <definedName name="__" localSheetId="5" hidden="1">'[1]Rental Prop'!#REF!</definedName>
    <definedName name="__" hidden="1">'[1]Rental Prop'!#REF!</definedName>
    <definedName name="______________________________________________________________ae1" localSheetId="5" hidden="1">{"Japan_Capers_Ed_Pub",#N/A,FALSE,"DI 2 YEAR MASTER SCHEDULE"}</definedName>
    <definedName name="______________________________________________________________ae1" hidden="1">{"Japan_Capers_Ed_Pub",#N/A,FALSE,"DI 2 YEAR MASTER SCHEDULE"}</definedName>
    <definedName name="__________________________________________________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_____aq1" localSheetId="5" hidden="1">{#N/A,#N/A,FALSE,"DI 2 YEAR MASTER SCHEDULE"}</definedName>
    <definedName name="______________________________________________________________aq1" hidden="1">{#N/A,#N/A,FALSE,"DI 2 YEAR MASTER SCHEDULE"}</definedName>
    <definedName name="______________________________________________________________f1" localSheetId="5" hidden="1">{#N/A,#N/A,FALSE,"DI 2 YEAR MASTER SCHEDULE"}</definedName>
    <definedName name="______________________________________________________________f1" hidden="1">{#N/A,#N/A,FALSE,"DI 2 YEAR MASTER SCHEDULE"}</definedName>
    <definedName name="__________________________________________________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_______________f2" localSheetId="5" hidden="1">{"Japan_Capers_Ed_Pub",#N/A,FALSE,"DI 2 YEAR MASTER SCHEDULE"}</definedName>
    <definedName name="______________________________________________________________f2" hidden="1">{"Japan_Capers_Ed_Pub",#N/A,FALSE,"DI 2 YEAR MASTER SCHEDULE"}</definedName>
    <definedName name="______________________________________________________________f3" localSheetId="5" hidden="1">{#N/A,#N/A,FALSE,"DI 2 YEAR MASTER SCHEDULE"}</definedName>
    <definedName name="______________________________________________________________f3" hidden="1">{#N/A,#N/A,FALSE,"DI 2 YEAR MASTER SCHEDULE"}</definedName>
    <definedName name="______________________________________________________________f4" localSheetId="5" hidden="1">{#N/A,#N/A,FALSE,"PRJCTED MNTHLY QTY's"}</definedName>
    <definedName name="______________________________________________________________f4" hidden="1">{#N/A,#N/A,FALSE,"PRJCTED MNTHLY QTY's"}</definedName>
    <definedName name="______________________________________________________________f5" localSheetId="5" hidden="1">{#N/A,#N/A,FALSE,"PRJCTED QTRLY $'s"}</definedName>
    <definedName name="______________________________________________________________f5" hidden="1">{#N/A,#N/A,FALSE,"PRJCTED QTRLY $'s"}</definedName>
    <definedName name="______________________________________________________________f6" localSheetId="5" hidden="1">{#N/A,#N/A,FALSE,"PRJCTED QTRLY QTY's"}</definedName>
    <definedName name="______________________________________________________________f6" hidden="1">{#N/A,#N/A,FALSE,"PRJCTED QTRLY QTY's"}</definedName>
    <definedName name="__________________________________________________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_______________kpi1" localSheetId="5" hidden="1">{#N/A,#N/A,FALSE,"DI 2 YEAR MASTER SCHEDULE"}</definedName>
    <definedName name="______________________________________________________________kpi1" hidden="1">{#N/A,#N/A,FALSE,"DI 2 YEAR MASTER SCHEDULE"}</definedName>
    <definedName name="____________________________________________________________ae1" localSheetId="5" hidden="1">{"Japan_Capers_Ed_Pub",#N/A,FALSE,"DI 2 YEAR MASTER SCHEDULE"}</definedName>
    <definedName name="____________________________________________________________ae1" hidden="1">{"Japan_Capers_Ed_Pub",#N/A,FALSE,"DI 2 YEAR MASTER SCHEDULE"}</definedName>
    <definedName name="________________________________________________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___aq1" localSheetId="5" hidden="1">{#N/A,#N/A,FALSE,"DI 2 YEAR MASTER SCHEDULE"}</definedName>
    <definedName name="____________________________________________________________aq1" hidden="1">{#N/A,#N/A,FALSE,"DI 2 YEAR MASTER SCHEDULE"}</definedName>
    <definedName name="____________________________________________________________f1" localSheetId="5" hidden="1">{#N/A,#N/A,FALSE,"DI 2 YEAR MASTER SCHEDULE"}</definedName>
    <definedName name="____________________________________________________________f1" hidden="1">{#N/A,#N/A,FALSE,"DI 2 YEAR MASTER SCHEDULE"}</definedName>
    <definedName name="________________________________________________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_____________f2" localSheetId="5" hidden="1">{"Japan_Capers_Ed_Pub",#N/A,FALSE,"DI 2 YEAR MASTER SCHEDULE"}</definedName>
    <definedName name="____________________________________________________________f2" hidden="1">{"Japan_Capers_Ed_Pub",#N/A,FALSE,"DI 2 YEAR MASTER SCHEDULE"}</definedName>
    <definedName name="____________________________________________________________f3" localSheetId="5" hidden="1">{#N/A,#N/A,FALSE,"DI 2 YEAR MASTER SCHEDULE"}</definedName>
    <definedName name="____________________________________________________________f3" hidden="1">{#N/A,#N/A,FALSE,"DI 2 YEAR MASTER SCHEDULE"}</definedName>
    <definedName name="____________________________________________________________f4" localSheetId="5" hidden="1">{#N/A,#N/A,FALSE,"PRJCTED MNTHLY QTY's"}</definedName>
    <definedName name="____________________________________________________________f4" hidden="1">{#N/A,#N/A,FALSE,"PRJCTED MNTHLY QTY's"}</definedName>
    <definedName name="____________________________________________________________f5" localSheetId="5" hidden="1">{#N/A,#N/A,FALSE,"PRJCTED QTRLY $'s"}</definedName>
    <definedName name="____________________________________________________________f5" hidden="1">{#N/A,#N/A,FALSE,"PRJCTED QTRLY $'s"}</definedName>
    <definedName name="____________________________________________________________f6" localSheetId="5" hidden="1">{#N/A,#N/A,FALSE,"PRJCTED QTRLY QTY's"}</definedName>
    <definedName name="____________________________________________________________f6" hidden="1">{#N/A,#N/A,FALSE,"PRJCTED QTRLY QTY's"}</definedName>
    <definedName name="________________________________________________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_____________kpi1" localSheetId="5" hidden="1">{#N/A,#N/A,FALSE,"DI 2 YEAR MASTER SCHEDULE"}</definedName>
    <definedName name="____________________________________________________________kpi1" hidden="1">{#N/A,#N/A,FALSE,"DI 2 YEAR MASTER SCHEDULE"}</definedName>
    <definedName name="___________________________________________________________ae1" localSheetId="5" hidden="1">{"Japan_Capers_Ed_Pub",#N/A,FALSE,"DI 2 YEAR MASTER SCHEDULE"}</definedName>
    <definedName name="___________________________________________________________ae1" hidden="1">{"Japan_Capers_Ed_Pub",#N/A,FALSE,"DI 2 YEAR MASTER SCHEDULE"}</definedName>
    <definedName name="_______________________________________________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__aq1" localSheetId="5" hidden="1">{#N/A,#N/A,FALSE,"DI 2 YEAR MASTER SCHEDULE"}</definedName>
    <definedName name="___________________________________________________________aq1" hidden="1">{#N/A,#N/A,FALSE,"DI 2 YEAR MASTER SCHEDULE"}</definedName>
    <definedName name="___________________________________________________________f1" localSheetId="5" hidden="1">{#N/A,#N/A,FALSE,"DI 2 YEAR MASTER SCHEDULE"}</definedName>
    <definedName name="___________________________________________________________f1" hidden="1">{#N/A,#N/A,FALSE,"DI 2 YEAR MASTER SCHEDULE"}</definedName>
    <definedName name="_______________________________________________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____________f2" localSheetId="5" hidden="1">{"Japan_Capers_Ed_Pub",#N/A,FALSE,"DI 2 YEAR MASTER SCHEDULE"}</definedName>
    <definedName name="___________________________________________________________f2" hidden="1">{"Japan_Capers_Ed_Pub",#N/A,FALSE,"DI 2 YEAR MASTER SCHEDULE"}</definedName>
    <definedName name="___________________________________________________________f3" localSheetId="5" hidden="1">{#N/A,#N/A,FALSE,"DI 2 YEAR MASTER SCHEDULE"}</definedName>
    <definedName name="___________________________________________________________f3" hidden="1">{#N/A,#N/A,FALSE,"DI 2 YEAR MASTER SCHEDULE"}</definedName>
    <definedName name="___________________________________________________________f4" localSheetId="5" hidden="1">{#N/A,#N/A,FALSE,"PRJCTED MNTHLY QTY's"}</definedName>
    <definedName name="___________________________________________________________f4" hidden="1">{#N/A,#N/A,FALSE,"PRJCTED MNTHLY QTY's"}</definedName>
    <definedName name="___________________________________________________________f5" localSheetId="5" hidden="1">{#N/A,#N/A,FALSE,"PRJCTED QTRLY $'s"}</definedName>
    <definedName name="___________________________________________________________f5" hidden="1">{#N/A,#N/A,FALSE,"PRJCTED QTRLY $'s"}</definedName>
    <definedName name="___________________________________________________________f6" localSheetId="5" hidden="1">{#N/A,#N/A,FALSE,"PRJCTED QTRLY QTY's"}</definedName>
    <definedName name="___________________________________________________________f6" hidden="1">{#N/A,#N/A,FALSE,"PRJCTED QTRLY QTY's"}</definedName>
    <definedName name="_______________________________________________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____________kp2" localSheetId="5" hidden="1">{#N/A,#N/A,FALSE,"DI 2 YEAR MASTER SCHEDULE"}</definedName>
    <definedName name="___________________________________________________________kp2" hidden="1">{#N/A,#N/A,FALSE,"DI 2 YEAR MASTER SCHEDULE"}</definedName>
    <definedName name="___________________________________________________________kpi1" localSheetId="5" hidden="1">{#N/A,#N/A,FALSE,"DI 2 YEAR MASTER SCHEDULE"}</definedName>
    <definedName name="___________________________________________________________kpi1" hidden="1">{#N/A,#N/A,FALSE,"DI 2 YEAR MASTER SCHEDULE"}</definedName>
    <definedName name="__________________________________________________________ae1" localSheetId="5" hidden="1">{"Japan_Capers_Ed_Pub",#N/A,FALSE,"DI 2 YEAR MASTER SCHEDULE"}</definedName>
    <definedName name="__________________________________________________________ae1" hidden="1">{"Japan_Capers_Ed_Pub",#N/A,FALSE,"DI 2 YEAR MASTER SCHEDULE"}</definedName>
    <definedName name="______________________________________________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_aq1" localSheetId="5" hidden="1">{#N/A,#N/A,FALSE,"DI 2 YEAR MASTER SCHEDULE"}</definedName>
    <definedName name="__________________________________________________________aq1" hidden="1">{#N/A,#N/A,FALSE,"DI 2 YEAR MASTER SCHEDULE"}</definedName>
    <definedName name="__________________________________________________________f1" localSheetId="5" hidden="1">{#N/A,#N/A,FALSE,"DI 2 YEAR MASTER SCHEDULE"}</definedName>
    <definedName name="__________________________________________________________f1" hidden="1">{#N/A,#N/A,FALSE,"DI 2 YEAR MASTER SCHEDULE"}</definedName>
    <definedName name="______________________________________________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___________f2" localSheetId="5" hidden="1">{"Japan_Capers_Ed_Pub",#N/A,FALSE,"DI 2 YEAR MASTER SCHEDULE"}</definedName>
    <definedName name="__________________________________________________________f2" hidden="1">{"Japan_Capers_Ed_Pub",#N/A,FALSE,"DI 2 YEAR MASTER SCHEDULE"}</definedName>
    <definedName name="__________________________________________________________f3" localSheetId="5" hidden="1">{#N/A,#N/A,FALSE,"DI 2 YEAR MASTER SCHEDULE"}</definedName>
    <definedName name="__________________________________________________________f3" hidden="1">{#N/A,#N/A,FALSE,"DI 2 YEAR MASTER SCHEDULE"}</definedName>
    <definedName name="__________________________________________________________f4" localSheetId="5" hidden="1">{#N/A,#N/A,FALSE,"PRJCTED MNTHLY QTY's"}</definedName>
    <definedName name="__________________________________________________________f4" hidden="1">{#N/A,#N/A,FALSE,"PRJCTED MNTHLY QTY's"}</definedName>
    <definedName name="__________________________________________________________f5" localSheetId="5" hidden="1">{#N/A,#N/A,FALSE,"PRJCTED QTRLY $'s"}</definedName>
    <definedName name="__________________________________________________________f5" hidden="1">{#N/A,#N/A,FALSE,"PRJCTED QTRLY $'s"}</definedName>
    <definedName name="__________________________________________________________f6" localSheetId="5" hidden="1">{#N/A,#N/A,FALSE,"PRJCTED QTRLY QTY's"}</definedName>
    <definedName name="__________________________________________________________f6" hidden="1">{#N/A,#N/A,FALSE,"PRJCTED QTRLY QTY's"}</definedName>
    <definedName name="______________________________________________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___________kpi1" localSheetId="5" hidden="1">{#N/A,#N/A,FALSE,"DI 2 YEAR MASTER SCHEDULE"}</definedName>
    <definedName name="__________________________________________________________kpi1" hidden="1">{#N/A,#N/A,FALSE,"DI 2 YEAR MASTER SCHEDULE"}</definedName>
    <definedName name="_________________________________________________________ae1" localSheetId="5" hidden="1">{"Japan_Capers_Ed_Pub",#N/A,FALSE,"DI 2 YEAR MASTER SCHEDULE"}</definedName>
    <definedName name="_________________________________________________________ae1" hidden="1">{"Japan_Capers_Ed_Pub",#N/A,FALSE,"DI 2 YEAR MASTER SCHEDULE"}</definedName>
    <definedName name="_____________________________________________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aq1" localSheetId="5" hidden="1">{#N/A,#N/A,FALSE,"DI 2 YEAR MASTER SCHEDULE"}</definedName>
    <definedName name="_________________________________________________________aq1" hidden="1">{#N/A,#N/A,FALSE,"DI 2 YEAR MASTER SCHEDULE"}</definedName>
    <definedName name="_________________________________________________________f1" localSheetId="5" hidden="1">{#N/A,#N/A,FALSE,"DI 2 YEAR MASTER SCHEDULE"}</definedName>
    <definedName name="_________________________________________________________f1" hidden="1">{#N/A,#N/A,FALSE,"DI 2 YEAR MASTER SCHEDULE"}</definedName>
    <definedName name="_____________________________________________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__________f2" localSheetId="5" hidden="1">{"Japan_Capers_Ed_Pub",#N/A,FALSE,"DI 2 YEAR MASTER SCHEDULE"}</definedName>
    <definedName name="_________________________________________________________f2" hidden="1">{"Japan_Capers_Ed_Pub",#N/A,FALSE,"DI 2 YEAR MASTER SCHEDULE"}</definedName>
    <definedName name="_________________________________________________________f3" localSheetId="5" hidden="1">{#N/A,#N/A,FALSE,"DI 2 YEAR MASTER SCHEDULE"}</definedName>
    <definedName name="_________________________________________________________f3" hidden="1">{#N/A,#N/A,FALSE,"DI 2 YEAR MASTER SCHEDULE"}</definedName>
    <definedName name="_________________________________________________________f4" localSheetId="5" hidden="1">{#N/A,#N/A,FALSE,"PRJCTED MNTHLY QTY's"}</definedName>
    <definedName name="_________________________________________________________f4" hidden="1">{#N/A,#N/A,FALSE,"PRJCTED MNTHLY QTY's"}</definedName>
    <definedName name="_________________________________________________________f5" localSheetId="5" hidden="1">{#N/A,#N/A,FALSE,"PRJCTED QTRLY $'s"}</definedName>
    <definedName name="_________________________________________________________f5" hidden="1">{#N/A,#N/A,FALSE,"PRJCTED QTRLY $'s"}</definedName>
    <definedName name="_________________________________________________________f6" localSheetId="5" hidden="1">{#N/A,#N/A,FALSE,"PRJCTED QTRLY QTY's"}</definedName>
    <definedName name="_________________________________________________________f6" hidden="1">{#N/A,#N/A,FALSE,"PRJCTED QTRLY QTY's"}</definedName>
    <definedName name="_____________________________________________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__________kp2" localSheetId="5" hidden="1">{#N/A,#N/A,FALSE,"DI 2 YEAR MASTER SCHEDULE"}</definedName>
    <definedName name="_________________________________________________________kp2" hidden="1">{#N/A,#N/A,FALSE,"DI 2 YEAR MASTER SCHEDULE"}</definedName>
    <definedName name="_________________________________________________________kpi1" localSheetId="5" hidden="1">{#N/A,#N/A,FALSE,"DI 2 YEAR MASTER SCHEDULE"}</definedName>
    <definedName name="_________________________________________________________kpi1" hidden="1">{#N/A,#N/A,FALSE,"DI 2 YEAR MASTER SCHEDULE"}</definedName>
    <definedName name="________________________________________________________ae1" localSheetId="5" hidden="1">{"Japan_Capers_Ed_Pub",#N/A,FALSE,"DI 2 YEAR MASTER SCHEDULE"}</definedName>
    <definedName name="________________________________________________________ae1" hidden="1">{"Japan_Capers_Ed_Pub",#N/A,FALSE,"DI 2 YEAR MASTER SCHEDULE"}</definedName>
    <definedName name="____________________________________________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aq1" localSheetId="5" hidden="1">{#N/A,#N/A,FALSE,"DI 2 YEAR MASTER SCHEDULE"}</definedName>
    <definedName name="________________________________________________________aq1" hidden="1">{#N/A,#N/A,FALSE,"DI 2 YEAR MASTER SCHEDULE"}</definedName>
    <definedName name="________________________________________________________f1" localSheetId="5" hidden="1">{#N/A,#N/A,FALSE,"DI 2 YEAR MASTER SCHEDULE"}</definedName>
    <definedName name="________________________________________________________f1" hidden="1">{#N/A,#N/A,FALSE,"DI 2 YEAR MASTER SCHEDULE"}</definedName>
    <definedName name="____________________________________________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_________f2" localSheetId="5" hidden="1">{"Japan_Capers_Ed_Pub",#N/A,FALSE,"DI 2 YEAR MASTER SCHEDULE"}</definedName>
    <definedName name="________________________________________________________f2" hidden="1">{"Japan_Capers_Ed_Pub",#N/A,FALSE,"DI 2 YEAR MASTER SCHEDULE"}</definedName>
    <definedName name="________________________________________________________f3" localSheetId="5" hidden="1">{#N/A,#N/A,FALSE,"DI 2 YEAR MASTER SCHEDULE"}</definedName>
    <definedName name="________________________________________________________f3" hidden="1">{#N/A,#N/A,FALSE,"DI 2 YEAR MASTER SCHEDULE"}</definedName>
    <definedName name="________________________________________________________f4" localSheetId="5" hidden="1">{#N/A,#N/A,FALSE,"PRJCTED MNTHLY QTY's"}</definedName>
    <definedName name="________________________________________________________f4" hidden="1">{#N/A,#N/A,FALSE,"PRJCTED MNTHLY QTY's"}</definedName>
    <definedName name="________________________________________________________f5" localSheetId="5" hidden="1">{#N/A,#N/A,FALSE,"PRJCTED QTRLY $'s"}</definedName>
    <definedName name="________________________________________________________f5" hidden="1">{#N/A,#N/A,FALSE,"PRJCTED QTRLY $'s"}</definedName>
    <definedName name="________________________________________________________f6" localSheetId="5" hidden="1">{#N/A,#N/A,FALSE,"PRJCTED QTRLY QTY's"}</definedName>
    <definedName name="________________________________________________________f6" hidden="1">{#N/A,#N/A,FALSE,"PRJCTED QTRLY QTY's"}</definedName>
    <definedName name="____________________________________________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_________kp2" localSheetId="5" hidden="1">{#N/A,#N/A,FALSE,"DI 2 YEAR MASTER SCHEDULE"}</definedName>
    <definedName name="________________________________________________________kp2" hidden="1">{#N/A,#N/A,FALSE,"DI 2 YEAR MASTER SCHEDULE"}</definedName>
    <definedName name="________________________________________________________kpi1" localSheetId="5" hidden="1">{#N/A,#N/A,FALSE,"DI 2 YEAR MASTER SCHEDULE"}</definedName>
    <definedName name="________________________________________________________kpi1" hidden="1">{#N/A,#N/A,FALSE,"DI 2 YEAR MASTER SCHEDULE"}</definedName>
    <definedName name="_______________________________________________________ae1" localSheetId="5" hidden="1">{"Japan_Capers_Ed_Pub",#N/A,FALSE,"DI 2 YEAR MASTER SCHEDULE"}</definedName>
    <definedName name="_______________________________________________________ae1" hidden="1">{"Japan_Capers_Ed_Pub",#N/A,FALSE,"DI 2 YEAR MASTER SCHEDULE"}</definedName>
    <definedName name="___________________________________________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aq1" localSheetId="5" hidden="1">{#N/A,#N/A,FALSE,"DI 2 YEAR MASTER SCHEDULE"}</definedName>
    <definedName name="_______________________________________________________aq1" hidden="1">{#N/A,#N/A,FALSE,"DI 2 YEAR MASTER SCHEDULE"}</definedName>
    <definedName name="_______________________________________________________f1" localSheetId="5" hidden="1">{#N/A,#N/A,FALSE,"DI 2 YEAR MASTER SCHEDULE"}</definedName>
    <definedName name="_______________________________________________________f1" hidden="1">{#N/A,#N/A,FALSE,"DI 2 YEAR MASTER SCHEDULE"}</definedName>
    <definedName name="___________________________________________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________f2" localSheetId="5" hidden="1">{"Japan_Capers_Ed_Pub",#N/A,FALSE,"DI 2 YEAR MASTER SCHEDULE"}</definedName>
    <definedName name="_______________________________________________________f2" hidden="1">{"Japan_Capers_Ed_Pub",#N/A,FALSE,"DI 2 YEAR MASTER SCHEDULE"}</definedName>
    <definedName name="_______________________________________________________f3" localSheetId="5" hidden="1">{#N/A,#N/A,FALSE,"DI 2 YEAR MASTER SCHEDULE"}</definedName>
    <definedName name="_______________________________________________________f3" hidden="1">{#N/A,#N/A,FALSE,"DI 2 YEAR MASTER SCHEDULE"}</definedName>
    <definedName name="_______________________________________________________f4" localSheetId="5" hidden="1">{#N/A,#N/A,FALSE,"PRJCTED MNTHLY QTY's"}</definedName>
    <definedName name="_______________________________________________________f4" hidden="1">{#N/A,#N/A,FALSE,"PRJCTED MNTHLY QTY's"}</definedName>
    <definedName name="_______________________________________________________f5" localSheetId="5" hidden="1">{#N/A,#N/A,FALSE,"PRJCTED QTRLY $'s"}</definedName>
    <definedName name="_______________________________________________________f5" hidden="1">{#N/A,#N/A,FALSE,"PRJCTED QTRLY $'s"}</definedName>
    <definedName name="_______________________________________________________f6" localSheetId="5" hidden="1">{#N/A,#N/A,FALSE,"PRJCTED QTRLY QTY's"}</definedName>
    <definedName name="_______________________________________________________f6" hidden="1">{#N/A,#N/A,FALSE,"PRJCTED QTRLY QTY's"}</definedName>
    <definedName name="___________________________________________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________kp2" localSheetId="5" hidden="1">{#N/A,#N/A,FALSE,"DI 2 YEAR MASTER SCHEDULE"}</definedName>
    <definedName name="_______________________________________________________kp2" hidden="1">{#N/A,#N/A,FALSE,"DI 2 YEAR MASTER SCHEDULE"}</definedName>
    <definedName name="_______________________________________________________kpi1" localSheetId="5" hidden="1">{#N/A,#N/A,FALSE,"DI 2 YEAR MASTER SCHEDULE"}</definedName>
    <definedName name="_______________________________________________________kpi1" hidden="1">{#N/A,#N/A,FALSE,"DI 2 YEAR MASTER SCHEDULE"}</definedName>
    <definedName name="______________________________________________________ae1" localSheetId="5" hidden="1">{"Japan_Capers_Ed_Pub",#N/A,FALSE,"DI 2 YEAR MASTER SCHEDULE"}</definedName>
    <definedName name="______________________________________________________ae1" hidden="1">{"Japan_Capers_Ed_Pub",#N/A,FALSE,"DI 2 YEAR MASTER SCHEDULE"}</definedName>
    <definedName name="__________________________________________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aq1" localSheetId="5" hidden="1">{#N/A,#N/A,FALSE,"DI 2 YEAR MASTER SCHEDULE"}</definedName>
    <definedName name="______________________________________________________aq1" hidden="1">{#N/A,#N/A,FALSE,"DI 2 YEAR MASTER SCHEDULE"}</definedName>
    <definedName name="______________________________________________________f1" localSheetId="5" hidden="1">{#N/A,#N/A,FALSE,"DI 2 YEAR MASTER SCHEDULE"}</definedName>
    <definedName name="______________________________________________________f1" hidden="1">{#N/A,#N/A,FALSE,"DI 2 YEAR MASTER SCHEDULE"}</definedName>
    <definedName name="__________________________________________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_______f2" localSheetId="5" hidden="1">{"Japan_Capers_Ed_Pub",#N/A,FALSE,"DI 2 YEAR MASTER SCHEDULE"}</definedName>
    <definedName name="______________________________________________________f2" hidden="1">{"Japan_Capers_Ed_Pub",#N/A,FALSE,"DI 2 YEAR MASTER SCHEDULE"}</definedName>
    <definedName name="______________________________________________________f3" localSheetId="5" hidden="1">{#N/A,#N/A,FALSE,"DI 2 YEAR MASTER SCHEDULE"}</definedName>
    <definedName name="______________________________________________________f3" hidden="1">{#N/A,#N/A,FALSE,"DI 2 YEAR MASTER SCHEDULE"}</definedName>
    <definedName name="______________________________________________________f4" localSheetId="5" hidden="1">{#N/A,#N/A,FALSE,"PRJCTED MNTHLY QTY's"}</definedName>
    <definedName name="______________________________________________________f4" hidden="1">{#N/A,#N/A,FALSE,"PRJCTED MNTHLY QTY's"}</definedName>
    <definedName name="______________________________________________________f5" localSheetId="5" hidden="1">{#N/A,#N/A,FALSE,"PRJCTED QTRLY $'s"}</definedName>
    <definedName name="______________________________________________________f5" hidden="1">{#N/A,#N/A,FALSE,"PRJCTED QTRLY $'s"}</definedName>
    <definedName name="______________________________________________________f6" localSheetId="5" hidden="1">{#N/A,#N/A,FALSE,"PRJCTED QTRLY QTY's"}</definedName>
    <definedName name="______________________________________________________f6" hidden="1">{#N/A,#N/A,FALSE,"PRJCTED QTRLY QTY's"}</definedName>
    <definedName name="__________________________________________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_______kp2" localSheetId="5" hidden="1">{#N/A,#N/A,FALSE,"DI 2 YEAR MASTER SCHEDULE"}</definedName>
    <definedName name="______________________________________________________kp2" hidden="1">{#N/A,#N/A,FALSE,"DI 2 YEAR MASTER SCHEDULE"}</definedName>
    <definedName name="______________________________________________________kpi1" localSheetId="5" hidden="1">{#N/A,#N/A,FALSE,"DI 2 YEAR MASTER SCHEDULE"}</definedName>
    <definedName name="______________________________________________________kpi1" hidden="1">{#N/A,#N/A,FALSE,"DI 2 YEAR MASTER SCHEDULE"}</definedName>
    <definedName name="_____________________________________________________ae1" localSheetId="5" hidden="1">{"Japan_Capers_Ed_Pub",#N/A,FALSE,"DI 2 YEAR MASTER SCHEDULE"}</definedName>
    <definedName name="_____________________________________________________ae1" hidden="1">{"Japan_Capers_Ed_Pub",#N/A,FALSE,"DI 2 YEAR MASTER SCHEDULE"}</definedName>
    <definedName name="_________________________________________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aq1" localSheetId="5" hidden="1">{#N/A,#N/A,FALSE,"DI 2 YEAR MASTER SCHEDULE"}</definedName>
    <definedName name="_____________________________________________________aq1" hidden="1">{#N/A,#N/A,FALSE,"DI 2 YEAR MASTER SCHEDULE"}</definedName>
    <definedName name="_____________________________________________________f1" localSheetId="5" hidden="1">{#N/A,#N/A,FALSE,"DI 2 YEAR MASTER SCHEDULE"}</definedName>
    <definedName name="_____________________________________________________f1" hidden="1">{#N/A,#N/A,FALSE,"DI 2 YEAR MASTER SCHEDULE"}</definedName>
    <definedName name="_________________________________________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______f2" localSheetId="5" hidden="1">{"Japan_Capers_Ed_Pub",#N/A,FALSE,"DI 2 YEAR MASTER SCHEDULE"}</definedName>
    <definedName name="_____________________________________________________f2" hidden="1">{"Japan_Capers_Ed_Pub",#N/A,FALSE,"DI 2 YEAR MASTER SCHEDULE"}</definedName>
    <definedName name="_____________________________________________________f3" localSheetId="5" hidden="1">{#N/A,#N/A,FALSE,"DI 2 YEAR MASTER SCHEDULE"}</definedName>
    <definedName name="_____________________________________________________f3" hidden="1">{#N/A,#N/A,FALSE,"DI 2 YEAR MASTER SCHEDULE"}</definedName>
    <definedName name="_____________________________________________________f4" localSheetId="5" hidden="1">{#N/A,#N/A,FALSE,"PRJCTED MNTHLY QTY's"}</definedName>
    <definedName name="_____________________________________________________f4" hidden="1">{#N/A,#N/A,FALSE,"PRJCTED MNTHLY QTY's"}</definedName>
    <definedName name="_____________________________________________________f5" localSheetId="5" hidden="1">{#N/A,#N/A,FALSE,"PRJCTED QTRLY $'s"}</definedName>
    <definedName name="_____________________________________________________f5" hidden="1">{#N/A,#N/A,FALSE,"PRJCTED QTRLY $'s"}</definedName>
    <definedName name="_____________________________________________________f6" localSheetId="5" hidden="1">{#N/A,#N/A,FALSE,"PRJCTED QTRLY QTY's"}</definedName>
    <definedName name="_____________________________________________________f6" hidden="1">{#N/A,#N/A,FALSE,"PRJCTED QTRLY QTY's"}</definedName>
    <definedName name="_________________________________________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______kp2" localSheetId="5" hidden="1">{#N/A,#N/A,FALSE,"DI 2 YEAR MASTER SCHEDULE"}</definedName>
    <definedName name="_____________________________________________________kp2" hidden="1">{#N/A,#N/A,FALSE,"DI 2 YEAR MASTER SCHEDULE"}</definedName>
    <definedName name="_____________________________________________________kpi1" localSheetId="5" hidden="1">{#N/A,#N/A,FALSE,"DI 2 YEAR MASTER SCHEDULE"}</definedName>
    <definedName name="_____________________________________________________kpi1" hidden="1">{#N/A,#N/A,FALSE,"DI 2 YEAR MASTER SCHEDULE"}</definedName>
    <definedName name="____________________________________________________ae1" localSheetId="5" hidden="1">{"Japan_Capers_Ed_Pub",#N/A,FALSE,"DI 2 YEAR MASTER SCHEDULE"}</definedName>
    <definedName name="____________________________________________________ae1" hidden="1">{"Japan_Capers_Ed_Pub",#N/A,FALSE,"DI 2 YEAR MASTER SCHEDULE"}</definedName>
    <definedName name="________________________________________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aq1" localSheetId="5" hidden="1">{#N/A,#N/A,FALSE,"DI 2 YEAR MASTER SCHEDULE"}</definedName>
    <definedName name="____________________________________________________aq1" hidden="1">{#N/A,#N/A,FALSE,"DI 2 YEAR MASTER SCHEDULE"}</definedName>
    <definedName name="____________________________________________________f1" localSheetId="5" hidden="1">{#N/A,#N/A,FALSE,"DI 2 YEAR MASTER SCHEDULE"}</definedName>
    <definedName name="____________________________________________________f1" hidden="1">{#N/A,#N/A,FALSE,"DI 2 YEAR MASTER SCHEDULE"}</definedName>
    <definedName name="________________________________________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_____f2" localSheetId="5" hidden="1">{"Japan_Capers_Ed_Pub",#N/A,FALSE,"DI 2 YEAR MASTER SCHEDULE"}</definedName>
    <definedName name="____________________________________________________f2" hidden="1">{"Japan_Capers_Ed_Pub",#N/A,FALSE,"DI 2 YEAR MASTER SCHEDULE"}</definedName>
    <definedName name="____________________________________________________f3" localSheetId="5" hidden="1">{#N/A,#N/A,FALSE,"DI 2 YEAR MASTER SCHEDULE"}</definedName>
    <definedName name="____________________________________________________f3" hidden="1">{#N/A,#N/A,FALSE,"DI 2 YEAR MASTER SCHEDULE"}</definedName>
    <definedName name="____________________________________________________f4" localSheetId="5" hidden="1">{#N/A,#N/A,FALSE,"PRJCTED MNTHLY QTY's"}</definedName>
    <definedName name="____________________________________________________f4" hidden="1">{#N/A,#N/A,FALSE,"PRJCTED MNTHLY QTY's"}</definedName>
    <definedName name="____________________________________________________f5" localSheetId="5" hidden="1">{#N/A,#N/A,FALSE,"PRJCTED QTRLY $'s"}</definedName>
    <definedName name="____________________________________________________f5" hidden="1">{#N/A,#N/A,FALSE,"PRJCTED QTRLY $'s"}</definedName>
    <definedName name="____________________________________________________f6" localSheetId="5" hidden="1">{#N/A,#N/A,FALSE,"PRJCTED QTRLY QTY's"}</definedName>
    <definedName name="____________________________________________________f6" hidden="1">{#N/A,#N/A,FALSE,"PRJCTED QTRLY QTY's"}</definedName>
    <definedName name="________________________________________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_____kp2" localSheetId="5" hidden="1">{#N/A,#N/A,FALSE,"DI 2 YEAR MASTER SCHEDULE"}</definedName>
    <definedName name="____________________________________________________kp2" hidden="1">{#N/A,#N/A,FALSE,"DI 2 YEAR MASTER SCHEDULE"}</definedName>
    <definedName name="____________________________________________________kpi1" localSheetId="5" hidden="1">{#N/A,#N/A,FALSE,"DI 2 YEAR MASTER SCHEDULE"}</definedName>
    <definedName name="____________________________________________________kpi1" hidden="1">{#N/A,#N/A,FALSE,"DI 2 YEAR MASTER SCHEDULE"}</definedName>
    <definedName name="___________________________________________________ae1" localSheetId="5" hidden="1">{"Japan_Capers_Ed_Pub",#N/A,FALSE,"DI 2 YEAR MASTER SCHEDULE"}</definedName>
    <definedName name="___________________________________________________ae1" hidden="1">{"Japan_Capers_Ed_Pub",#N/A,FALSE,"DI 2 YEAR MASTER SCHEDULE"}</definedName>
    <definedName name="_______________________________________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aq1" localSheetId="5" hidden="1">{#N/A,#N/A,FALSE,"DI 2 YEAR MASTER SCHEDULE"}</definedName>
    <definedName name="___________________________________________________aq1" hidden="1">{#N/A,#N/A,FALSE,"DI 2 YEAR MASTER SCHEDULE"}</definedName>
    <definedName name="___________________________________________________f1" localSheetId="5" hidden="1">{#N/A,#N/A,FALSE,"DI 2 YEAR MASTER SCHEDULE"}</definedName>
    <definedName name="___________________________________________________f1" hidden="1">{#N/A,#N/A,FALSE,"DI 2 YEAR MASTER SCHEDULE"}</definedName>
    <definedName name="_______________________________________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____f2" localSheetId="5" hidden="1">{"Japan_Capers_Ed_Pub",#N/A,FALSE,"DI 2 YEAR MASTER SCHEDULE"}</definedName>
    <definedName name="___________________________________________________f2" hidden="1">{"Japan_Capers_Ed_Pub",#N/A,FALSE,"DI 2 YEAR MASTER SCHEDULE"}</definedName>
    <definedName name="___________________________________________________f3" localSheetId="5" hidden="1">{#N/A,#N/A,FALSE,"DI 2 YEAR MASTER SCHEDULE"}</definedName>
    <definedName name="___________________________________________________f3" hidden="1">{#N/A,#N/A,FALSE,"DI 2 YEAR MASTER SCHEDULE"}</definedName>
    <definedName name="___________________________________________________f4" localSheetId="5" hidden="1">{#N/A,#N/A,FALSE,"PRJCTED MNTHLY QTY's"}</definedName>
    <definedName name="___________________________________________________f4" hidden="1">{#N/A,#N/A,FALSE,"PRJCTED MNTHLY QTY's"}</definedName>
    <definedName name="___________________________________________________f5" localSheetId="5" hidden="1">{#N/A,#N/A,FALSE,"PRJCTED QTRLY $'s"}</definedName>
    <definedName name="___________________________________________________f5" hidden="1">{#N/A,#N/A,FALSE,"PRJCTED QTRLY $'s"}</definedName>
    <definedName name="___________________________________________________f6" localSheetId="5" hidden="1">{#N/A,#N/A,FALSE,"PRJCTED QTRLY QTY's"}</definedName>
    <definedName name="___________________________________________________f6" hidden="1">{#N/A,#N/A,FALSE,"PRJCTED QTRLY QTY's"}</definedName>
    <definedName name="_______________________________________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____kp2" localSheetId="5" hidden="1">{#N/A,#N/A,FALSE,"DI 2 YEAR MASTER SCHEDULE"}</definedName>
    <definedName name="___________________________________________________kp2" hidden="1">{#N/A,#N/A,FALSE,"DI 2 YEAR MASTER SCHEDULE"}</definedName>
    <definedName name="___________________________________________________kpi1" localSheetId="5" hidden="1">{#N/A,#N/A,FALSE,"DI 2 YEAR MASTER SCHEDULE"}</definedName>
    <definedName name="___________________________________________________kpi1" hidden="1">{#N/A,#N/A,FALSE,"DI 2 YEAR MASTER SCHEDULE"}</definedName>
    <definedName name="__________________________________________________ae1" localSheetId="5" hidden="1">{"Japan_Capers_Ed_Pub",#N/A,FALSE,"DI 2 YEAR MASTER SCHEDULE"}</definedName>
    <definedName name="__________________________________________________ae1" hidden="1">{"Japan_Capers_Ed_Pub",#N/A,FALSE,"DI 2 YEAR MASTER SCHEDULE"}</definedName>
    <definedName name="______________________________________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aq1" localSheetId="5" hidden="1">{#N/A,#N/A,FALSE,"DI 2 YEAR MASTER SCHEDULE"}</definedName>
    <definedName name="__________________________________________________aq1" hidden="1">{#N/A,#N/A,FALSE,"DI 2 YEAR MASTER SCHEDULE"}</definedName>
    <definedName name="__________________________________________________f1" localSheetId="5" hidden="1">{#N/A,#N/A,FALSE,"DI 2 YEAR MASTER SCHEDULE"}</definedName>
    <definedName name="__________________________________________________f1" hidden="1">{#N/A,#N/A,FALSE,"DI 2 YEAR MASTER SCHEDULE"}</definedName>
    <definedName name="______________________________________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___f2" localSheetId="5" hidden="1">{"Japan_Capers_Ed_Pub",#N/A,FALSE,"DI 2 YEAR MASTER SCHEDULE"}</definedName>
    <definedName name="__________________________________________________f2" hidden="1">{"Japan_Capers_Ed_Pub",#N/A,FALSE,"DI 2 YEAR MASTER SCHEDULE"}</definedName>
    <definedName name="__________________________________________________f3" localSheetId="5" hidden="1">{#N/A,#N/A,FALSE,"DI 2 YEAR MASTER SCHEDULE"}</definedName>
    <definedName name="__________________________________________________f3" hidden="1">{#N/A,#N/A,FALSE,"DI 2 YEAR MASTER SCHEDULE"}</definedName>
    <definedName name="__________________________________________________f4" localSheetId="5" hidden="1">{#N/A,#N/A,FALSE,"PRJCTED MNTHLY QTY's"}</definedName>
    <definedName name="__________________________________________________f4" hidden="1">{#N/A,#N/A,FALSE,"PRJCTED MNTHLY QTY's"}</definedName>
    <definedName name="__________________________________________________f5" localSheetId="5" hidden="1">{#N/A,#N/A,FALSE,"PRJCTED QTRLY $'s"}</definedName>
    <definedName name="__________________________________________________f5" hidden="1">{#N/A,#N/A,FALSE,"PRJCTED QTRLY $'s"}</definedName>
    <definedName name="__________________________________________________f6" localSheetId="5" hidden="1">{#N/A,#N/A,FALSE,"PRJCTED QTRLY QTY's"}</definedName>
    <definedName name="__________________________________________________f6" hidden="1">{#N/A,#N/A,FALSE,"PRJCTED QTRLY QTY's"}</definedName>
    <definedName name="______________________________________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___kp2" localSheetId="5" hidden="1">{#N/A,#N/A,FALSE,"DI 2 YEAR MASTER SCHEDULE"}</definedName>
    <definedName name="__________________________________________________kp2" hidden="1">{#N/A,#N/A,FALSE,"DI 2 YEAR MASTER SCHEDULE"}</definedName>
    <definedName name="__________________________________________________kpi1" localSheetId="5" hidden="1">{#N/A,#N/A,FALSE,"DI 2 YEAR MASTER SCHEDULE"}</definedName>
    <definedName name="__________________________________________________kpi1" hidden="1">{#N/A,#N/A,FALSE,"DI 2 YEAR MASTER SCHEDULE"}</definedName>
    <definedName name="_________________________________________________ae1" localSheetId="5" hidden="1">{"Japan_Capers_Ed_Pub",#N/A,FALSE,"DI 2 YEAR MASTER SCHEDULE"}</definedName>
    <definedName name="_________________________________________________ae1" hidden="1">{"Japan_Capers_Ed_Pub",#N/A,FALSE,"DI 2 YEAR MASTER SCHEDULE"}</definedName>
    <definedName name="_____________________________________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aq1" localSheetId="5" hidden="1">{#N/A,#N/A,FALSE,"DI 2 YEAR MASTER SCHEDULE"}</definedName>
    <definedName name="_________________________________________________aq1" hidden="1">{#N/A,#N/A,FALSE,"DI 2 YEAR MASTER SCHEDULE"}</definedName>
    <definedName name="_________________________________________________f1" localSheetId="5" hidden="1">{#N/A,#N/A,FALSE,"DI 2 YEAR MASTER SCHEDULE"}</definedName>
    <definedName name="_________________________________________________f1" hidden="1">{#N/A,#N/A,FALSE,"DI 2 YEAR MASTER SCHEDULE"}</definedName>
    <definedName name="_____________________________________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__f2" localSheetId="5" hidden="1">{"Japan_Capers_Ed_Pub",#N/A,FALSE,"DI 2 YEAR MASTER SCHEDULE"}</definedName>
    <definedName name="_________________________________________________f2" hidden="1">{"Japan_Capers_Ed_Pub",#N/A,FALSE,"DI 2 YEAR MASTER SCHEDULE"}</definedName>
    <definedName name="_________________________________________________f3" localSheetId="5" hidden="1">{#N/A,#N/A,FALSE,"DI 2 YEAR MASTER SCHEDULE"}</definedName>
    <definedName name="_________________________________________________f3" hidden="1">{#N/A,#N/A,FALSE,"DI 2 YEAR MASTER SCHEDULE"}</definedName>
    <definedName name="_________________________________________________f4" localSheetId="5" hidden="1">{#N/A,#N/A,FALSE,"PRJCTED MNTHLY QTY's"}</definedName>
    <definedName name="_________________________________________________f4" hidden="1">{#N/A,#N/A,FALSE,"PRJCTED MNTHLY QTY's"}</definedName>
    <definedName name="_________________________________________________f5" localSheetId="5" hidden="1">{#N/A,#N/A,FALSE,"PRJCTED QTRLY $'s"}</definedName>
    <definedName name="_________________________________________________f5" hidden="1">{#N/A,#N/A,FALSE,"PRJCTED QTRLY $'s"}</definedName>
    <definedName name="_________________________________________________f6" localSheetId="5" hidden="1">{#N/A,#N/A,FALSE,"PRJCTED QTRLY QTY's"}</definedName>
    <definedName name="_________________________________________________f6" hidden="1">{#N/A,#N/A,FALSE,"PRJCTED QTRLY QTY's"}</definedName>
    <definedName name="_____________________________________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__kp2" localSheetId="5" hidden="1">{#N/A,#N/A,FALSE,"DI 2 YEAR MASTER SCHEDULE"}</definedName>
    <definedName name="_________________________________________________kp2" hidden="1">{#N/A,#N/A,FALSE,"DI 2 YEAR MASTER SCHEDULE"}</definedName>
    <definedName name="_________________________________________________kpi1" localSheetId="5" hidden="1">{#N/A,#N/A,FALSE,"DI 2 YEAR MASTER SCHEDULE"}</definedName>
    <definedName name="_________________________________________________kpi1" hidden="1">{#N/A,#N/A,FALSE,"DI 2 YEAR MASTER SCHEDULE"}</definedName>
    <definedName name="________________________________________________ae1" localSheetId="5" hidden="1">{"Japan_Capers_Ed_Pub",#N/A,FALSE,"DI 2 YEAR MASTER SCHEDULE"}</definedName>
    <definedName name="________________________________________________ae1" hidden="1">{"Japan_Capers_Ed_Pub",#N/A,FALSE,"DI 2 YEAR MASTER SCHEDULE"}</definedName>
    <definedName name="____________________________________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aq1" localSheetId="5" hidden="1">{#N/A,#N/A,FALSE,"DI 2 YEAR MASTER SCHEDULE"}</definedName>
    <definedName name="________________________________________________aq1" hidden="1">{#N/A,#N/A,FALSE,"DI 2 YEAR MASTER SCHEDULE"}</definedName>
    <definedName name="________________________________________________f1" localSheetId="5" hidden="1">{#N/A,#N/A,FALSE,"DI 2 YEAR MASTER SCHEDULE"}</definedName>
    <definedName name="________________________________________________f1" hidden="1">{#N/A,#N/A,FALSE,"DI 2 YEAR MASTER SCHEDULE"}</definedName>
    <definedName name="____________________________________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_f2" localSheetId="5" hidden="1">{"Japan_Capers_Ed_Pub",#N/A,FALSE,"DI 2 YEAR MASTER SCHEDULE"}</definedName>
    <definedName name="________________________________________________f2" hidden="1">{"Japan_Capers_Ed_Pub",#N/A,FALSE,"DI 2 YEAR MASTER SCHEDULE"}</definedName>
    <definedName name="________________________________________________f3" localSheetId="5" hidden="1">{#N/A,#N/A,FALSE,"DI 2 YEAR MASTER SCHEDULE"}</definedName>
    <definedName name="________________________________________________f3" hidden="1">{#N/A,#N/A,FALSE,"DI 2 YEAR MASTER SCHEDULE"}</definedName>
    <definedName name="________________________________________________f4" localSheetId="5" hidden="1">{#N/A,#N/A,FALSE,"PRJCTED MNTHLY QTY's"}</definedName>
    <definedName name="________________________________________________f4" hidden="1">{#N/A,#N/A,FALSE,"PRJCTED MNTHLY QTY's"}</definedName>
    <definedName name="________________________________________________f5" localSheetId="5" hidden="1">{#N/A,#N/A,FALSE,"PRJCTED QTRLY $'s"}</definedName>
    <definedName name="________________________________________________f5" hidden="1">{#N/A,#N/A,FALSE,"PRJCTED QTRLY $'s"}</definedName>
    <definedName name="________________________________________________f6" localSheetId="5" hidden="1">{#N/A,#N/A,FALSE,"PRJCTED QTRLY QTY's"}</definedName>
    <definedName name="________________________________________________f6" hidden="1">{#N/A,#N/A,FALSE,"PRJCTED QTRLY QTY's"}</definedName>
    <definedName name="____________________________________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_kp2" localSheetId="5" hidden="1">{#N/A,#N/A,FALSE,"DI 2 YEAR MASTER SCHEDULE"}</definedName>
    <definedName name="________________________________________________kp2" hidden="1">{#N/A,#N/A,FALSE,"DI 2 YEAR MASTER SCHEDULE"}</definedName>
    <definedName name="________________________________________________kpi1" localSheetId="5" hidden="1">{#N/A,#N/A,FALSE,"DI 2 YEAR MASTER SCHEDULE"}</definedName>
    <definedName name="________________________________________________kpi1" hidden="1">{#N/A,#N/A,FALSE,"DI 2 YEAR MASTER SCHEDULE"}</definedName>
    <definedName name="_______________________________________________ae1" localSheetId="5" hidden="1">{"Japan_Capers_Ed_Pub",#N/A,FALSE,"DI 2 YEAR MASTER SCHEDULE"}</definedName>
    <definedName name="_______________________________________________ae1" hidden="1">{"Japan_Capers_Ed_Pub",#N/A,FALSE,"DI 2 YEAR MASTER SCHEDULE"}</definedName>
    <definedName name="___________________________________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aq1" localSheetId="5" hidden="1">{#N/A,#N/A,FALSE,"DI 2 YEAR MASTER SCHEDULE"}</definedName>
    <definedName name="_______________________________________________aq1" hidden="1">{#N/A,#N/A,FALSE,"DI 2 YEAR MASTER SCHEDULE"}</definedName>
    <definedName name="_______________________________________________f1" localSheetId="5" hidden="1">{#N/A,#N/A,FALSE,"DI 2 YEAR MASTER SCHEDULE"}</definedName>
    <definedName name="_______________________________________________f1" hidden="1">{#N/A,#N/A,FALSE,"DI 2 YEAR MASTER SCHEDULE"}</definedName>
    <definedName name="___________________________________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f2" localSheetId="5" hidden="1">{"Japan_Capers_Ed_Pub",#N/A,FALSE,"DI 2 YEAR MASTER SCHEDULE"}</definedName>
    <definedName name="_______________________________________________f2" hidden="1">{"Japan_Capers_Ed_Pub",#N/A,FALSE,"DI 2 YEAR MASTER SCHEDULE"}</definedName>
    <definedName name="_______________________________________________f3" localSheetId="5" hidden="1">{#N/A,#N/A,FALSE,"DI 2 YEAR MASTER SCHEDULE"}</definedName>
    <definedName name="_______________________________________________f3" hidden="1">{#N/A,#N/A,FALSE,"DI 2 YEAR MASTER SCHEDULE"}</definedName>
    <definedName name="_______________________________________________f4" localSheetId="5" hidden="1">{#N/A,#N/A,FALSE,"PRJCTED MNTHLY QTY's"}</definedName>
    <definedName name="_______________________________________________f4" hidden="1">{#N/A,#N/A,FALSE,"PRJCTED MNTHLY QTY's"}</definedName>
    <definedName name="_______________________________________________f5" localSheetId="5" hidden="1">{#N/A,#N/A,FALSE,"PRJCTED QTRLY $'s"}</definedName>
    <definedName name="_______________________________________________f5" hidden="1">{#N/A,#N/A,FALSE,"PRJCTED QTRLY $'s"}</definedName>
    <definedName name="_______________________________________________f6" localSheetId="5" hidden="1">{#N/A,#N/A,FALSE,"PRJCTED QTRLY QTY's"}</definedName>
    <definedName name="_______________________________________________f6" hidden="1">{#N/A,#N/A,FALSE,"PRJCTED QTRLY QTY's"}</definedName>
    <definedName name="___________________________________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kp2" localSheetId="5" hidden="1">{#N/A,#N/A,FALSE,"DI 2 YEAR MASTER SCHEDULE"}</definedName>
    <definedName name="_______________________________________________kp2" hidden="1">{#N/A,#N/A,FALSE,"DI 2 YEAR MASTER SCHEDULE"}</definedName>
    <definedName name="_______________________________________________kpi1" localSheetId="5" hidden="1">{#N/A,#N/A,FALSE,"DI 2 YEAR MASTER SCHEDULE"}</definedName>
    <definedName name="_______________________________________________kpi1" hidden="1">{#N/A,#N/A,FALSE,"DI 2 YEAR MASTER SCHEDULE"}</definedName>
    <definedName name="______________________________________________ae1" localSheetId="5" hidden="1">{"Japan_Capers_Ed_Pub",#N/A,FALSE,"DI 2 YEAR MASTER SCHEDULE"}</definedName>
    <definedName name="______________________________________________ae1" hidden="1">{"Japan_Capers_Ed_Pub",#N/A,FALSE,"DI 2 YEAR MASTER SCHEDULE"}</definedName>
    <definedName name="__________________________________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aq1" localSheetId="5" hidden="1">{#N/A,#N/A,FALSE,"DI 2 YEAR MASTER SCHEDULE"}</definedName>
    <definedName name="______________________________________________aq1" hidden="1">{#N/A,#N/A,FALSE,"DI 2 YEAR MASTER SCHEDULE"}</definedName>
    <definedName name="______________________________________________f1" localSheetId="5" hidden="1">{#N/A,#N/A,FALSE,"DI 2 YEAR MASTER SCHEDULE"}</definedName>
    <definedName name="______________________________________________f1" hidden="1">{#N/A,#N/A,FALSE,"DI 2 YEAR MASTER SCHEDULE"}</definedName>
    <definedName name="__________________________________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f2" localSheetId="5" hidden="1">{"Japan_Capers_Ed_Pub",#N/A,FALSE,"DI 2 YEAR MASTER SCHEDULE"}</definedName>
    <definedName name="______________________________________________f2" hidden="1">{"Japan_Capers_Ed_Pub",#N/A,FALSE,"DI 2 YEAR MASTER SCHEDULE"}</definedName>
    <definedName name="______________________________________________f3" localSheetId="5" hidden="1">{#N/A,#N/A,FALSE,"DI 2 YEAR MASTER SCHEDULE"}</definedName>
    <definedName name="______________________________________________f3" hidden="1">{#N/A,#N/A,FALSE,"DI 2 YEAR MASTER SCHEDULE"}</definedName>
    <definedName name="______________________________________________f4" localSheetId="5" hidden="1">{#N/A,#N/A,FALSE,"PRJCTED MNTHLY QTY's"}</definedName>
    <definedName name="______________________________________________f4" hidden="1">{#N/A,#N/A,FALSE,"PRJCTED MNTHLY QTY's"}</definedName>
    <definedName name="______________________________________________f5" localSheetId="5" hidden="1">{#N/A,#N/A,FALSE,"PRJCTED QTRLY $'s"}</definedName>
    <definedName name="______________________________________________f5" hidden="1">{#N/A,#N/A,FALSE,"PRJCTED QTRLY $'s"}</definedName>
    <definedName name="______________________________________________f6" localSheetId="5" hidden="1">{#N/A,#N/A,FALSE,"PRJCTED QTRLY QTY's"}</definedName>
    <definedName name="______________________________________________f6" hidden="1">{#N/A,#N/A,FALSE,"PRJCTED QTRLY QTY's"}</definedName>
    <definedName name="__________________________________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kp2" localSheetId="5" hidden="1">{#N/A,#N/A,FALSE,"DI 2 YEAR MASTER SCHEDULE"}</definedName>
    <definedName name="______________________________________________kp2" hidden="1">{#N/A,#N/A,FALSE,"DI 2 YEAR MASTER SCHEDULE"}</definedName>
    <definedName name="______________________________________________kpi1" localSheetId="5" hidden="1">{#N/A,#N/A,FALSE,"DI 2 YEAR MASTER SCHEDULE"}</definedName>
    <definedName name="______________________________________________kpi1" hidden="1">{#N/A,#N/A,FALSE,"DI 2 YEAR MASTER SCHEDULE"}</definedName>
    <definedName name="_____________________________________________ae1" localSheetId="5" hidden="1">{"Japan_Capers_Ed_Pub",#N/A,FALSE,"DI 2 YEAR MASTER SCHEDULE"}</definedName>
    <definedName name="_____________________________________________ae1" hidden="1">{"Japan_Capers_Ed_Pub",#N/A,FALSE,"DI 2 YEAR MASTER SCHEDULE"}</definedName>
    <definedName name="_________________________________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aq1" localSheetId="5" hidden="1">{#N/A,#N/A,FALSE,"DI 2 YEAR MASTER SCHEDULE"}</definedName>
    <definedName name="_____________________________________________aq1" hidden="1">{#N/A,#N/A,FALSE,"DI 2 YEAR MASTER SCHEDULE"}</definedName>
    <definedName name="_____________________________________________f1" localSheetId="5" hidden="1">{#N/A,#N/A,FALSE,"DI 2 YEAR MASTER SCHEDULE"}</definedName>
    <definedName name="_____________________________________________f1" hidden="1">{#N/A,#N/A,FALSE,"DI 2 YEAR MASTER SCHEDULE"}</definedName>
    <definedName name="_________________________________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f2" localSheetId="5" hidden="1">{"Japan_Capers_Ed_Pub",#N/A,FALSE,"DI 2 YEAR MASTER SCHEDULE"}</definedName>
    <definedName name="_____________________________________________f2" hidden="1">{"Japan_Capers_Ed_Pub",#N/A,FALSE,"DI 2 YEAR MASTER SCHEDULE"}</definedName>
    <definedName name="_____________________________________________f3" localSheetId="5" hidden="1">{#N/A,#N/A,FALSE,"DI 2 YEAR MASTER SCHEDULE"}</definedName>
    <definedName name="_____________________________________________f3" hidden="1">{#N/A,#N/A,FALSE,"DI 2 YEAR MASTER SCHEDULE"}</definedName>
    <definedName name="_____________________________________________f4" localSheetId="5" hidden="1">{#N/A,#N/A,FALSE,"PRJCTED MNTHLY QTY's"}</definedName>
    <definedName name="_____________________________________________f4" hidden="1">{#N/A,#N/A,FALSE,"PRJCTED MNTHLY QTY's"}</definedName>
    <definedName name="_____________________________________________f5" localSheetId="5" hidden="1">{#N/A,#N/A,FALSE,"PRJCTED QTRLY $'s"}</definedName>
    <definedName name="_____________________________________________f5" hidden="1">{#N/A,#N/A,FALSE,"PRJCTED QTRLY $'s"}</definedName>
    <definedName name="_____________________________________________f6" localSheetId="5" hidden="1">{#N/A,#N/A,FALSE,"PRJCTED QTRLY QTY's"}</definedName>
    <definedName name="_____________________________________________f6" hidden="1">{#N/A,#N/A,FALSE,"PRJCTED QTRLY QTY's"}</definedName>
    <definedName name="_________________________________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kp2" localSheetId="5" hidden="1">{#N/A,#N/A,FALSE,"DI 2 YEAR MASTER SCHEDULE"}</definedName>
    <definedName name="_____________________________________________kp2" hidden="1">{#N/A,#N/A,FALSE,"DI 2 YEAR MASTER SCHEDULE"}</definedName>
    <definedName name="_____________________________________________kpi1" localSheetId="5" hidden="1">{#N/A,#N/A,FALSE,"DI 2 YEAR MASTER SCHEDULE"}</definedName>
    <definedName name="_____________________________________________kpi1" hidden="1">{#N/A,#N/A,FALSE,"DI 2 YEAR MASTER SCHEDULE"}</definedName>
    <definedName name="____________________________________________ae1" localSheetId="5" hidden="1">{"Japan_Capers_Ed_Pub",#N/A,FALSE,"DI 2 YEAR MASTER SCHEDULE"}</definedName>
    <definedName name="____________________________________________ae1" hidden="1">{"Japan_Capers_Ed_Pub",#N/A,FALSE,"DI 2 YEAR MASTER SCHEDULE"}</definedName>
    <definedName name="________________________________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aq1" localSheetId="5" hidden="1">{#N/A,#N/A,FALSE,"DI 2 YEAR MASTER SCHEDULE"}</definedName>
    <definedName name="____________________________________________aq1" hidden="1">{#N/A,#N/A,FALSE,"DI 2 YEAR MASTER SCHEDULE"}</definedName>
    <definedName name="____________________________________________f1" localSheetId="5" hidden="1">{#N/A,#N/A,FALSE,"DI 2 YEAR MASTER SCHEDULE"}</definedName>
    <definedName name="____________________________________________f1" hidden="1">{#N/A,#N/A,FALSE,"DI 2 YEAR MASTER SCHEDULE"}</definedName>
    <definedName name="________________________________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f2" localSheetId="5" hidden="1">{"Japan_Capers_Ed_Pub",#N/A,FALSE,"DI 2 YEAR MASTER SCHEDULE"}</definedName>
    <definedName name="____________________________________________f2" hidden="1">{"Japan_Capers_Ed_Pub",#N/A,FALSE,"DI 2 YEAR MASTER SCHEDULE"}</definedName>
    <definedName name="____________________________________________f3" localSheetId="5" hidden="1">{#N/A,#N/A,FALSE,"DI 2 YEAR MASTER SCHEDULE"}</definedName>
    <definedName name="____________________________________________f3" hidden="1">{#N/A,#N/A,FALSE,"DI 2 YEAR MASTER SCHEDULE"}</definedName>
    <definedName name="____________________________________________f4" localSheetId="5" hidden="1">{#N/A,#N/A,FALSE,"PRJCTED MNTHLY QTY's"}</definedName>
    <definedName name="____________________________________________f4" hidden="1">{#N/A,#N/A,FALSE,"PRJCTED MNTHLY QTY's"}</definedName>
    <definedName name="____________________________________________f5" localSheetId="5" hidden="1">{#N/A,#N/A,FALSE,"PRJCTED QTRLY $'s"}</definedName>
    <definedName name="____________________________________________f5" hidden="1">{#N/A,#N/A,FALSE,"PRJCTED QTRLY $'s"}</definedName>
    <definedName name="____________________________________________f6" localSheetId="5" hidden="1">{#N/A,#N/A,FALSE,"PRJCTED QTRLY QTY's"}</definedName>
    <definedName name="____________________________________________f6" hidden="1">{#N/A,#N/A,FALSE,"PRJCTED QTRLY QTY's"}</definedName>
    <definedName name="________________________________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kp2" localSheetId="5" hidden="1">{#N/A,#N/A,FALSE,"DI 2 YEAR MASTER SCHEDULE"}</definedName>
    <definedName name="____________________________________________kp2" hidden="1">{#N/A,#N/A,FALSE,"DI 2 YEAR MASTER SCHEDULE"}</definedName>
    <definedName name="____________________________________________kpi1" localSheetId="5" hidden="1">{#N/A,#N/A,FALSE,"DI 2 YEAR MASTER SCHEDULE"}</definedName>
    <definedName name="____________________________________________kpi1" hidden="1">{#N/A,#N/A,FALSE,"DI 2 YEAR MASTER SCHEDULE"}</definedName>
    <definedName name="___________________________________________ae1" localSheetId="5" hidden="1">{"Japan_Capers_Ed_Pub",#N/A,FALSE,"DI 2 YEAR MASTER SCHEDULE"}</definedName>
    <definedName name="___________________________________________ae1" hidden="1">{"Japan_Capers_Ed_Pub",#N/A,FALSE,"DI 2 YEAR MASTER SCHEDULE"}</definedName>
    <definedName name="_______________________________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aq1" localSheetId="5" hidden="1">{#N/A,#N/A,FALSE,"DI 2 YEAR MASTER SCHEDULE"}</definedName>
    <definedName name="___________________________________________aq1" hidden="1">{#N/A,#N/A,FALSE,"DI 2 YEAR MASTER SCHEDULE"}</definedName>
    <definedName name="___________________________________________f1" localSheetId="5" hidden="1">{#N/A,#N/A,FALSE,"DI 2 YEAR MASTER SCHEDULE"}</definedName>
    <definedName name="___________________________________________f1" hidden="1">{#N/A,#N/A,FALSE,"DI 2 YEAR MASTER SCHEDULE"}</definedName>
    <definedName name="_______________________________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f2" localSheetId="5" hidden="1">{"Japan_Capers_Ed_Pub",#N/A,FALSE,"DI 2 YEAR MASTER SCHEDULE"}</definedName>
    <definedName name="___________________________________________f2" hidden="1">{"Japan_Capers_Ed_Pub",#N/A,FALSE,"DI 2 YEAR MASTER SCHEDULE"}</definedName>
    <definedName name="___________________________________________f3" localSheetId="5" hidden="1">{#N/A,#N/A,FALSE,"DI 2 YEAR MASTER SCHEDULE"}</definedName>
    <definedName name="___________________________________________f3" hidden="1">{#N/A,#N/A,FALSE,"DI 2 YEAR MASTER SCHEDULE"}</definedName>
    <definedName name="___________________________________________f4" localSheetId="5" hidden="1">{#N/A,#N/A,FALSE,"PRJCTED MNTHLY QTY's"}</definedName>
    <definedName name="___________________________________________f4" hidden="1">{#N/A,#N/A,FALSE,"PRJCTED MNTHLY QTY's"}</definedName>
    <definedName name="___________________________________________f5" localSheetId="5" hidden="1">{#N/A,#N/A,FALSE,"PRJCTED QTRLY $'s"}</definedName>
    <definedName name="___________________________________________f5" hidden="1">{#N/A,#N/A,FALSE,"PRJCTED QTRLY $'s"}</definedName>
    <definedName name="___________________________________________f6" localSheetId="5" hidden="1">{#N/A,#N/A,FALSE,"PRJCTED QTRLY QTY's"}</definedName>
    <definedName name="___________________________________________f6" hidden="1">{#N/A,#N/A,FALSE,"PRJCTED QTRLY QTY's"}</definedName>
    <definedName name="_______________________________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kp2" localSheetId="5" hidden="1">{#N/A,#N/A,FALSE,"DI 2 YEAR MASTER SCHEDULE"}</definedName>
    <definedName name="___________________________________________kp2" hidden="1">{#N/A,#N/A,FALSE,"DI 2 YEAR MASTER SCHEDULE"}</definedName>
    <definedName name="___________________________________________kpi1" localSheetId="5" hidden="1">{#N/A,#N/A,FALSE,"DI 2 YEAR MASTER SCHEDULE"}</definedName>
    <definedName name="___________________________________________kpi1" hidden="1">{#N/A,#N/A,FALSE,"DI 2 YEAR MASTER SCHEDULE"}</definedName>
    <definedName name="__________________________________________ae1" localSheetId="5" hidden="1">{"Japan_Capers_Ed_Pub",#N/A,FALSE,"DI 2 YEAR MASTER SCHEDULE"}</definedName>
    <definedName name="__________________________________________ae1" hidden="1">{"Japan_Capers_Ed_Pub",#N/A,FALSE,"DI 2 YEAR MASTER SCHEDULE"}</definedName>
    <definedName name="______________________________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aq1" localSheetId="5" hidden="1">{#N/A,#N/A,FALSE,"DI 2 YEAR MASTER SCHEDULE"}</definedName>
    <definedName name="__________________________________________aq1" hidden="1">{#N/A,#N/A,FALSE,"DI 2 YEAR MASTER SCHEDULE"}</definedName>
    <definedName name="__________________________________________f1" localSheetId="5" hidden="1">{#N/A,#N/A,FALSE,"DI 2 YEAR MASTER SCHEDULE"}</definedName>
    <definedName name="__________________________________________f1" hidden="1">{#N/A,#N/A,FALSE,"DI 2 YEAR MASTER SCHEDULE"}</definedName>
    <definedName name="______________________________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f2" localSheetId="5" hidden="1">{"Japan_Capers_Ed_Pub",#N/A,FALSE,"DI 2 YEAR MASTER SCHEDULE"}</definedName>
    <definedName name="__________________________________________f2" hidden="1">{"Japan_Capers_Ed_Pub",#N/A,FALSE,"DI 2 YEAR MASTER SCHEDULE"}</definedName>
    <definedName name="__________________________________________f3" localSheetId="5" hidden="1">{#N/A,#N/A,FALSE,"DI 2 YEAR MASTER SCHEDULE"}</definedName>
    <definedName name="__________________________________________f3" hidden="1">{#N/A,#N/A,FALSE,"DI 2 YEAR MASTER SCHEDULE"}</definedName>
    <definedName name="__________________________________________f4" localSheetId="5" hidden="1">{#N/A,#N/A,FALSE,"PRJCTED MNTHLY QTY's"}</definedName>
    <definedName name="__________________________________________f4" hidden="1">{#N/A,#N/A,FALSE,"PRJCTED MNTHLY QTY's"}</definedName>
    <definedName name="__________________________________________f5" localSheetId="5" hidden="1">{#N/A,#N/A,FALSE,"PRJCTED QTRLY $'s"}</definedName>
    <definedName name="__________________________________________f5" hidden="1">{#N/A,#N/A,FALSE,"PRJCTED QTRLY $'s"}</definedName>
    <definedName name="__________________________________________f6" localSheetId="5" hidden="1">{#N/A,#N/A,FALSE,"PRJCTED QTRLY QTY's"}</definedName>
    <definedName name="__________________________________________f6" hidden="1">{#N/A,#N/A,FALSE,"PRJCTED QTRLY QTY's"}</definedName>
    <definedName name="______________________________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kp2" localSheetId="5" hidden="1">{#N/A,#N/A,FALSE,"DI 2 YEAR MASTER SCHEDULE"}</definedName>
    <definedName name="__________________________________________kp2" hidden="1">{#N/A,#N/A,FALSE,"DI 2 YEAR MASTER SCHEDULE"}</definedName>
    <definedName name="__________________________________________kpi1" localSheetId="5" hidden="1">{#N/A,#N/A,FALSE,"DI 2 YEAR MASTER SCHEDULE"}</definedName>
    <definedName name="__________________________________________kpi1" hidden="1">{#N/A,#N/A,FALSE,"DI 2 YEAR MASTER SCHEDULE"}</definedName>
    <definedName name="_________________________________________ae1" localSheetId="5" hidden="1">{"Japan_Capers_Ed_Pub",#N/A,FALSE,"DI 2 YEAR MASTER SCHEDULE"}</definedName>
    <definedName name="_________________________________________ae1" hidden="1">{"Japan_Capers_Ed_Pub",#N/A,FALSE,"DI 2 YEAR MASTER SCHEDULE"}</definedName>
    <definedName name="_____________________________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aq1" localSheetId="5" hidden="1">{#N/A,#N/A,FALSE,"DI 2 YEAR MASTER SCHEDULE"}</definedName>
    <definedName name="_________________________________________aq1" hidden="1">{#N/A,#N/A,FALSE,"DI 2 YEAR MASTER SCHEDULE"}</definedName>
    <definedName name="_________________________________________f1" localSheetId="5" hidden="1">{#N/A,#N/A,FALSE,"DI 2 YEAR MASTER SCHEDULE"}</definedName>
    <definedName name="_________________________________________f1" hidden="1">{#N/A,#N/A,FALSE,"DI 2 YEAR MASTER SCHEDULE"}</definedName>
    <definedName name="_____________________________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f2" localSheetId="5" hidden="1">{"Japan_Capers_Ed_Pub",#N/A,FALSE,"DI 2 YEAR MASTER SCHEDULE"}</definedName>
    <definedName name="_________________________________________f2" hidden="1">{"Japan_Capers_Ed_Pub",#N/A,FALSE,"DI 2 YEAR MASTER SCHEDULE"}</definedName>
    <definedName name="_________________________________________f3" localSheetId="5" hidden="1">{#N/A,#N/A,FALSE,"DI 2 YEAR MASTER SCHEDULE"}</definedName>
    <definedName name="_________________________________________f3" hidden="1">{#N/A,#N/A,FALSE,"DI 2 YEAR MASTER SCHEDULE"}</definedName>
    <definedName name="_________________________________________f4" localSheetId="5" hidden="1">{#N/A,#N/A,FALSE,"PRJCTED MNTHLY QTY's"}</definedName>
    <definedName name="_________________________________________f4" hidden="1">{#N/A,#N/A,FALSE,"PRJCTED MNTHLY QTY's"}</definedName>
    <definedName name="_________________________________________f5" localSheetId="5" hidden="1">{#N/A,#N/A,FALSE,"PRJCTED QTRLY $'s"}</definedName>
    <definedName name="_________________________________________f5" hidden="1">{#N/A,#N/A,FALSE,"PRJCTED QTRLY $'s"}</definedName>
    <definedName name="_________________________________________f6" localSheetId="5" hidden="1">{#N/A,#N/A,FALSE,"PRJCTED QTRLY QTY's"}</definedName>
    <definedName name="_________________________________________f6" hidden="1">{#N/A,#N/A,FALSE,"PRJCTED QTRLY QTY's"}</definedName>
    <definedName name="_____________________________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kp2" localSheetId="5" hidden="1">{#N/A,#N/A,FALSE,"DI 2 YEAR MASTER SCHEDULE"}</definedName>
    <definedName name="_________________________________________kp2" hidden="1">{#N/A,#N/A,FALSE,"DI 2 YEAR MASTER SCHEDULE"}</definedName>
    <definedName name="_________________________________________kpi1" localSheetId="5" hidden="1">{#N/A,#N/A,FALSE,"DI 2 YEAR MASTER SCHEDULE"}</definedName>
    <definedName name="_________________________________________kpi1" hidden="1">{#N/A,#N/A,FALSE,"DI 2 YEAR MASTER SCHEDULE"}</definedName>
    <definedName name="________________________________________ae1" localSheetId="5" hidden="1">{"Japan_Capers_Ed_Pub",#N/A,FALSE,"DI 2 YEAR MASTER SCHEDULE"}</definedName>
    <definedName name="________________________________________ae1" hidden="1">{"Japan_Capers_Ed_Pub",#N/A,FALSE,"DI 2 YEAR MASTER SCHEDULE"}</definedName>
    <definedName name="____________________________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aq1" localSheetId="5" hidden="1">{#N/A,#N/A,FALSE,"DI 2 YEAR MASTER SCHEDULE"}</definedName>
    <definedName name="________________________________________aq1" hidden="1">{#N/A,#N/A,FALSE,"DI 2 YEAR MASTER SCHEDULE"}</definedName>
    <definedName name="________________________________________f1" localSheetId="5" hidden="1">{#N/A,#N/A,FALSE,"DI 2 YEAR MASTER SCHEDULE"}</definedName>
    <definedName name="________________________________________f1" hidden="1">{#N/A,#N/A,FALSE,"DI 2 YEAR MASTER SCHEDULE"}</definedName>
    <definedName name="____________________________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f2" localSheetId="5" hidden="1">{"Japan_Capers_Ed_Pub",#N/A,FALSE,"DI 2 YEAR MASTER SCHEDULE"}</definedName>
    <definedName name="________________________________________f2" hidden="1">{"Japan_Capers_Ed_Pub",#N/A,FALSE,"DI 2 YEAR MASTER SCHEDULE"}</definedName>
    <definedName name="________________________________________f3" localSheetId="5" hidden="1">{#N/A,#N/A,FALSE,"DI 2 YEAR MASTER SCHEDULE"}</definedName>
    <definedName name="________________________________________f3" hidden="1">{#N/A,#N/A,FALSE,"DI 2 YEAR MASTER SCHEDULE"}</definedName>
    <definedName name="________________________________________f4" localSheetId="5" hidden="1">{#N/A,#N/A,FALSE,"PRJCTED MNTHLY QTY's"}</definedName>
    <definedName name="________________________________________f4" hidden="1">{#N/A,#N/A,FALSE,"PRJCTED MNTHLY QTY's"}</definedName>
    <definedName name="________________________________________f5" localSheetId="5" hidden="1">{#N/A,#N/A,FALSE,"PRJCTED QTRLY $'s"}</definedName>
    <definedName name="________________________________________f5" hidden="1">{#N/A,#N/A,FALSE,"PRJCTED QTRLY $'s"}</definedName>
    <definedName name="________________________________________f6" localSheetId="5" hidden="1">{#N/A,#N/A,FALSE,"PRJCTED QTRLY QTY's"}</definedName>
    <definedName name="________________________________________f6" hidden="1">{#N/A,#N/A,FALSE,"PRJCTED QTRLY QTY's"}</definedName>
    <definedName name="____________________________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kp2" localSheetId="5" hidden="1">{#N/A,#N/A,FALSE,"DI 2 YEAR MASTER SCHEDULE"}</definedName>
    <definedName name="________________________________________kp2" hidden="1">{#N/A,#N/A,FALSE,"DI 2 YEAR MASTER SCHEDULE"}</definedName>
    <definedName name="________________________________________kpi1" localSheetId="5" hidden="1">{#N/A,#N/A,FALSE,"DI 2 YEAR MASTER SCHEDULE"}</definedName>
    <definedName name="________________________________________kpi1" hidden="1">{#N/A,#N/A,FALSE,"DI 2 YEAR MASTER SCHEDULE"}</definedName>
    <definedName name="_______________________________________ae1" localSheetId="5" hidden="1">{"Japan_Capers_Ed_Pub",#N/A,FALSE,"DI 2 YEAR MASTER SCHEDULE"}</definedName>
    <definedName name="_______________________________________ae1" hidden="1">{"Japan_Capers_Ed_Pub",#N/A,FALSE,"DI 2 YEAR MASTER SCHEDULE"}</definedName>
    <definedName name="___________________________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aq1" localSheetId="5" hidden="1">{#N/A,#N/A,FALSE,"DI 2 YEAR MASTER SCHEDULE"}</definedName>
    <definedName name="_______________________________________aq1" hidden="1">{#N/A,#N/A,FALSE,"DI 2 YEAR MASTER SCHEDULE"}</definedName>
    <definedName name="_______________________________________f1" localSheetId="5" hidden="1">{#N/A,#N/A,FALSE,"DI 2 YEAR MASTER SCHEDULE"}</definedName>
    <definedName name="_______________________________________f1" hidden="1">{#N/A,#N/A,FALSE,"DI 2 YEAR MASTER SCHEDULE"}</definedName>
    <definedName name="___________________________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f2" localSheetId="5" hidden="1">{"Japan_Capers_Ed_Pub",#N/A,FALSE,"DI 2 YEAR MASTER SCHEDULE"}</definedName>
    <definedName name="_______________________________________f2" hidden="1">{"Japan_Capers_Ed_Pub",#N/A,FALSE,"DI 2 YEAR MASTER SCHEDULE"}</definedName>
    <definedName name="_______________________________________f3" localSheetId="5" hidden="1">{#N/A,#N/A,FALSE,"DI 2 YEAR MASTER SCHEDULE"}</definedName>
    <definedName name="_______________________________________f3" hidden="1">{#N/A,#N/A,FALSE,"DI 2 YEAR MASTER SCHEDULE"}</definedName>
    <definedName name="_______________________________________f4" localSheetId="5" hidden="1">{#N/A,#N/A,FALSE,"PRJCTED MNTHLY QTY's"}</definedName>
    <definedName name="_______________________________________f4" hidden="1">{#N/A,#N/A,FALSE,"PRJCTED MNTHLY QTY's"}</definedName>
    <definedName name="_______________________________________f5" localSheetId="5" hidden="1">{#N/A,#N/A,FALSE,"PRJCTED QTRLY $'s"}</definedName>
    <definedName name="_______________________________________f5" hidden="1">{#N/A,#N/A,FALSE,"PRJCTED QTRLY $'s"}</definedName>
    <definedName name="_______________________________________f6" localSheetId="5" hidden="1">{#N/A,#N/A,FALSE,"PRJCTED QTRLY QTY's"}</definedName>
    <definedName name="_______________________________________f6" hidden="1">{#N/A,#N/A,FALSE,"PRJCTED QTRLY QTY's"}</definedName>
    <definedName name="___________________________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kp2" localSheetId="5" hidden="1">{#N/A,#N/A,FALSE,"DI 2 YEAR MASTER SCHEDULE"}</definedName>
    <definedName name="_______________________________________kp2" hidden="1">{#N/A,#N/A,FALSE,"DI 2 YEAR MASTER SCHEDULE"}</definedName>
    <definedName name="_______________________________________kpi1" localSheetId="5" hidden="1">{#N/A,#N/A,FALSE,"DI 2 YEAR MASTER SCHEDULE"}</definedName>
    <definedName name="_______________________________________kpi1" hidden="1">{#N/A,#N/A,FALSE,"DI 2 YEAR MASTER SCHEDULE"}</definedName>
    <definedName name="______________________________________ae1" localSheetId="5" hidden="1">{"Japan_Capers_Ed_Pub",#N/A,FALSE,"DI 2 YEAR MASTER SCHEDULE"}</definedName>
    <definedName name="______________________________________ae1" hidden="1">{"Japan_Capers_Ed_Pub",#N/A,FALSE,"DI 2 YEAR MASTER SCHEDULE"}</definedName>
    <definedName name="__________________________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aq1" localSheetId="5" hidden="1">{#N/A,#N/A,FALSE,"DI 2 YEAR MASTER SCHEDULE"}</definedName>
    <definedName name="______________________________________aq1" hidden="1">{#N/A,#N/A,FALSE,"DI 2 YEAR MASTER SCHEDULE"}</definedName>
    <definedName name="______________________________________f1" localSheetId="5" hidden="1">{#N/A,#N/A,FALSE,"DI 2 YEAR MASTER SCHEDULE"}</definedName>
    <definedName name="______________________________________f1" hidden="1">{#N/A,#N/A,FALSE,"DI 2 YEAR MASTER SCHEDULE"}</definedName>
    <definedName name="__________________________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f2" localSheetId="5" hidden="1">{"Japan_Capers_Ed_Pub",#N/A,FALSE,"DI 2 YEAR MASTER SCHEDULE"}</definedName>
    <definedName name="______________________________________f2" hidden="1">{"Japan_Capers_Ed_Pub",#N/A,FALSE,"DI 2 YEAR MASTER SCHEDULE"}</definedName>
    <definedName name="______________________________________f3" localSheetId="5" hidden="1">{#N/A,#N/A,FALSE,"DI 2 YEAR MASTER SCHEDULE"}</definedName>
    <definedName name="______________________________________f3" hidden="1">{#N/A,#N/A,FALSE,"DI 2 YEAR MASTER SCHEDULE"}</definedName>
    <definedName name="______________________________________f4" localSheetId="5" hidden="1">{#N/A,#N/A,FALSE,"PRJCTED MNTHLY QTY's"}</definedName>
    <definedName name="______________________________________f4" hidden="1">{#N/A,#N/A,FALSE,"PRJCTED MNTHLY QTY's"}</definedName>
    <definedName name="______________________________________f5" localSheetId="5" hidden="1">{#N/A,#N/A,FALSE,"PRJCTED QTRLY $'s"}</definedName>
    <definedName name="______________________________________f5" hidden="1">{#N/A,#N/A,FALSE,"PRJCTED QTRLY $'s"}</definedName>
    <definedName name="______________________________________f6" localSheetId="5" hidden="1">{#N/A,#N/A,FALSE,"PRJCTED QTRLY QTY's"}</definedName>
    <definedName name="______________________________________f6" hidden="1">{#N/A,#N/A,FALSE,"PRJCTED QTRLY QTY's"}</definedName>
    <definedName name="__________________________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kp2" localSheetId="5" hidden="1">{#N/A,#N/A,FALSE,"DI 2 YEAR MASTER SCHEDULE"}</definedName>
    <definedName name="______________________________________kp2" hidden="1">{#N/A,#N/A,FALSE,"DI 2 YEAR MASTER SCHEDULE"}</definedName>
    <definedName name="______________________________________kpi1" localSheetId="5" hidden="1">{#N/A,#N/A,FALSE,"DI 2 YEAR MASTER SCHEDULE"}</definedName>
    <definedName name="______________________________________kpi1" hidden="1">{#N/A,#N/A,FALSE,"DI 2 YEAR MASTER SCHEDULE"}</definedName>
    <definedName name="_____________________________________ae1" localSheetId="5" hidden="1">{"Japan_Capers_Ed_Pub",#N/A,FALSE,"DI 2 YEAR MASTER SCHEDULE"}</definedName>
    <definedName name="_____________________________________ae1" hidden="1">{"Japan_Capers_Ed_Pub",#N/A,FALSE,"DI 2 YEAR MASTER SCHEDULE"}</definedName>
    <definedName name="_________________________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aq1" localSheetId="5" hidden="1">{#N/A,#N/A,FALSE,"DI 2 YEAR MASTER SCHEDULE"}</definedName>
    <definedName name="_____________________________________aq1" hidden="1">{#N/A,#N/A,FALSE,"DI 2 YEAR MASTER SCHEDULE"}</definedName>
    <definedName name="_____________________________________f1" localSheetId="5" hidden="1">{#N/A,#N/A,FALSE,"DI 2 YEAR MASTER SCHEDULE"}</definedName>
    <definedName name="_____________________________________f1" hidden="1">{#N/A,#N/A,FALSE,"DI 2 YEAR MASTER SCHEDULE"}</definedName>
    <definedName name="_________________________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f2" localSheetId="5" hidden="1">{"Japan_Capers_Ed_Pub",#N/A,FALSE,"DI 2 YEAR MASTER SCHEDULE"}</definedName>
    <definedName name="_____________________________________f2" hidden="1">{"Japan_Capers_Ed_Pub",#N/A,FALSE,"DI 2 YEAR MASTER SCHEDULE"}</definedName>
    <definedName name="_____________________________________f3" localSheetId="5" hidden="1">{#N/A,#N/A,FALSE,"DI 2 YEAR MASTER SCHEDULE"}</definedName>
    <definedName name="_____________________________________f3" hidden="1">{#N/A,#N/A,FALSE,"DI 2 YEAR MASTER SCHEDULE"}</definedName>
    <definedName name="_____________________________________f4" localSheetId="5" hidden="1">{#N/A,#N/A,FALSE,"PRJCTED MNTHLY QTY's"}</definedName>
    <definedName name="_____________________________________f4" hidden="1">{#N/A,#N/A,FALSE,"PRJCTED MNTHLY QTY's"}</definedName>
    <definedName name="_____________________________________f5" localSheetId="5" hidden="1">{#N/A,#N/A,FALSE,"PRJCTED QTRLY $'s"}</definedName>
    <definedName name="_____________________________________f5" hidden="1">{#N/A,#N/A,FALSE,"PRJCTED QTRLY $'s"}</definedName>
    <definedName name="_____________________________________f6" localSheetId="5" hidden="1">{#N/A,#N/A,FALSE,"PRJCTED QTRLY QTY's"}</definedName>
    <definedName name="_____________________________________f6" hidden="1">{#N/A,#N/A,FALSE,"PRJCTED QTRLY QTY's"}</definedName>
    <definedName name="_________________________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kp2" localSheetId="5" hidden="1">{#N/A,#N/A,FALSE,"DI 2 YEAR MASTER SCHEDULE"}</definedName>
    <definedName name="_____________________________________kp2" hidden="1">{#N/A,#N/A,FALSE,"DI 2 YEAR MASTER SCHEDULE"}</definedName>
    <definedName name="_____________________________________kpi1" localSheetId="5" hidden="1">{#N/A,#N/A,FALSE,"DI 2 YEAR MASTER SCHEDULE"}</definedName>
    <definedName name="_____________________________________kpi1" hidden="1">{#N/A,#N/A,FALSE,"DI 2 YEAR MASTER SCHEDULE"}</definedName>
    <definedName name="____________________________________ae1" localSheetId="5" hidden="1">{"Japan_Capers_Ed_Pub",#N/A,FALSE,"DI 2 YEAR MASTER SCHEDULE"}</definedName>
    <definedName name="____________________________________ae1" hidden="1">{"Japan_Capers_Ed_Pub",#N/A,FALSE,"DI 2 YEAR MASTER SCHEDULE"}</definedName>
    <definedName name="________________________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aq1" localSheetId="5" hidden="1">{#N/A,#N/A,FALSE,"DI 2 YEAR MASTER SCHEDULE"}</definedName>
    <definedName name="____________________________________aq1" hidden="1">{#N/A,#N/A,FALSE,"DI 2 YEAR MASTER SCHEDULE"}</definedName>
    <definedName name="____________________________________f1" localSheetId="5" hidden="1">{#N/A,#N/A,FALSE,"DI 2 YEAR MASTER SCHEDULE"}</definedName>
    <definedName name="____________________________________f1" hidden="1">{#N/A,#N/A,FALSE,"DI 2 YEAR MASTER SCHEDULE"}</definedName>
    <definedName name="________________________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f2" localSheetId="5" hidden="1">{"Japan_Capers_Ed_Pub",#N/A,FALSE,"DI 2 YEAR MASTER SCHEDULE"}</definedName>
    <definedName name="____________________________________f2" hidden="1">{"Japan_Capers_Ed_Pub",#N/A,FALSE,"DI 2 YEAR MASTER SCHEDULE"}</definedName>
    <definedName name="____________________________________f3" localSheetId="5" hidden="1">{#N/A,#N/A,FALSE,"DI 2 YEAR MASTER SCHEDULE"}</definedName>
    <definedName name="____________________________________f3" hidden="1">{#N/A,#N/A,FALSE,"DI 2 YEAR MASTER SCHEDULE"}</definedName>
    <definedName name="____________________________________f4" localSheetId="5" hidden="1">{#N/A,#N/A,FALSE,"PRJCTED MNTHLY QTY's"}</definedName>
    <definedName name="____________________________________f4" hidden="1">{#N/A,#N/A,FALSE,"PRJCTED MNTHLY QTY's"}</definedName>
    <definedName name="____________________________________f5" localSheetId="5" hidden="1">{#N/A,#N/A,FALSE,"PRJCTED QTRLY $'s"}</definedName>
    <definedName name="____________________________________f5" hidden="1">{#N/A,#N/A,FALSE,"PRJCTED QTRLY $'s"}</definedName>
    <definedName name="____________________________________f6" localSheetId="5" hidden="1">{#N/A,#N/A,FALSE,"PRJCTED QTRLY QTY's"}</definedName>
    <definedName name="____________________________________f6" hidden="1">{#N/A,#N/A,FALSE,"PRJCTED QTRLY QTY's"}</definedName>
    <definedName name="________________________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kp2" localSheetId="5" hidden="1">{#N/A,#N/A,FALSE,"DI 2 YEAR MASTER SCHEDULE"}</definedName>
    <definedName name="____________________________________kp2" hidden="1">{#N/A,#N/A,FALSE,"DI 2 YEAR MASTER SCHEDULE"}</definedName>
    <definedName name="____________________________________kpi1" localSheetId="5" hidden="1">{#N/A,#N/A,FALSE,"DI 2 YEAR MASTER SCHEDULE"}</definedName>
    <definedName name="____________________________________kpi1" hidden="1">{#N/A,#N/A,FALSE,"DI 2 YEAR MASTER SCHEDULE"}</definedName>
    <definedName name="___________________________________ae1" localSheetId="5" hidden="1">{"Japan_Capers_Ed_Pub",#N/A,FALSE,"DI 2 YEAR MASTER SCHEDULE"}</definedName>
    <definedName name="___________________________________ae1" hidden="1">{"Japan_Capers_Ed_Pub",#N/A,FALSE,"DI 2 YEAR MASTER SCHEDULE"}</definedName>
    <definedName name="_______________________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aq1" localSheetId="5" hidden="1">{#N/A,#N/A,FALSE,"DI 2 YEAR MASTER SCHEDULE"}</definedName>
    <definedName name="___________________________________aq1" hidden="1">{#N/A,#N/A,FALSE,"DI 2 YEAR MASTER SCHEDULE"}</definedName>
    <definedName name="___________________________________f1" localSheetId="5" hidden="1">{#N/A,#N/A,FALSE,"DI 2 YEAR MASTER SCHEDULE"}</definedName>
    <definedName name="___________________________________f1" hidden="1">{#N/A,#N/A,FALSE,"DI 2 YEAR MASTER SCHEDULE"}</definedName>
    <definedName name="_______________________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f2" localSheetId="5" hidden="1">{"Japan_Capers_Ed_Pub",#N/A,FALSE,"DI 2 YEAR MASTER SCHEDULE"}</definedName>
    <definedName name="___________________________________f2" hidden="1">{"Japan_Capers_Ed_Pub",#N/A,FALSE,"DI 2 YEAR MASTER SCHEDULE"}</definedName>
    <definedName name="___________________________________f3" localSheetId="5" hidden="1">{#N/A,#N/A,FALSE,"DI 2 YEAR MASTER SCHEDULE"}</definedName>
    <definedName name="___________________________________f3" hidden="1">{#N/A,#N/A,FALSE,"DI 2 YEAR MASTER SCHEDULE"}</definedName>
    <definedName name="___________________________________f4" localSheetId="5" hidden="1">{#N/A,#N/A,FALSE,"PRJCTED MNTHLY QTY's"}</definedName>
    <definedName name="___________________________________f4" hidden="1">{#N/A,#N/A,FALSE,"PRJCTED MNTHLY QTY's"}</definedName>
    <definedName name="___________________________________f5" localSheetId="5" hidden="1">{#N/A,#N/A,FALSE,"PRJCTED QTRLY $'s"}</definedName>
    <definedName name="___________________________________f5" hidden="1">{#N/A,#N/A,FALSE,"PRJCTED QTRLY $'s"}</definedName>
    <definedName name="___________________________________f6" localSheetId="5" hidden="1">{#N/A,#N/A,FALSE,"PRJCTED QTRLY QTY's"}</definedName>
    <definedName name="___________________________________f6" hidden="1">{#N/A,#N/A,FALSE,"PRJCTED QTRLY QTY's"}</definedName>
    <definedName name="_______________________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kp2" localSheetId="5" hidden="1">{#N/A,#N/A,FALSE,"DI 2 YEAR MASTER SCHEDULE"}</definedName>
    <definedName name="___________________________________kp2" hidden="1">{#N/A,#N/A,FALSE,"DI 2 YEAR MASTER SCHEDULE"}</definedName>
    <definedName name="___________________________________kpi1" localSheetId="5" hidden="1">{#N/A,#N/A,FALSE,"DI 2 YEAR MASTER SCHEDULE"}</definedName>
    <definedName name="___________________________________kpi1" hidden="1">{#N/A,#N/A,FALSE,"DI 2 YEAR MASTER SCHEDULE"}</definedName>
    <definedName name="__________________________________ae1" localSheetId="5" hidden="1">{"Japan_Capers_Ed_Pub",#N/A,FALSE,"DI 2 YEAR MASTER SCHEDULE"}</definedName>
    <definedName name="__________________________________ae1" hidden="1">{"Japan_Capers_Ed_Pub",#N/A,FALSE,"DI 2 YEAR MASTER SCHEDULE"}</definedName>
    <definedName name="______________________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aq1" localSheetId="5" hidden="1">{#N/A,#N/A,FALSE,"DI 2 YEAR MASTER SCHEDULE"}</definedName>
    <definedName name="__________________________________aq1" hidden="1">{#N/A,#N/A,FALSE,"DI 2 YEAR MASTER SCHEDULE"}</definedName>
    <definedName name="__________________________________f1" localSheetId="5" hidden="1">{#N/A,#N/A,FALSE,"DI 2 YEAR MASTER SCHEDULE"}</definedName>
    <definedName name="__________________________________f1" hidden="1">{#N/A,#N/A,FALSE,"DI 2 YEAR MASTER SCHEDULE"}</definedName>
    <definedName name="______________________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f2" localSheetId="5" hidden="1">{"Japan_Capers_Ed_Pub",#N/A,FALSE,"DI 2 YEAR MASTER SCHEDULE"}</definedName>
    <definedName name="__________________________________f2" hidden="1">{"Japan_Capers_Ed_Pub",#N/A,FALSE,"DI 2 YEAR MASTER SCHEDULE"}</definedName>
    <definedName name="__________________________________f3" localSheetId="5" hidden="1">{#N/A,#N/A,FALSE,"DI 2 YEAR MASTER SCHEDULE"}</definedName>
    <definedName name="__________________________________f3" hidden="1">{#N/A,#N/A,FALSE,"DI 2 YEAR MASTER SCHEDULE"}</definedName>
    <definedName name="__________________________________f4" localSheetId="5" hidden="1">{#N/A,#N/A,FALSE,"PRJCTED MNTHLY QTY's"}</definedName>
    <definedName name="__________________________________f4" hidden="1">{#N/A,#N/A,FALSE,"PRJCTED MNTHLY QTY's"}</definedName>
    <definedName name="__________________________________f5" localSheetId="5" hidden="1">{#N/A,#N/A,FALSE,"PRJCTED QTRLY $'s"}</definedName>
    <definedName name="__________________________________f5" hidden="1">{#N/A,#N/A,FALSE,"PRJCTED QTRLY $'s"}</definedName>
    <definedName name="__________________________________f6" localSheetId="5" hidden="1">{#N/A,#N/A,FALSE,"PRJCTED QTRLY QTY's"}</definedName>
    <definedName name="__________________________________f6" hidden="1">{#N/A,#N/A,FALSE,"PRJCTED QTRLY QTY's"}</definedName>
    <definedName name="______________________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kp2" localSheetId="5" hidden="1">{#N/A,#N/A,FALSE,"DI 2 YEAR MASTER SCHEDULE"}</definedName>
    <definedName name="__________________________________kp2" hidden="1">{#N/A,#N/A,FALSE,"DI 2 YEAR MASTER SCHEDULE"}</definedName>
    <definedName name="__________________________________kpi1" localSheetId="5" hidden="1">{#N/A,#N/A,FALSE,"DI 2 YEAR MASTER SCHEDULE"}</definedName>
    <definedName name="__________________________________kpi1" hidden="1">{#N/A,#N/A,FALSE,"DI 2 YEAR MASTER SCHEDULE"}</definedName>
    <definedName name="_________________________________ae1" localSheetId="5" hidden="1">{"Japan_Capers_Ed_Pub",#N/A,FALSE,"DI 2 YEAR MASTER SCHEDULE"}</definedName>
    <definedName name="_________________________________ae1" hidden="1">{"Japan_Capers_Ed_Pub",#N/A,FALSE,"DI 2 YEAR MASTER SCHEDULE"}</definedName>
    <definedName name="_____________________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aq1" localSheetId="5" hidden="1">{#N/A,#N/A,FALSE,"DI 2 YEAR MASTER SCHEDULE"}</definedName>
    <definedName name="_________________________________aq1" hidden="1">{#N/A,#N/A,FALSE,"DI 2 YEAR MASTER SCHEDULE"}</definedName>
    <definedName name="_________________________________f1" localSheetId="5" hidden="1">{#N/A,#N/A,FALSE,"DI 2 YEAR MASTER SCHEDULE"}</definedName>
    <definedName name="_________________________________f1" hidden="1">{#N/A,#N/A,FALSE,"DI 2 YEAR MASTER SCHEDULE"}</definedName>
    <definedName name="_____________________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f2" localSheetId="5" hidden="1">{"Japan_Capers_Ed_Pub",#N/A,FALSE,"DI 2 YEAR MASTER SCHEDULE"}</definedName>
    <definedName name="_________________________________f2" hidden="1">{"Japan_Capers_Ed_Pub",#N/A,FALSE,"DI 2 YEAR MASTER SCHEDULE"}</definedName>
    <definedName name="_________________________________f3" localSheetId="5" hidden="1">{#N/A,#N/A,FALSE,"DI 2 YEAR MASTER SCHEDULE"}</definedName>
    <definedName name="_________________________________f3" hidden="1">{#N/A,#N/A,FALSE,"DI 2 YEAR MASTER SCHEDULE"}</definedName>
    <definedName name="_________________________________f4" localSheetId="5" hidden="1">{#N/A,#N/A,FALSE,"PRJCTED MNTHLY QTY's"}</definedName>
    <definedName name="_________________________________f4" hidden="1">{#N/A,#N/A,FALSE,"PRJCTED MNTHLY QTY's"}</definedName>
    <definedName name="_________________________________f5" localSheetId="5" hidden="1">{#N/A,#N/A,FALSE,"PRJCTED QTRLY $'s"}</definedName>
    <definedName name="_________________________________f5" hidden="1">{#N/A,#N/A,FALSE,"PRJCTED QTRLY $'s"}</definedName>
    <definedName name="_________________________________f6" localSheetId="5" hidden="1">{#N/A,#N/A,FALSE,"PRJCTED QTRLY QTY's"}</definedName>
    <definedName name="_________________________________f6" hidden="1">{#N/A,#N/A,FALSE,"PRJCTED QTRLY QTY's"}</definedName>
    <definedName name="_____________________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kp2" localSheetId="5" hidden="1">{#N/A,#N/A,FALSE,"DI 2 YEAR MASTER SCHEDULE"}</definedName>
    <definedName name="_________________________________kp2" hidden="1">{#N/A,#N/A,FALSE,"DI 2 YEAR MASTER SCHEDULE"}</definedName>
    <definedName name="_________________________________kpi1" localSheetId="5" hidden="1">{#N/A,#N/A,FALSE,"DI 2 YEAR MASTER SCHEDULE"}</definedName>
    <definedName name="_________________________________kpi1" hidden="1">{#N/A,#N/A,FALSE,"DI 2 YEAR MASTER SCHEDULE"}</definedName>
    <definedName name="________________________________ae1" localSheetId="5" hidden="1">{"Japan_Capers_Ed_Pub",#N/A,FALSE,"DI 2 YEAR MASTER SCHEDULE"}</definedName>
    <definedName name="________________________________ae1" hidden="1">{"Japan_Capers_Ed_Pub",#N/A,FALSE,"DI 2 YEAR MASTER SCHEDULE"}</definedName>
    <definedName name="____________________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aq1" localSheetId="5" hidden="1">{#N/A,#N/A,FALSE,"DI 2 YEAR MASTER SCHEDULE"}</definedName>
    <definedName name="________________________________aq1" hidden="1">{#N/A,#N/A,FALSE,"DI 2 YEAR MASTER SCHEDULE"}</definedName>
    <definedName name="________________________________f1" localSheetId="5" hidden="1">{#N/A,#N/A,FALSE,"DI 2 YEAR MASTER SCHEDULE"}</definedName>
    <definedName name="________________________________f1" hidden="1">{#N/A,#N/A,FALSE,"DI 2 YEAR MASTER SCHEDULE"}</definedName>
    <definedName name="____________________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f2" localSheetId="5" hidden="1">{"Japan_Capers_Ed_Pub",#N/A,FALSE,"DI 2 YEAR MASTER SCHEDULE"}</definedName>
    <definedName name="________________________________f2" hidden="1">{"Japan_Capers_Ed_Pub",#N/A,FALSE,"DI 2 YEAR MASTER SCHEDULE"}</definedName>
    <definedName name="________________________________f3" localSheetId="5" hidden="1">{#N/A,#N/A,FALSE,"DI 2 YEAR MASTER SCHEDULE"}</definedName>
    <definedName name="________________________________f3" hidden="1">{#N/A,#N/A,FALSE,"DI 2 YEAR MASTER SCHEDULE"}</definedName>
    <definedName name="________________________________f4" localSheetId="5" hidden="1">{#N/A,#N/A,FALSE,"PRJCTED MNTHLY QTY's"}</definedName>
    <definedName name="________________________________f4" hidden="1">{#N/A,#N/A,FALSE,"PRJCTED MNTHLY QTY's"}</definedName>
    <definedName name="________________________________f5" localSheetId="5" hidden="1">{#N/A,#N/A,FALSE,"PRJCTED QTRLY $'s"}</definedName>
    <definedName name="________________________________f5" hidden="1">{#N/A,#N/A,FALSE,"PRJCTED QTRLY $'s"}</definedName>
    <definedName name="________________________________f6" localSheetId="5" hidden="1">{#N/A,#N/A,FALSE,"PRJCTED QTRLY QTY's"}</definedName>
    <definedName name="________________________________f6" hidden="1">{#N/A,#N/A,FALSE,"PRJCTED QTRLY QTY's"}</definedName>
    <definedName name="____________________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kp2" localSheetId="5" hidden="1">{#N/A,#N/A,FALSE,"DI 2 YEAR MASTER SCHEDULE"}</definedName>
    <definedName name="________________________________kp2" hidden="1">{#N/A,#N/A,FALSE,"DI 2 YEAR MASTER SCHEDULE"}</definedName>
    <definedName name="________________________________kpi1" localSheetId="5" hidden="1">{#N/A,#N/A,FALSE,"DI 2 YEAR MASTER SCHEDULE"}</definedName>
    <definedName name="________________________________kpi1" hidden="1">{#N/A,#N/A,FALSE,"DI 2 YEAR MASTER SCHEDULE"}</definedName>
    <definedName name="_______________________________ae1" localSheetId="5" hidden="1">{"Japan_Capers_Ed_Pub",#N/A,FALSE,"DI 2 YEAR MASTER SCHEDULE"}</definedName>
    <definedName name="_______________________________ae1" hidden="1">{"Japan_Capers_Ed_Pub",#N/A,FALSE,"DI 2 YEAR MASTER SCHEDULE"}</definedName>
    <definedName name="___________________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aq1" localSheetId="5" hidden="1">{#N/A,#N/A,FALSE,"DI 2 YEAR MASTER SCHEDULE"}</definedName>
    <definedName name="_______________________________aq1" hidden="1">{#N/A,#N/A,FALSE,"DI 2 YEAR MASTER SCHEDULE"}</definedName>
    <definedName name="_______________________________f1" localSheetId="5" hidden="1">{#N/A,#N/A,FALSE,"DI 2 YEAR MASTER SCHEDULE"}</definedName>
    <definedName name="_______________________________f1" hidden="1">{#N/A,#N/A,FALSE,"DI 2 YEAR MASTER SCHEDULE"}</definedName>
    <definedName name="___________________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f2" localSheetId="5" hidden="1">{"Japan_Capers_Ed_Pub",#N/A,FALSE,"DI 2 YEAR MASTER SCHEDULE"}</definedName>
    <definedName name="_______________________________f2" hidden="1">{"Japan_Capers_Ed_Pub",#N/A,FALSE,"DI 2 YEAR MASTER SCHEDULE"}</definedName>
    <definedName name="_______________________________f3" localSheetId="5" hidden="1">{#N/A,#N/A,FALSE,"DI 2 YEAR MASTER SCHEDULE"}</definedName>
    <definedName name="_______________________________f3" hidden="1">{#N/A,#N/A,FALSE,"DI 2 YEAR MASTER SCHEDULE"}</definedName>
    <definedName name="_______________________________f4" localSheetId="5" hidden="1">{#N/A,#N/A,FALSE,"PRJCTED MNTHLY QTY's"}</definedName>
    <definedName name="_______________________________f4" hidden="1">{#N/A,#N/A,FALSE,"PRJCTED MNTHLY QTY's"}</definedName>
    <definedName name="_______________________________f5" localSheetId="5" hidden="1">{#N/A,#N/A,FALSE,"PRJCTED QTRLY $'s"}</definedName>
    <definedName name="_______________________________f5" hidden="1">{#N/A,#N/A,FALSE,"PRJCTED QTRLY $'s"}</definedName>
    <definedName name="_______________________________f6" localSheetId="5" hidden="1">{#N/A,#N/A,FALSE,"PRJCTED QTRLY QTY's"}</definedName>
    <definedName name="_______________________________f6" hidden="1">{#N/A,#N/A,FALSE,"PRJCTED QTRLY QTY's"}</definedName>
    <definedName name="___________________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kp2" localSheetId="5" hidden="1">{#N/A,#N/A,FALSE,"DI 2 YEAR MASTER SCHEDULE"}</definedName>
    <definedName name="_______________________________kp2" hidden="1">{#N/A,#N/A,FALSE,"DI 2 YEAR MASTER SCHEDULE"}</definedName>
    <definedName name="_______________________________kpi1" localSheetId="5" hidden="1">{#N/A,#N/A,FALSE,"DI 2 YEAR MASTER SCHEDULE"}</definedName>
    <definedName name="_______________________________kpi1" hidden="1">{#N/A,#N/A,FALSE,"DI 2 YEAR MASTER SCHEDULE"}</definedName>
    <definedName name="______________________________ae1" localSheetId="5" hidden="1">{"Japan_Capers_Ed_Pub",#N/A,FALSE,"DI 2 YEAR MASTER SCHEDULE"}</definedName>
    <definedName name="______________________________ae1" hidden="1">{"Japan_Capers_Ed_Pub",#N/A,FALSE,"DI 2 YEAR MASTER SCHEDULE"}</definedName>
    <definedName name="__________________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aq1" localSheetId="5" hidden="1">{#N/A,#N/A,FALSE,"DI 2 YEAR MASTER SCHEDULE"}</definedName>
    <definedName name="______________________________aq1" hidden="1">{#N/A,#N/A,FALSE,"DI 2 YEAR MASTER SCHEDULE"}</definedName>
    <definedName name="______________________________f1" localSheetId="5" hidden="1">{#N/A,#N/A,FALSE,"DI 2 YEAR MASTER SCHEDULE"}</definedName>
    <definedName name="______________________________f1" hidden="1">{#N/A,#N/A,FALSE,"DI 2 YEAR MASTER SCHEDULE"}</definedName>
    <definedName name="__________________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f2" localSheetId="5" hidden="1">{"Japan_Capers_Ed_Pub",#N/A,FALSE,"DI 2 YEAR MASTER SCHEDULE"}</definedName>
    <definedName name="______________________________f2" hidden="1">{"Japan_Capers_Ed_Pub",#N/A,FALSE,"DI 2 YEAR MASTER SCHEDULE"}</definedName>
    <definedName name="______________________________f3" localSheetId="5" hidden="1">{#N/A,#N/A,FALSE,"DI 2 YEAR MASTER SCHEDULE"}</definedName>
    <definedName name="______________________________f3" hidden="1">{#N/A,#N/A,FALSE,"DI 2 YEAR MASTER SCHEDULE"}</definedName>
    <definedName name="______________________________f4" localSheetId="5" hidden="1">{#N/A,#N/A,FALSE,"PRJCTED MNTHLY QTY's"}</definedName>
    <definedName name="______________________________f4" hidden="1">{#N/A,#N/A,FALSE,"PRJCTED MNTHLY QTY's"}</definedName>
    <definedName name="______________________________f5" localSheetId="5" hidden="1">{#N/A,#N/A,FALSE,"PRJCTED QTRLY $'s"}</definedName>
    <definedName name="______________________________f5" hidden="1">{#N/A,#N/A,FALSE,"PRJCTED QTRLY $'s"}</definedName>
    <definedName name="______________________________f6" localSheetId="5" hidden="1">{#N/A,#N/A,FALSE,"PRJCTED QTRLY QTY's"}</definedName>
    <definedName name="______________________________f6" hidden="1">{#N/A,#N/A,FALSE,"PRJCTED QTRLY QTY's"}</definedName>
    <definedName name="__________________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kp2" localSheetId="5" hidden="1">{#N/A,#N/A,FALSE,"DI 2 YEAR MASTER SCHEDULE"}</definedName>
    <definedName name="______________________________kp2" hidden="1">{#N/A,#N/A,FALSE,"DI 2 YEAR MASTER SCHEDULE"}</definedName>
    <definedName name="______________________________kpi1" localSheetId="5" hidden="1">{#N/A,#N/A,FALSE,"DI 2 YEAR MASTER SCHEDULE"}</definedName>
    <definedName name="______________________________kpi1" hidden="1">{#N/A,#N/A,FALSE,"DI 2 YEAR MASTER SCHEDULE"}</definedName>
    <definedName name="_____________________________ae1" localSheetId="5" hidden="1">{"Japan_Capers_Ed_Pub",#N/A,FALSE,"DI 2 YEAR MASTER SCHEDULE"}</definedName>
    <definedName name="_____________________________ae1" hidden="1">{"Japan_Capers_Ed_Pub",#N/A,FALSE,"DI 2 YEAR MASTER SCHEDULE"}</definedName>
    <definedName name="_________________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aq1" localSheetId="5" hidden="1">{#N/A,#N/A,FALSE,"DI 2 YEAR MASTER SCHEDULE"}</definedName>
    <definedName name="_____________________________aq1" hidden="1">{#N/A,#N/A,FALSE,"DI 2 YEAR MASTER SCHEDULE"}</definedName>
    <definedName name="_____________________________f1" localSheetId="5" hidden="1">{#N/A,#N/A,FALSE,"DI 2 YEAR MASTER SCHEDULE"}</definedName>
    <definedName name="_____________________________f1" hidden="1">{#N/A,#N/A,FALSE,"DI 2 YEAR MASTER SCHEDULE"}</definedName>
    <definedName name="_________________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f2" localSheetId="5" hidden="1">{"Japan_Capers_Ed_Pub",#N/A,FALSE,"DI 2 YEAR MASTER SCHEDULE"}</definedName>
    <definedName name="_____________________________f2" hidden="1">{"Japan_Capers_Ed_Pub",#N/A,FALSE,"DI 2 YEAR MASTER SCHEDULE"}</definedName>
    <definedName name="_____________________________f3" localSheetId="5" hidden="1">{#N/A,#N/A,FALSE,"DI 2 YEAR MASTER SCHEDULE"}</definedName>
    <definedName name="_____________________________f3" hidden="1">{#N/A,#N/A,FALSE,"DI 2 YEAR MASTER SCHEDULE"}</definedName>
    <definedName name="_____________________________f4" localSheetId="5" hidden="1">{#N/A,#N/A,FALSE,"PRJCTED MNTHLY QTY's"}</definedName>
    <definedName name="_____________________________f4" hidden="1">{#N/A,#N/A,FALSE,"PRJCTED MNTHLY QTY's"}</definedName>
    <definedName name="_____________________________f5" localSheetId="5" hidden="1">{#N/A,#N/A,FALSE,"PRJCTED QTRLY $'s"}</definedName>
    <definedName name="_____________________________f5" hidden="1">{#N/A,#N/A,FALSE,"PRJCTED QTRLY $'s"}</definedName>
    <definedName name="_____________________________f6" localSheetId="5" hidden="1">{#N/A,#N/A,FALSE,"PRJCTED QTRLY QTY's"}</definedName>
    <definedName name="_____________________________f6" hidden="1">{#N/A,#N/A,FALSE,"PRJCTED QTRLY QTY's"}</definedName>
    <definedName name="_________________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kp2" localSheetId="5" hidden="1">{#N/A,#N/A,FALSE,"DI 2 YEAR MASTER SCHEDULE"}</definedName>
    <definedName name="_____________________________kp2" hidden="1">{#N/A,#N/A,FALSE,"DI 2 YEAR MASTER SCHEDULE"}</definedName>
    <definedName name="_____________________________kpi1" localSheetId="5" hidden="1">{#N/A,#N/A,FALSE,"DI 2 YEAR MASTER SCHEDULE"}</definedName>
    <definedName name="_____________________________kpi1" hidden="1">{#N/A,#N/A,FALSE,"DI 2 YEAR MASTER SCHEDULE"}</definedName>
    <definedName name="____________________________ae1" localSheetId="5" hidden="1">{"Japan_Capers_Ed_Pub",#N/A,FALSE,"DI 2 YEAR MASTER SCHEDULE"}</definedName>
    <definedName name="____________________________ae1" hidden="1">{"Japan_Capers_Ed_Pub",#N/A,FALSE,"DI 2 YEAR MASTER SCHEDULE"}</definedName>
    <definedName name="________________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aq1" localSheetId="5" hidden="1">{#N/A,#N/A,FALSE,"DI 2 YEAR MASTER SCHEDULE"}</definedName>
    <definedName name="____________________________aq1" hidden="1">{#N/A,#N/A,FALSE,"DI 2 YEAR MASTER SCHEDULE"}</definedName>
    <definedName name="____________________________f1" localSheetId="5" hidden="1">{#N/A,#N/A,FALSE,"DI 2 YEAR MASTER SCHEDULE"}</definedName>
    <definedName name="____________________________f1" hidden="1">{#N/A,#N/A,FALSE,"DI 2 YEAR MASTER SCHEDULE"}</definedName>
    <definedName name="________________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f2" localSheetId="5" hidden="1">{"Japan_Capers_Ed_Pub",#N/A,FALSE,"DI 2 YEAR MASTER SCHEDULE"}</definedName>
    <definedName name="____________________________f2" hidden="1">{"Japan_Capers_Ed_Pub",#N/A,FALSE,"DI 2 YEAR MASTER SCHEDULE"}</definedName>
    <definedName name="____________________________f3" localSheetId="5" hidden="1">{#N/A,#N/A,FALSE,"DI 2 YEAR MASTER SCHEDULE"}</definedName>
    <definedName name="____________________________f3" hidden="1">{#N/A,#N/A,FALSE,"DI 2 YEAR MASTER SCHEDULE"}</definedName>
    <definedName name="____________________________f4" localSheetId="5" hidden="1">{#N/A,#N/A,FALSE,"PRJCTED MNTHLY QTY's"}</definedName>
    <definedName name="____________________________f4" hidden="1">{#N/A,#N/A,FALSE,"PRJCTED MNTHLY QTY's"}</definedName>
    <definedName name="____________________________f5" localSheetId="5" hidden="1">{#N/A,#N/A,FALSE,"PRJCTED QTRLY $'s"}</definedName>
    <definedName name="____________________________f5" hidden="1">{#N/A,#N/A,FALSE,"PRJCTED QTRLY $'s"}</definedName>
    <definedName name="____________________________f6" localSheetId="5" hidden="1">{#N/A,#N/A,FALSE,"PRJCTED QTRLY QTY's"}</definedName>
    <definedName name="____________________________f6" hidden="1">{#N/A,#N/A,FALSE,"PRJCTED QTRLY QTY's"}</definedName>
    <definedName name="________________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kp2" localSheetId="5" hidden="1">{#N/A,#N/A,FALSE,"DI 2 YEAR MASTER SCHEDULE"}</definedName>
    <definedName name="____________________________kp2" hidden="1">{#N/A,#N/A,FALSE,"DI 2 YEAR MASTER SCHEDULE"}</definedName>
    <definedName name="____________________________kpi1" localSheetId="5" hidden="1">{#N/A,#N/A,FALSE,"DI 2 YEAR MASTER SCHEDULE"}</definedName>
    <definedName name="____________________________kpi1" hidden="1">{#N/A,#N/A,FALSE,"DI 2 YEAR MASTER SCHEDULE"}</definedName>
    <definedName name="___________________________ae1" localSheetId="5" hidden="1">{"Japan_Capers_Ed_Pub",#N/A,FALSE,"DI 2 YEAR MASTER SCHEDULE"}</definedName>
    <definedName name="___________________________ae1" hidden="1">{"Japan_Capers_Ed_Pub",#N/A,FALSE,"DI 2 YEAR MASTER SCHEDULE"}</definedName>
    <definedName name="_______________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aq1" localSheetId="5" hidden="1">{#N/A,#N/A,FALSE,"DI 2 YEAR MASTER SCHEDULE"}</definedName>
    <definedName name="___________________________aq1" hidden="1">{#N/A,#N/A,FALSE,"DI 2 YEAR MASTER SCHEDULE"}</definedName>
    <definedName name="___________________________f1" localSheetId="5" hidden="1">{#N/A,#N/A,FALSE,"DI 2 YEAR MASTER SCHEDULE"}</definedName>
    <definedName name="___________________________f1" hidden="1">{#N/A,#N/A,FALSE,"DI 2 YEAR MASTER SCHEDULE"}</definedName>
    <definedName name="_______________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f2" localSheetId="5" hidden="1">{"Japan_Capers_Ed_Pub",#N/A,FALSE,"DI 2 YEAR MASTER SCHEDULE"}</definedName>
    <definedName name="___________________________f2" hidden="1">{"Japan_Capers_Ed_Pub",#N/A,FALSE,"DI 2 YEAR MASTER SCHEDULE"}</definedName>
    <definedName name="___________________________f3" localSheetId="5" hidden="1">{#N/A,#N/A,FALSE,"DI 2 YEAR MASTER SCHEDULE"}</definedName>
    <definedName name="___________________________f3" hidden="1">{#N/A,#N/A,FALSE,"DI 2 YEAR MASTER SCHEDULE"}</definedName>
    <definedName name="___________________________f4" localSheetId="5" hidden="1">{#N/A,#N/A,FALSE,"PRJCTED MNTHLY QTY's"}</definedName>
    <definedName name="___________________________f4" hidden="1">{#N/A,#N/A,FALSE,"PRJCTED MNTHLY QTY's"}</definedName>
    <definedName name="___________________________f5" localSheetId="5" hidden="1">{#N/A,#N/A,FALSE,"PRJCTED QTRLY $'s"}</definedName>
    <definedName name="___________________________f5" hidden="1">{#N/A,#N/A,FALSE,"PRJCTED QTRLY $'s"}</definedName>
    <definedName name="___________________________f6" localSheetId="5" hidden="1">{#N/A,#N/A,FALSE,"PRJCTED QTRLY QTY's"}</definedName>
    <definedName name="___________________________f6" hidden="1">{#N/A,#N/A,FALSE,"PRJCTED QTRLY QTY's"}</definedName>
    <definedName name="_______________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kp2" localSheetId="5" hidden="1">{#N/A,#N/A,FALSE,"DI 2 YEAR MASTER SCHEDULE"}</definedName>
    <definedName name="___________________________kp2" hidden="1">{#N/A,#N/A,FALSE,"DI 2 YEAR MASTER SCHEDULE"}</definedName>
    <definedName name="___________________________kpi1" localSheetId="5" hidden="1">{#N/A,#N/A,FALSE,"DI 2 YEAR MASTER SCHEDULE"}</definedName>
    <definedName name="___________________________kpi1" hidden="1">{#N/A,#N/A,FALSE,"DI 2 YEAR MASTER SCHEDULE"}</definedName>
    <definedName name="__________________________ae1" localSheetId="5" hidden="1">{"Japan_Capers_Ed_Pub",#N/A,FALSE,"DI 2 YEAR MASTER SCHEDULE"}</definedName>
    <definedName name="__________________________ae1" hidden="1">{"Japan_Capers_Ed_Pub",#N/A,FALSE,"DI 2 YEAR MASTER SCHEDULE"}</definedName>
    <definedName name="______________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aq1" localSheetId="5" hidden="1">{#N/A,#N/A,FALSE,"DI 2 YEAR MASTER SCHEDULE"}</definedName>
    <definedName name="__________________________aq1" hidden="1">{#N/A,#N/A,FALSE,"DI 2 YEAR MASTER SCHEDULE"}</definedName>
    <definedName name="__________________________f1" localSheetId="5" hidden="1">{#N/A,#N/A,FALSE,"DI 2 YEAR MASTER SCHEDULE"}</definedName>
    <definedName name="__________________________f1" hidden="1">{#N/A,#N/A,FALSE,"DI 2 YEAR MASTER SCHEDULE"}</definedName>
    <definedName name="______________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f2" localSheetId="5" hidden="1">{"Japan_Capers_Ed_Pub",#N/A,FALSE,"DI 2 YEAR MASTER SCHEDULE"}</definedName>
    <definedName name="__________________________f2" hidden="1">{"Japan_Capers_Ed_Pub",#N/A,FALSE,"DI 2 YEAR MASTER SCHEDULE"}</definedName>
    <definedName name="__________________________f3" localSheetId="5" hidden="1">{#N/A,#N/A,FALSE,"DI 2 YEAR MASTER SCHEDULE"}</definedName>
    <definedName name="__________________________f3" hidden="1">{#N/A,#N/A,FALSE,"DI 2 YEAR MASTER SCHEDULE"}</definedName>
    <definedName name="__________________________f4" localSheetId="5" hidden="1">{#N/A,#N/A,FALSE,"PRJCTED MNTHLY QTY's"}</definedName>
    <definedName name="__________________________f4" hidden="1">{#N/A,#N/A,FALSE,"PRJCTED MNTHLY QTY's"}</definedName>
    <definedName name="__________________________f5" localSheetId="5" hidden="1">{#N/A,#N/A,FALSE,"PRJCTED QTRLY $'s"}</definedName>
    <definedName name="__________________________f5" hidden="1">{#N/A,#N/A,FALSE,"PRJCTED QTRLY $'s"}</definedName>
    <definedName name="__________________________f6" localSheetId="5" hidden="1">{#N/A,#N/A,FALSE,"PRJCTED QTRLY QTY's"}</definedName>
    <definedName name="__________________________f6" hidden="1">{#N/A,#N/A,FALSE,"PRJCTED QTRLY QTY's"}</definedName>
    <definedName name="______________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kp2" localSheetId="5" hidden="1">{#N/A,#N/A,FALSE,"DI 2 YEAR MASTER SCHEDULE"}</definedName>
    <definedName name="__________________________kp2" hidden="1">{#N/A,#N/A,FALSE,"DI 2 YEAR MASTER SCHEDULE"}</definedName>
    <definedName name="__________________________kpi1" localSheetId="5" hidden="1">{#N/A,#N/A,FALSE,"DI 2 YEAR MASTER SCHEDULE"}</definedName>
    <definedName name="__________________________kpi1" hidden="1">{#N/A,#N/A,FALSE,"DI 2 YEAR MASTER SCHEDULE"}</definedName>
    <definedName name="_________________________ae1" localSheetId="5" hidden="1">{"Japan_Capers_Ed_Pub",#N/A,FALSE,"DI 2 YEAR MASTER SCHEDULE"}</definedName>
    <definedName name="_________________________ae1" hidden="1">{"Japan_Capers_Ed_Pub",#N/A,FALSE,"DI 2 YEAR MASTER SCHEDULE"}</definedName>
    <definedName name="_____________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aq1" localSheetId="5" hidden="1">{#N/A,#N/A,FALSE,"DI 2 YEAR MASTER SCHEDULE"}</definedName>
    <definedName name="_________________________aq1" hidden="1">{#N/A,#N/A,FALSE,"DI 2 YEAR MASTER SCHEDULE"}</definedName>
    <definedName name="_________________________f1" localSheetId="5" hidden="1">{#N/A,#N/A,FALSE,"DI 2 YEAR MASTER SCHEDULE"}</definedName>
    <definedName name="_________________________f1" hidden="1">{#N/A,#N/A,FALSE,"DI 2 YEAR MASTER SCHEDULE"}</definedName>
    <definedName name="_____________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f2" localSheetId="5" hidden="1">{"Japan_Capers_Ed_Pub",#N/A,FALSE,"DI 2 YEAR MASTER SCHEDULE"}</definedName>
    <definedName name="_________________________f2" hidden="1">{"Japan_Capers_Ed_Pub",#N/A,FALSE,"DI 2 YEAR MASTER SCHEDULE"}</definedName>
    <definedName name="_________________________f3" localSheetId="5" hidden="1">{#N/A,#N/A,FALSE,"DI 2 YEAR MASTER SCHEDULE"}</definedName>
    <definedName name="_________________________f3" hidden="1">{#N/A,#N/A,FALSE,"DI 2 YEAR MASTER SCHEDULE"}</definedName>
    <definedName name="_________________________f4" localSheetId="5" hidden="1">{#N/A,#N/A,FALSE,"PRJCTED MNTHLY QTY's"}</definedName>
    <definedName name="_________________________f4" hidden="1">{#N/A,#N/A,FALSE,"PRJCTED MNTHLY QTY's"}</definedName>
    <definedName name="_________________________f5" localSheetId="5" hidden="1">{#N/A,#N/A,FALSE,"PRJCTED QTRLY $'s"}</definedName>
    <definedName name="_________________________f5" hidden="1">{#N/A,#N/A,FALSE,"PRJCTED QTRLY $'s"}</definedName>
    <definedName name="_________________________f6" localSheetId="5" hidden="1">{#N/A,#N/A,FALSE,"PRJCTED QTRLY QTY's"}</definedName>
    <definedName name="_________________________f6" hidden="1">{#N/A,#N/A,FALSE,"PRJCTED QTRLY QTY's"}</definedName>
    <definedName name="_____________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kp2" localSheetId="5" hidden="1">{#N/A,#N/A,FALSE,"DI 2 YEAR MASTER SCHEDULE"}</definedName>
    <definedName name="_________________________kp2" hidden="1">{#N/A,#N/A,FALSE,"DI 2 YEAR MASTER SCHEDULE"}</definedName>
    <definedName name="_________________________kpi1" localSheetId="5" hidden="1">{#N/A,#N/A,FALSE,"DI 2 YEAR MASTER SCHEDULE"}</definedName>
    <definedName name="_________________________kpi1" hidden="1">{#N/A,#N/A,FALSE,"DI 2 YEAR MASTER SCHEDULE"}</definedName>
    <definedName name="________________________ae1" localSheetId="5" hidden="1">{"Japan_Capers_Ed_Pub",#N/A,FALSE,"DI 2 YEAR MASTER SCHEDULE"}</definedName>
    <definedName name="________________________ae1" hidden="1">{"Japan_Capers_Ed_Pub",#N/A,FALSE,"DI 2 YEAR MASTER SCHEDULE"}</definedName>
    <definedName name="____________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aq1" localSheetId="5" hidden="1">{#N/A,#N/A,FALSE,"DI 2 YEAR MASTER SCHEDULE"}</definedName>
    <definedName name="________________________aq1" hidden="1">{#N/A,#N/A,FALSE,"DI 2 YEAR MASTER SCHEDULE"}</definedName>
    <definedName name="________________________f1" localSheetId="5" hidden="1">{#N/A,#N/A,FALSE,"DI 2 YEAR MASTER SCHEDULE"}</definedName>
    <definedName name="________________________f1" hidden="1">{#N/A,#N/A,FALSE,"DI 2 YEAR MASTER SCHEDULE"}</definedName>
    <definedName name="____________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f2" localSheetId="5" hidden="1">{"Japan_Capers_Ed_Pub",#N/A,FALSE,"DI 2 YEAR MASTER SCHEDULE"}</definedName>
    <definedName name="________________________f2" hidden="1">{"Japan_Capers_Ed_Pub",#N/A,FALSE,"DI 2 YEAR MASTER SCHEDULE"}</definedName>
    <definedName name="________________________f3" localSheetId="5" hidden="1">{#N/A,#N/A,FALSE,"DI 2 YEAR MASTER SCHEDULE"}</definedName>
    <definedName name="________________________f3" hidden="1">{#N/A,#N/A,FALSE,"DI 2 YEAR MASTER SCHEDULE"}</definedName>
    <definedName name="________________________f4" localSheetId="5" hidden="1">{#N/A,#N/A,FALSE,"PRJCTED MNTHLY QTY's"}</definedName>
    <definedName name="________________________f4" hidden="1">{#N/A,#N/A,FALSE,"PRJCTED MNTHLY QTY's"}</definedName>
    <definedName name="________________________f5" localSheetId="5" hidden="1">{#N/A,#N/A,FALSE,"PRJCTED QTRLY $'s"}</definedName>
    <definedName name="________________________f5" hidden="1">{#N/A,#N/A,FALSE,"PRJCTED QTRLY $'s"}</definedName>
    <definedName name="________________________f6" localSheetId="5" hidden="1">{#N/A,#N/A,FALSE,"PRJCTED QTRLY QTY's"}</definedName>
    <definedName name="________________________f6" hidden="1">{#N/A,#N/A,FALSE,"PRJCTED QTRLY QTY's"}</definedName>
    <definedName name="____________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kp2" localSheetId="5" hidden="1">{#N/A,#N/A,FALSE,"DI 2 YEAR MASTER SCHEDULE"}</definedName>
    <definedName name="________________________kp2" hidden="1">{#N/A,#N/A,FALSE,"DI 2 YEAR MASTER SCHEDULE"}</definedName>
    <definedName name="________________________kpi1" localSheetId="5" hidden="1">{#N/A,#N/A,FALSE,"DI 2 YEAR MASTER SCHEDULE"}</definedName>
    <definedName name="________________________kpi1" hidden="1">{#N/A,#N/A,FALSE,"DI 2 YEAR MASTER SCHEDULE"}</definedName>
    <definedName name="_______________________ae1" localSheetId="5" hidden="1">{"Japan_Capers_Ed_Pub",#N/A,FALSE,"DI 2 YEAR MASTER SCHEDULE"}</definedName>
    <definedName name="_______________________ae1" hidden="1">{"Japan_Capers_Ed_Pub",#N/A,FALSE,"DI 2 YEAR MASTER SCHEDULE"}</definedName>
    <definedName name="___________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aq1" localSheetId="5" hidden="1">{#N/A,#N/A,FALSE,"DI 2 YEAR MASTER SCHEDULE"}</definedName>
    <definedName name="_______________________aq1" hidden="1">{#N/A,#N/A,FALSE,"DI 2 YEAR MASTER SCHEDULE"}</definedName>
    <definedName name="_______________________f1" localSheetId="5" hidden="1">{#N/A,#N/A,FALSE,"DI 2 YEAR MASTER SCHEDULE"}</definedName>
    <definedName name="_______________________f1" hidden="1">{#N/A,#N/A,FALSE,"DI 2 YEAR MASTER SCHEDULE"}</definedName>
    <definedName name="___________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f2" localSheetId="5" hidden="1">{"Japan_Capers_Ed_Pub",#N/A,FALSE,"DI 2 YEAR MASTER SCHEDULE"}</definedName>
    <definedName name="_______________________f2" hidden="1">{"Japan_Capers_Ed_Pub",#N/A,FALSE,"DI 2 YEAR MASTER SCHEDULE"}</definedName>
    <definedName name="_______________________f3" localSheetId="5" hidden="1">{#N/A,#N/A,FALSE,"DI 2 YEAR MASTER SCHEDULE"}</definedName>
    <definedName name="_______________________f3" hidden="1">{#N/A,#N/A,FALSE,"DI 2 YEAR MASTER SCHEDULE"}</definedName>
    <definedName name="_______________________f4" localSheetId="5" hidden="1">{#N/A,#N/A,FALSE,"PRJCTED MNTHLY QTY's"}</definedName>
    <definedName name="_______________________f4" hidden="1">{#N/A,#N/A,FALSE,"PRJCTED MNTHLY QTY's"}</definedName>
    <definedName name="_______________________f5" localSheetId="5" hidden="1">{#N/A,#N/A,FALSE,"PRJCTED QTRLY $'s"}</definedName>
    <definedName name="_______________________f5" hidden="1">{#N/A,#N/A,FALSE,"PRJCTED QTRLY $'s"}</definedName>
    <definedName name="_______________________f6" localSheetId="5" hidden="1">{#N/A,#N/A,FALSE,"PRJCTED QTRLY QTY's"}</definedName>
    <definedName name="_______________________f6" hidden="1">{#N/A,#N/A,FALSE,"PRJCTED QTRLY QTY's"}</definedName>
    <definedName name="___________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kp2" localSheetId="5" hidden="1">{#N/A,#N/A,FALSE,"DI 2 YEAR MASTER SCHEDULE"}</definedName>
    <definedName name="_______________________kp2" hidden="1">{#N/A,#N/A,FALSE,"DI 2 YEAR MASTER SCHEDULE"}</definedName>
    <definedName name="_______________________kpi1" localSheetId="5" hidden="1">{#N/A,#N/A,FALSE,"DI 2 YEAR MASTER SCHEDULE"}</definedName>
    <definedName name="_______________________kpi1" hidden="1">{#N/A,#N/A,FALSE,"DI 2 YEAR MASTER SCHEDULE"}</definedName>
    <definedName name="______________________ae1" localSheetId="5" hidden="1">{"Japan_Capers_Ed_Pub",#N/A,FALSE,"DI 2 YEAR MASTER SCHEDULE"}</definedName>
    <definedName name="______________________ae1" hidden="1">{"Japan_Capers_Ed_Pub",#N/A,FALSE,"DI 2 YEAR MASTER SCHEDULE"}</definedName>
    <definedName name="__________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aq1" localSheetId="5" hidden="1">{#N/A,#N/A,FALSE,"DI 2 YEAR MASTER SCHEDULE"}</definedName>
    <definedName name="______________________aq1" hidden="1">{#N/A,#N/A,FALSE,"DI 2 YEAR MASTER SCHEDULE"}</definedName>
    <definedName name="______________________f1" localSheetId="5" hidden="1">{#N/A,#N/A,FALSE,"DI 2 YEAR MASTER SCHEDULE"}</definedName>
    <definedName name="______________________f1" hidden="1">{#N/A,#N/A,FALSE,"DI 2 YEAR MASTER SCHEDULE"}</definedName>
    <definedName name="__________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f2" localSheetId="5" hidden="1">{"Japan_Capers_Ed_Pub",#N/A,FALSE,"DI 2 YEAR MASTER SCHEDULE"}</definedName>
    <definedName name="______________________f2" hidden="1">{"Japan_Capers_Ed_Pub",#N/A,FALSE,"DI 2 YEAR MASTER SCHEDULE"}</definedName>
    <definedName name="______________________f3" localSheetId="5" hidden="1">{#N/A,#N/A,FALSE,"DI 2 YEAR MASTER SCHEDULE"}</definedName>
    <definedName name="______________________f3" hidden="1">{#N/A,#N/A,FALSE,"DI 2 YEAR MASTER SCHEDULE"}</definedName>
    <definedName name="______________________f4" localSheetId="5" hidden="1">{#N/A,#N/A,FALSE,"PRJCTED MNTHLY QTY's"}</definedName>
    <definedName name="______________________f4" hidden="1">{#N/A,#N/A,FALSE,"PRJCTED MNTHLY QTY's"}</definedName>
    <definedName name="______________________f5" localSheetId="5" hidden="1">{#N/A,#N/A,FALSE,"PRJCTED QTRLY $'s"}</definedName>
    <definedName name="______________________f5" hidden="1">{#N/A,#N/A,FALSE,"PRJCTED QTRLY $'s"}</definedName>
    <definedName name="______________________f6" localSheetId="5" hidden="1">{#N/A,#N/A,FALSE,"PRJCTED QTRLY QTY's"}</definedName>
    <definedName name="______________________f6" hidden="1">{#N/A,#N/A,FALSE,"PRJCTED QTRLY QTY's"}</definedName>
    <definedName name="__________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kp2" localSheetId="5" hidden="1">{#N/A,#N/A,FALSE,"DI 2 YEAR MASTER SCHEDULE"}</definedName>
    <definedName name="______________________kp2" hidden="1">{#N/A,#N/A,FALSE,"DI 2 YEAR MASTER SCHEDULE"}</definedName>
    <definedName name="______________________kpi1" localSheetId="5" hidden="1">{#N/A,#N/A,FALSE,"DI 2 YEAR MASTER SCHEDULE"}</definedName>
    <definedName name="______________________kpi1" hidden="1">{#N/A,#N/A,FALSE,"DI 2 YEAR MASTER SCHEDULE"}</definedName>
    <definedName name="_____________________ae1" localSheetId="5" hidden="1">{"Japan_Capers_Ed_Pub",#N/A,FALSE,"DI 2 YEAR MASTER SCHEDULE"}</definedName>
    <definedName name="_____________________ae1" hidden="1">{"Japan_Capers_Ed_Pub",#N/A,FALSE,"DI 2 YEAR MASTER SCHEDULE"}</definedName>
    <definedName name="_________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aq1" localSheetId="5" hidden="1">{#N/A,#N/A,FALSE,"DI 2 YEAR MASTER SCHEDULE"}</definedName>
    <definedName name="_____________________aq1" hidden="1">{#N/A,#N/A,FALSE,"DI 2 YEAR MASTER SCHEDULE"}</definedName>
    <definedName name="_____________________f1" localSheetId="5" hidden="1">{#N/A,#N/A,FALSE,"DI 2 YEAR MASTER SCHEDULE"}</definedName>
    <definedName name="_____________________f1" hidden="1">{#N/A,#N/A,FALSE,"DI 2 YEAR MASTER SCHEDULE"}</definedName>
    <definedName name="_________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f2" localSheetId="5" hidden="1">{"Japan_Capers_Ed_Pub",#N/A,FALSE,"DI 2 YEAR MASTER SCHEDULE"}</definedName>
    <definedName name="_____________________f2" hidden="1">{"Japan_Capers_Ed_Pub",#N/A,FALSE,"DI 2 YEAR MASTER SCHEDULE"}</definedName>
    <definedName name="_____________________f3" localSheetId="5" hidden="1">{#N/A,#N/A,FALSE,"DI 2 YEAR MASTER SCHEDULE"}</definedName>
    <definedName name="_____________________f3" hidden="1">{#N/A,#N/A,FALSE,"DI 2 YEAR MASTER SCHEDULE"}</definedName>
    <definedName name="_____________________f4" localSheetId="5" hidden="1">{#N/A,#N/A,FALSE,"PRJCTED MNTHLY QTY's"}</definedName>
    <definedName name="_____________________f4" hidden="1">{#N/A,#N/A,FALSE,"PRJCTED MNTHLY QTY's"}</definedName>
    <definedName name="_____________________f5" localSheetId="5" hidden="1">{#N/A,#N/A,FALSE,"PRJCTED QTRLY $'s"}</definedName>
    <definedName name="_____________________f5" hidden="1">{#N/A,#N/A,FALSE,"PRJCTED QTRLY $'s"}</definedName>
    <definedName name="_____________________f6" localSheetId="5" hidden="1">{#N/A,#N/A,FALSE,"PRJCTED QTRLY QTY's"}</definedName>
    <definedName name="_____________________f6" hidden="1">{#N/A,#N/A,FALSE,"PRJCTED QTRLY QTY's"}</definedName>
    <definedName name="_________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kp2" localSheetId="5" hidden="1">{#N/A,#N/A,FALSE,"DI 2 YEAR MASTER SCHEDULE"}</definedName>
    <definedName name="_____________________kp2" hidden="1">{#N/A,#N/A,FALSE,"DI 2 YEAR MASTER SCHEDULE"}</definedName>
    <definedName name="_____________________kpi1" localSheetId="5" hidden="1">{#N/A,#N/A,FALSE,"DI 2 YEAR MASTER SCHEDULE"}</definedName>
    <definedName name="_____________________kpi1" hidden="1">{#N/A,#N/A,FALSE,"DI 2 YEAR MASTER SCHEDULE"}</definedName>
    <definedName name="____________________ae1" localSheetId="5" hidden="1">{"Japan_Capers_Ed_Pub",#N/A,FALSE,"DI 2 YEAR MASTER SCHEDULE"}</definedName>
    <definedName name="____________________ae1" hidden="1">{"Japan_Capers_Ed_Pub",#N/A,FALSE,"DI 2 YEAR MASTER SCHEDULE"}</definedName>
    <definedName name="________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aq1" localSheetId="5" hidden="1">{#N/A,#N/A,FALSE,"DI 2 YEAR MASTER SCHEDULE"}</definedName>
    <definedName name="____________________aq1" hidden="1">{#N/A,#N/A,FALSE,"DI 2 YEAR MASTER SCHEDULE"}</definedName>
    <definedName name="____________________f1" localSheetId="5" hidden="1">{#N/A,#N/A,FALSE,"DI 2 YEAR MASTER SCHEDULE"}</definedName>
    <definedName name="____________________f1" hidden="1">{#N/A,#N/A,FALSE,"DI 2 YEAR MASTER SCHEDULE"}</definedName>
    <definedName name="________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f2" localSheetId="5" hidden="1">{"Japan_Capers_Ed_Pub",#N/A,FALSE,"DI 2 YEAR MASTER SCHEDULE"}</definedName>
    <definedName name="____________________f2" hidden="1">{"Japan_Capers_Ed_Pub",#N/A,FALSE,"DI 2 YEAR MASTER SCHEDULE"}</definedName>
    <definedName name="____________________f3" localSheetId="5" hidden="1">{#N/A,#N/A,FALSE,"DI 2 YEAR MASTER SCHEDULE"}</definedName>
    <definedName name="____________________f3" hidden="1">{#N/A,#N/A,FALSE,"DI 2 YEAR MASTER SCHEDULE"}</definedName>
    <definedName name="____________________f4" localSheetId="5" hidden="1">{#N/A,#N/A,FALSE,"PRJCTED MNTHLY QTY's"}</definedName>
    <definedName name="____________________f4" hidden="1">{#N/A,#N/A,FALSE,"PRJCTED MNTHLY QTY's"}</definedName>
    <definedName name="____________________f5" localSheetId="5" hidden="1">{#N/A,#N/A,FALSE,"PRJCTED QTRLY $'s"}</definedName>
    <definedName name="____________________f5" hidden="1">{#N/A,#N/A,FALSE,"PRJCTED QTRLY $'s"}</definedName>
    <definedName name="____________________f6" localSheetId="5" hidden="1">{#N/A,#N/A,FALSE,"PRJCTED QTRLY QTY's"}</definedName>
    <definedName name="____________________f6" hidden="1">{#N/A,#N/A,FALSE,"PRJCTED QTRLY QTY's"}</definedName>
    <definedName name="________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kp2" localSheetId="5" hidden="1">{#N/A,#N/A,FALSE,"DI 2 YEAR MASTER SCHEDULE"}</definedName>
    <definedName name="____________________kp2" hidden="1">{#N/A,#N/A,FALSE,"DI 2 YEAR MASTER SCHEDULE"}</definedName>
    <definedName name="____________________kpi1" localSheetId="5" hidden="1">{#N/A,#N/A,FALSE,"DI 2 YEAR MASTER SCHEDULE"}</definedName>
    <definedName name="____________________kpi1" hidden="1">{#N/A,#N/A,FALSE,"DI 2 YEAR MASTER SCHEDULE"}</definedName>
    <definedName name="___________________ae1" localSheetId="5" hidden="1">{"Japan_Capers_Ed_Pub",#N/A,FALSE,"DI 2 YEAR MASTER SCHEDULE"}</definedName>
    <definedName name="___________________ae1" hidden="1">{"Japan_Capers_Ed_Pub",#N/A,FALSE,"DI 2 YEAR MASTER SCHEDULE"}</definedName>
    <definedName name="_______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aq1" localSheetId="5" hidden="1">{#N/A,#N/A,FALSE,"DI 2 YEAR MASTER SCHEDULE"}</definedName>
    <definedName name="___________________aq1" hidden="1">{#N/A,#N/A,FALSE,"DI 2 YEAR MASTER SCHEDULE"}</definedName>
    <definedName name="___________________f1" localSheetId="5" hidden="1">{#N/A,#N/A,FALSE,"DI 2 YEAR MASTER SCHEDULE"}</definedName>
    <definedName name="___________________f1" hidden="1">{#N/A,#N/A,FALSE,"DI 2 YEAR MASTER SCHEDULE"}</definedName>
    <definedName name="_______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f2" localSheetId="5" hidden="1">{"Japan_Capers_Ed_Pub",#N/A,FALSE,"DI 2 YEAR MASTER SCHEDULE"}</definedName>
    <definedName name="___________________f2" hidden="1">{"Japan_Capers_Ed_Pub",#N/A,FALSE,"DI 2 YEAR MASTER SCHEDULE"}</definedName>
    <definedName name="___________________f3" localSheetId="5" hidden="1">{#N/A,#N/A,FALSE,"DI 2 YEAR MASTER SCHEDULE"}</definedName>
    <definedName name="___________________f3" hidden="1">{#N/A,#N/A,FALSE,"DI 2 YEAR MASTER SCHEDULE"}</definedName>
    <definedName name="___________________f4" localSheetId="5" hidden="1">{#N/A,#N/A,FALSE,"PRJCTED MNTHLY QTY's"}</definedName>
    <definedName name="___________________f4" hidden="1">{#N/A,#N/A,FALSE,"PRJCTED MNTHLY QTY's"}</definedName>
    <definedName name="___________________f5" localSheetId="5" hidden="1">{#N/A,#N/A,FALSE,"PRJCTED QTRLY $'s"}</definedName>
    <definedName name="___________________f5" hidden="1">{#N/A,#N/A,FALSE,"PRJCTED QTRLY $'s"}</definedName>
    <definedName name="___________________f6" localSheetId="5" hidden="1">{#N/A,#N/A,FALSE,"PRJCTED QTRLY QTY's"}</definedName>
    <definedName name="___________________f6" hidden="1">{#N/A,#N/A,FALSE,"PRJCTED QTRLY QTY's"}</definedName>
    <definedName name="_______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kp2" localSheetId="5" hidden="1">{#N/A,#N/A,FALSE,"DI 2 YEAR MASTER SCHEDULE"}</definedName>
    <definedName name="___________________kp2" hidden="1">{#N/A,#N/A,FALSE,"DI 2 YEAR MASTER SCHEDULE"}</definedName>
    <definedName name="___________________kpi1" localSheetId="5" hidden="1">{#N/A,#N/A,FALSE,"DI 2 YEAR MASTER SCHEDULE"}</definedName>
    <definedName name="___________________kpi1" hidden="1">{#N/A,#N/A,FALSE,"DI 2 YEAR MASTER SCHEDULE"}</definedName>
    <definedName name="__________________ae1" localSheetId="5" hidden="1">{"Japan_Capers_Ed_Pub",#N/A,FALSE,"DI 2 YEAR MASTER SCHEDULE"}</definedName>
    <definedName name="__________________ae1" hidden="1">{"Japan_Capers_Ed_Pub",#N/A,FALSE,"DI 2 YEAR MASTER SCHEDULE"}</definedName>
    <definedName name="______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aq1" localSheetId="5" hidden="1">{#N/A,#N/A,FALSE,"DI 2 YEAR MASTER SCHEDULE"}</definedName>
    <definedName name="__________________aq1" hidden="1">{#N/A,#N/A,FALSE,"DI 2 YEAR MASTER SCHEDULE"}</definedName>
    <definedName name="__________________f1" localSheetId="5" hidden="1">{#N/A,#N/A,FALSE,"DI 2 YEAR MASTER SCHEDULE"}</definedName>
    <definedName name="__________________f1" hidden="1">{#N/A,#N/A,FALSE,"DI 2 YEAR MASTER SCHEDULE"}</definedName>
    <definedName name="______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f2" localSheetId="5" hidden="1">{"Japan_Capers_Ed_Pub",#N/A,FALSE,"DI 2 YEAR MASTER SCHEDULE"}</definedName>
    <definedName name="__________________f2" hidden="1">{"Japan_Capers_Ed_Pub",#N/A,FALSE,"DI 2 YEAR MASTER SCHEDULE"}</definedName>
    <definedName name="__________________f3" localSheetId="5" hidden="1">{#N/A,#N/A,FALSE,"DI 2 YEAR MASTER SCHEDULE"}</definedName>
    <definedName name="__________________f3" hidden="1">{#N/A,#N/A,FALSE,"DI 2 YEAR MASTER SCHEDULE"}</definedName>
    <definedName name="__________________f4" localSheetId="5" hidden="1">{#N/A,#N/A,FALSE,"PRJCTED MNTHLY QTY's"}</definedName>
    <definedName name="__________________f4" hidden="1">{#N/A,#N/A,FALSE,"PRJCTED MNTHLY QTY's"}</definedName>
    <definedName name="__________________f5" localSheetId="5" hidden="1">{#N/A,#N/A,FALSE,"PRJCTED QTRLY $'s"}</definedName>
    <definedName name="__________________f5" hidden="1">{#N/A,#N/A,FALSE,"PRJCTED QTRLY $'s"}</definedName>
    <definedName name="__________________f6" localSheetId="5" hidden="1">{#N/A,#N/A,FALSE,"PRJCTED QTRLY QTY's"}</definedName>
    <definedName name="__________________f6" hidden="1">{#N/A,#N/A,FALSE,"PRJCTED QTRLY QTY's"}</definedName>
    <definedName name="______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kp2" localSheetId="5" hidden="1">{#N/A,#N/A,FALSE,"DI 2 YEAR MASTER SCHEDULE"}</definedName>
    <definedName name="__________________kp2" hidden="1">{#N/A,#N/A,FALSE,"DI 2 YEAR MASTER SCHEDULE"}</definedName>
    <definedName name="__________________kpi1" localSheetId="5" hidden="1">{#N/A,#N/A,FALSE,"DI 2 YEAR MASTER SCHEDULE"}</definedName>
    <definedName name="__________________kpi1" hidden="1">{#N/A,#N/A,FALSE,"DI 2 YEAR MASTER SCHEDULE"}</definedName>
    <definedName name="_________________ae1" localSheetId="5" hidden="1">{"Japan_Capers_Ed_Pub",#N/A,FALSE,"DI 2 YEAR MASTER SCHEDULE"}</definedName>
    <definedName name="_________________ae1" hidden="1">{"Japan_Capers_Ed_Pub",#N/A,FALSE,"DI 2 YEAR MASTER SCHEDULE"}</definedName>
    <definedName name="_____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aq1" localSheetId="5" hidden="1">{#N/A,#N/A,FALSE,"DI 2 YEAR MASTER SCHEDULE"}</definedName>
    <definedName name="_________________aq1" hidden="1">{#N/A,#N/A,FALSE,"DI 2 YEAR MASTER SCHEDULE"}</definedName>
    <definedName name="_________________f1" localSheetId="5" hidden="1">{#N/A,#N/A,FALSE,"DI 2 YEAR MASTER SCHEDULE"}</definedName>
    <definedName name="_________________f1" hidden="1">{#N/A,#N/A,FALSE,"DI 2 YEAR MASTER SCHEDULE"}</definedName>
    <definedName name="_____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f2" localSheetId="5" hidden="1">{"Japan_Capers_Ed_Pub",#N/A,FALSE,"DI 2 YEAR MASTER SCHEDULE"}</definedName>
    <definedName name="_________________f2" hidden="1">{"Japan_Capers_Ed_Pub",#N/A,FALSE,"DI 2 YEAR MASTER SCHEDULE"}</definedName>
    <definedName name="_________________f3" localSheetId="5" hidden="1">{#N/A,#N/A,FALSE,"DI 2 YEAR MASTER SCHEDULE"}</definedName>
    <definedName name="_________________f3" hidden="1">{#N/A,#N/A,FALSE,"DI 2 YEAR MASTER SCHEDULE"}</definedName>
    <definedName name="_________________f4" localSheetId="5" hidden="1">{#N/A,#N/A,FALSE,"PRJCTED MNTHLY QTY's"}</definedName>
    <definedName name="_________________f4" hidden="1">{#N/A,#N/A,FALSE,"PRJCTED MNTHLY QTY's"}</definedName>
    <definedName name="_________________f5" localSheetId="5" hidden="1">{#N/A,#N/A,FALSE,"PRJCTED QTRLY $'s"}</definedName>
    <definedName name="_________________f5" hidden="1">{#N/A,#N/A,FALSE,"PRJCTED QTRLY $'s"}</definedName>
    <definedName name="_________________f6" localSheetId="5" hidden="1">{#N/A,#N/A,FALSE,"PRJCTED QTRLY QTY's"}</definedName>
    <definedName name="_________________f6" hidden="1">{#N/A,#N/A,FALSE,"PRJCTED QTRLY QTY's"}</definedName>
    <definedName name="_____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kp2" localSheetId="5" hidden="1">{#N/A,#N/A,FALSE,"DI 2 YEAR MASTER SCHEDULE"}</definedName>
    <definedName name="_________________kp2" hidden="1">{#N/A,#N/A,FALSE,"DI 2 YEAR MASTER SCHEDULE"}</definedName>
    <definedName name="_________________kpi1" localSheetId="5" hidden="1">{#N/A,#N/A,FALSE,"DI 2 YEAR MASTER SCHEDULE"}</definedName>
    <definedName name="_________________kpi1" hidden="1">{#N/A,#N/A,FALSE,"DI 2 YEAR MASTER SCHEDULE"}</definedName>
    <definedName name="________________ae1" localSheetId="5" hidden="1">{"Japan_Capers_Ed_Pub",#N/A,FALSE,"DI 2 YEAR MASTER SCHEDULE"}</definedName>
    <definedName name="________________ae1" hidden="1">{"Japan_Capers_Ed_Pub",#N/A,FALSE,"DI 2 YEAR MASTER SCHEDULE"}</definedName>
    <definedName name="____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aq1" localSheetId="5" hidden="1">{#N/A,#N/A,FALSE,"DI 2 YEAR MASTER SCHEDULE"}</definedName>
    <definedName name="________________aq1" hidden="1">{#N/A,#N/A,FALSE,"DI 2 YEAR MASTER SCHEDULE"}</definedName>
    <definedName name="________________f1" localSheetId="5" hidden="1">{#N/A,#N/A,FALSE,"DI 2 YEAR MASTER SCHEDULE"}</definedName>
    <definedName name="________________f1" hidden="1">{#N/A,#N/A,FALSE,"DI 2 YEAR MASTER SCHEDULE"}</definedName>
    <definedName name="____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f2" localSheetId="5" hidden="1">{"Japan_Capers_Ed_Pub",#N/A,FALSE,"DI 2 YEAR MASTER SCHEDULE"}</definedName>
    <definedName name="________________f2" hidden="1">{"Japan_Capers_Ed_Pub",#N/A,FALSE,"DI 2 YEAR MASTER SCHEDULE"}</definedName>
    <definedName name="________________f3" localSheetId="5" hidden="1">{#N/A,#N/A,FALSE,"DI 2 YEAR MASTER SCHEDULE"}</definedName>
    <definedName name="________________f3" hidden="1">{#N/A,#N/A,FALSE,"DI 2 YEAR MASTER SCHEDULE"}</definedName>
    <definedName name="________________f4" localSheetId="5" hidden="1">{#N/A,#N/A,FALSE,"PRJCTED MNTHLY QTY's"}</definedName>
    <definedName name="________________f4" hidden="1">{#N/A,#N/A,FALSE,"PRJCTED MNTHLY QTY's"}</definedName>
    <definedName name="________________f5" localSheetId="5" hidden="1">{#N/A,#N/A,FALSE,"PRJCTED QTRLY $'s"}</definedName>
    <definedName name="________________f5" hidden="1">{#N/A,#N/A,FALSE,"PRJCTED QTRLY $'s"}</definedName>
    <definedName name="________________f6" localSheetId="5" hidden="1">{#N/A,#N/A,FALSE,"PRJCTED QTRLY QTY's"}</definedName>
    <definedName name="________________f6" hidden="1">{#N/A,#N/A,FALSE,"PRJCTED QTRLY QTY's"}</definedName>
    <definedName name="____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kp2" localSheetId="5" hidden="1">{#N/A,#N/A,FALSE,"DI 2 YEAR MASTER SCHEDULE"}</definedName>
    <definedName name="________________kp2" hidden="1">{#N/A,#N/A,FALSE,"DI 2 YEAR MASTER SCHEDULE"}</definedName>
    <definedName name="________________kpi1" localSheetId="5" hidden="1">{#N/A,#N/A,FALSE,"DI 2 YEAR MASTER SCHEDULE"}</definedName>
    <definedName name="________________kpi1" hidden="1">{#N/A,#N/A,FALSE,"DI 2 YEAR MASTER SCHEDULE"}</definedName>
    <definedName name="_______________ae1" localSheetId="5" hidden="1">{"Japan_Capers_Ed_Pub",#N/A,FALSE,"DI 2 YEAR MASTER SCHEDULE"}</definedName>
    <definedName name="_______________ae1" hidden="1">{"Japan_Capers_Ed_Pub",#N/A,FALSE,"DI 2 YEAR MASTER SCHEDULE"}</definedName>
    <definedName name="___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aq1" localSheetId="5" hidden="1">{#N/A,#N/A,FALSE,"DI 2 YEAR MASTER SCHEDULE"}</definedName>
    <definedName name="_______________aq1" hidden="1">{#N/A,#N/A,FALSE,"DI 2 YEAR MASTER SCHEDULE"}</definedName>
    <definedName name="_______________f1" localSheetId="5" hidden="1">{#N/A,#N/A,FALSE,"DI 2 YEAR MASTER SCHEDULE"}</definedName>
    <definedName name="_______________f1" hidden="1">{#N/A,#N/A,FALSE,"DI 2 YEAR MASTER SCHEDULE"}</definedName>
    <definedName name="___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f2" localSheetId="5" hidden="1">{"Japan_Capers_Ed_Pub",#N/A,FALSE,"DI 2 YEAR MASTER SCHEDULE"}</definedName>
    <definedName name="_______________f2" hidden="1">{"Japan_Capers_Ed_Pub",#N/A,FALSE,"DI 2 YEAR MASTER SCHEDULE"}</definedName>
    <definedName name="_______________f3" localSheetId="5" hidden="1">{#N/A,#N/A,FALSE,"DI 2 YEAR MASTER SCHEDULE"}</definedName>
    <definedName name="_______________f3" hidden="1">{#N/A,#N/A,FALSE,"DI 2 YEAR MASTER SCHEDULE"}</definedName>
    <definedName name="_______________f4" localSheetId="5" hidden="1">{#N/A,#N/A,FALSE,"PRJCTED MNTHLY QTY's"}</definedName>
    <definedName name="_______________f4" hidden="1">{#N/A,#N/A,FALSE,"PRJCTED MNTHLY QTY's"}</definedName>
    <definedName name="_______________f5" localSheetId="5" hidden="1">{#N/A,#N/A,FALSE,"PRJCTED QTRLY $'s"}</definedName>
    <definedName name="_______________f5" hidden="1">{#N/A,#N/A,FALSE,"PRJCTED QTRLY $'s"}</definedName>
    <definedName name="_______________f6" localSheetId="5" hidden="1">{#N/A,#N/A,FALSE,"PRJCTED QTRLY QTY's"}</definedName>
    <definedName name="_______________f6" hidden="1">{#N/A,#N/A,FALSE,"PRJCTED QTRLY QTY's"}</definedName>
    <definedName name="___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kp2" localSheetId="5" hidden="1">{#N/A,#N/A,FALSE,"DI 2 YEAR MASTER SCHEDULE"}</definedName>
    <definedName name="_______________kp2" hidden="1">{#N/A,#N/A,FALSE,"DI 2 YEAR MASTER SCHEDULE"}</definedName>
    <definedName name="_______________kpi1" localSheetId="5" hidden="1">{#N/A,#N/A,FALSE,"DI 2 YEAR MASTER SCHEDULE"}</definedName>
    <definedName name="_______________kpi1" hidden="1">{#N/A,#N/A,FALSE,"DI 2 YEAR MASTER SCHEDULE"}</definedName>
    <definedName name="______________ae1" localSheetId="5" hidden="1">{"Japan_Capers_Ed_Pub",#N/A,FALSE,"DI 2 YEAR MASTER SCHEDULE"}</definedName>
    <definedName name="______________ae1" hidden="1">{"Japan_Capers_Ed_Pub",#N/A,FALSE,"DI 2 YEAR MASTER SCHEDULE"}</definedName>
    <definedName name="__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aq1" localSheetId="5" hidden="1">{#N/A,#N/A,FALSE,"DI 2 YEAR MASTER SCHEDULE"}</definedName>
    <definedName name="______________aq1" hidden="1">{#N/A,#N/A,FALSE,"DI 2 YEAR MASTER SCHEDULE"}</definedName>
    <definedName name="______________f1" localSheetId="5" hidden="1">{#N/A,#N/A,FALSE,"DI 2 YEAR MASTER SCHEDULE"}</definedName>
    <definedName name="______________f1" hidden="1">{#N/A,#N/A,FALSE,"DI 2 YEAR MASTER SCHEDULE"}</definedName>
    <definedName name="__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f2" localSheetId="5" hidden="1">{"Japan_Capers_Ed_Pub",#N/A,FALSE,"DI 2 YEAR MASTER SCHEDULE"}</definedName>
    <definedName name="______________f2" hidden="1">{"Japan_Capers_Ed_Pub",#N/A,FALSE,"DI 2 YEAR MASTER SCHEDULE"}</definedName>
    <definedName name="______________f3" localSheetId="5" hidden="1">{#N/A,#N/A,FALSE,"DI 2 YEAR MASTER SCHEDULE"}</definedName>
    <definedName name="______________f3" hidden="1">{#N/A,#N/A,FALSE,"DI 2 YEAR MASTER SCHEDULE"}</definedName>
    <definedName name="______________f4" localSheetId="5" hidden="1">{#N/A,#N/A,FALSE,"PRJCTED MNTHLY QTY's"}</definedName>
    <definedName name="______________f4" hidden="1">{#N/A,#N/A,FALSE,"PRJCTED MNTHLY QTY's"}</definedName>
    <definedName name="______________f5" localSheetId="5" hidden="1">{#N/A,#N/A,FALSE,"PRJCTED QTRLY $'s"}</definedName>
    <definedName name="______________f5" hidden="1">{#N/A,#N/A,FALSE,"PRJCTED QTRLY $'s"}</definedName>
    <definedName name="______________f6" localSheetId="5" hidden="1">{#N/A,#N/A,FALSE,"PRJCTED QTRLY QTY's"}</definedName>
    <definedName name="______________f6" hidden="1">{#N/A,#N/A,FALSE,"PRJCTED QTRLY QTY's"}</definedName>
    <definedName name="__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kp2" localSheetId="5" hidden="1">{#N/A,#N/A,FALSE,"DI 2 YEAR MASTER SCHEDULE"}</definedName>
    <definedName name="______________kp2" hidden="1">{#N/A,#N/A,FALSE,"DI 2 YEAR MASTER SCHEDULE"}</definedName>
    <definedName name="______________kpi1" localSheetId="5" hidden="1">{#N/A,#N/A,FALSE,"DI 2 YEAR MASTER SCHEDULE"}</definedName>
    <definedName name="______________kpi1" hidden="1">{#N/A,#N/A,FALSE,"DI 2 YEAR MASTER SCHEDULE"}</definedName>
    <definedName name="_____________ae1" localSheetId="5" hidden="1">{"Japan_Capers_Ed_Pub",#N/A,FALSE,"DI 2 YEAR MASTER SCHEDULE"}</definedName>
    <definedName name="_____________ae1" hidden="1">{"Japan_Capers_Ed_Pub",#N/A,FALSE,"DI 2 YEAR MASTER SCHEDULE"}</definedName>
    <definedName name="_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aq1" localSheetId="5" hidden="1">{#N/A,#N/A,FALSE,"DI 2 YEAR MASTER SCHEDULE"}</definedName>
    <definedName name="_____________aq1" hidden="1">{#N/A,#N/A,FALSE,"DI 2 YEAR MASTER SCHEDULE"}</definedName>
    <definedName name="_____________f1" localSheetId="5" hidden="1">{#N/A,#N/A,FALSE,"DI 2 YEAR MASTER SCHEDULE"}</definedName>
    <definedName name="_____________f1" hidden="1">{#N/A,#N/A,FALSE,"DI 2 YEAR MASTER SCHEDULE"}</definedName>
    <definedName name="_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f2" localSheetId="5" hidden="1">{"Japan_Capers_Ed_Pub",#N/A,FALSE,"DI 2 YEAR MASTER SCHEDULE"}</definedName>
    <definedName name="_____________f2" hidden="1">{"Japan_Capers_Ed_Pub",#N/A,FALSE,"DI 2 YEAR MASTER SCHEDULE"}</definedName>
    <definedName name="_____________f3" localSheetId="5" hidden="1">{#N/A,#N/A,FALSE,"DI 2 YEAR MASTER SCHEDULE"}</definedName>
    <definedName name="_____________f3" hidden="1">{#N/A,#N/A,FALSE,"DI 2 YEAR MASTER SCHEDULE"}</definedName>
    <definedName name="_____________f4" localSheetId="5" hidden="1">{#N/A,#N/A,FALSE,"PRJCTED MNTHLY QTY's"}</definedName>
    <definedName name="_____________f4" hidden="1">{#N/A,#N/A,FALSE,"PRJCTED MNTHLY QTY's"}</definedName>
    <definedName name="_____________f5" localSheetId="5" hidden="1">{#N/A,#N/A,FALSE,"PRJCTED QTRLY $'s"}</definedName>
    <definedName name="_____________f5" hidden="1">{#N/A,#N/A,FALSE,"PRJCTED QTRLY $'s"}</definedName>
    <definedName name="_____________f6" localSheetId="5" hidden="1">{#N/A,#N/A,FALSE,"PRJCTED QTRLY QTY's"}</definedName>
    <definedName name="_____________f6" hidden="1">{#N/A,#N/A,FALSE,"PRJCTED QTRLY QTY's"}</definedName>
    <definedName name="_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kp2" localSheetId="5" hidden="1">{#N/A,#N/A,FALSE,"DI 2 YEAR MASTER SCHEDULE"}</definedName>
    <definedName name="_____________kp2" hidden="1">{#N/A,#N/A,FALSE,"DI 2 YEAR MASTER SCHEDULE"}</definedName>
    <definedName name="_____________kpi1" localSheetId="5" hidden="1">{#N/A,#N/A,FALSE,"DI 2 YEAR MASTER SCHEDULE"}</definedName>
    <definedName name="_____________kpi1" hidden="1">{#N/A,#N/A,FALSE,"DI 2 YEAR MASTER SCHEDULE"}</definedName>
    <definedName name="____________ae1" localSheetId="5" hidden="1">{"Japan_Capers_Ed_Pub",#N/A,FALSE,"DI 2 YEAR MASTER SCHEDULE"}</definedName>
    <definedName name="____________ae1" hidden="1">{"Japan_Capers_Ed_Pub",#N/A,FALSE,"DI 2 YEAR MASTER SCHEDULE"}</definedName>
    <definedName name="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aq1" localSheetId="5" hidden="1">{#N/A,#N/A,FALSE,"DI 2 YEAR MASTER SCHEDULE"}</definedName>
    <definedName name="____________aq1" hidden="1">{#N/A,#N/A,FALSE,"DI 2 YEAR MASTER SCHEDULE"}</definedName>
    <definedName name="____________f1" localSheetId="5" hidden="1">{#N/A,#N/A,FALSE,"DI 2 YEAR MASTER SCHEDULE"}</definedName>
    <definedName name="____________f1" hidden="1">{#N/A,#N/A,FALSE,"DI 2 YEAR MASTER SCHEDULE"}</definedName>
    <definedName name="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f2" localSheetId="5" hidden="1">{"Japan_Capers_Ed_Pub",#N/A,FALSE,"DI 2 YEAR MASTER SCHEDULE"}</definedName>
    <definedName name="____________f2" hidden="1">{"Japan_Capers_Ed_Pub",#N/A,FALSE,"DI 2 YEAR MASTER SCHEDULE"}</definedName>
    <definedName name="____________f3" localSheetId="5" hidden="1">{#N/A,#N/A,FALSE,"DI 2 YEAR MASTER SCHEDULE"}</definedName>
    <definedName name="____________f3" hidden="1">{#N/A,#N/A,FALSE,"DI 2 YEAR MASTER SCHEDULE"}</definedName>
    <definedName name="____________f4" localSheetId="5" hidden="1">{#N/A,#N/A,FALSE,"PRJCTED MNTHLY QTY's"}</definedName>
    <definedName name="____________f4" hidden="1">{#N/A,#N/A,FALSE,"PRJCTED MNTHLY QTY's"}</definedName>
    <definedName name="____________f5" localSheetId="5" hidden="1">{#N/A,#N/A,FALSE,"PRJCTED QTRLY $'s"}</definedName>
    <definedName name="____________f5" hidden="1">{#N/A,#N/A,FALSE,"PRJCTED QTRLY $'s"}</definedName>
    <definedName name="____________f6" localSheetId="5" hidden="1">{#N/A,#N/A,FALSE,"PRJCTED QTRLY QTY's"}</definedName>
    <definedName name="____________f6" hidden="1">{#N/A,#N/A,FALSE,"PRJCTED QTRLY QTY's"}</definedName>
    <definedName name="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kp2" localSheetId="5" hidden="1">{#N/A,#N/A,FALSE,"DI 2 YEAR MASTER SCHEDULE"}</definedName>
    <definedName name="____________kp2" hidden="1">{#N/A,#N/A,FALSE,"DI 2 YEAR MASTER SCHEDULE"}</definedName>
    <definedName name="____________kpi1" localSheetId="5" hidden="1">{#N/A,#N/A,FALSE,"DI 2 YEAR MASTER SCHEDULE"}</definedName>
    <definedName name="____________kpi1" hidden="1">{#N/A,#N/A,FALSE,"DI 2 YEAR MASTER SCHEDULE"}</definedName>
    <definedName name="___________ae1" localSheetId="5" hidden="1">{"Japan_Capers_Ed_Pub",#N/A,FALSE,"DI 2 YEAR MASTER SCHEDULE"}</definedName>
    <definedName name="___________ae1" hidden="1">{"Japan_Capers_Ed_Pub",#N/A,FALSE,"DI 2 YEAR MASTER SCHEDULE"}</definedName>
    <definedName name="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aq1" localSheetId="5" hidden="1">{#N/A,#N/A,FALSE,"DI 2 YEAR MASTER SCHEDULE"}</definedName>
    <definedName name="___________aq1" hidden="1">{#N/A,#N/A,FALSE,"DI 2 YEAR MASTER SCHEDULE"}</definedName>
    <definedName name="___________f1" localSheetId="5" hidden="1">{#N/A,#N/A,FALSE,"DI 2 YEAR MASTER SCHEDULE"}</definedName>
    <definedName name="___________f1" hidden="1">{#N/A,#N/A,FALSE,"DI 2 YEAR MASTER SCHEDULE"}</definedName>
    <definedName name="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f2" localSheetId="5" hidden="1">{"Japan_Capers_Ed_Pub",#N/A,FALSE,"DI 2 YEAR MASTER SCHEDULE"}</definedName>
    <definedName name="___________f2" hidden="1">{"Japan_Capers_Ed_Pub",#N/A,FALSE,"DI 2 YEAR MASTER SCHEDULE"}</definedName>
    <definedName name="___________f3" localSheetId="5" hidden="1">{#N/A,#N/A,FALSE,"DI 2 YEAR MASTER SCHEDULE"}</definedName>
    <definedName name="___________f3" hidden="1">{#N/A,#N/A,FALSE,"DI 2 YEAR MASTER SCHEDULE"}</definedName>
    <definedName name="___________f4" localSheetId="5" hidden="1">{#N/A,#N/A,FALSE,"PRJCTED MNTHLY QTY's"}</definedName>
    <definedName name="___________f4" hidden="1">{#N/A,#N/A,FALSE,"PRJCTED MNTHLY QTY's"}</definedName>
    <definedName name="___________f5" localSheetId="5" hidden="1">{#N/A,#N/A,FALSE,"PRJCTED QTRLY $'s"}</definedName>
    <definedName name="___________f5" hidden="1">{#N/A,#N/A,FALSE,"PRJCTED QTRLY $'s"}</definedName>
    <definedName name="___________f6" localSheetId="5" hidden="1">{#N/A,#N/A,FALSE,"PRJCTED QTRLY QTY's"}</definedName>
    <definedName name="___________f6" hidden="1">{#N/A,#N/A,FALSE,"PRJCTED QTRLY QTY's"}</definedName>
    <definedName name="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kp2" localSheetId="5" hidden="1">{#N/A,#N/A,FALSE,"DI 2 YEAR MASTER SCHEDULE"}</definedName>
    <definedName name="___________kp2" hidden="1">{#N/A,#N/A,FALSE,"DI 2 YEAR MASTER SCHEDULE"}</definedName>
    <definedName name="___________kpi1" localSheetId="5" hidden="1">{#N/A,#N/A,FALSE,"DI 2 YEAR MASTER SCHEDULE"}</definedName>
    <definedName name="___________kpi1" hidden="1">{#N/A,#N/A,FALSE,"DI 2 YEAR MASTER SCHEDULE"}</definedName>
    <definedName name="__________ae1" localSheetId="5" hidden="1">{"Japan_Capers_Ed_Pub",#N/A,FALSE,"DI 2 YEAR MASTER SCHEDULE"}</definedName>
    <definedName name="__________ae1" hidden="1">{"Japan_Capers_Ed_Pub",#N/A,FALSE,"DI 2 YEAR MASTER SCHEDULE"}</definedName>
    <definedName name="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aq1" localSheetId="5" hidden="1">{#N/A,#N/A,FALSE,"DI 2 YEAR MASTER SCHEDULE"}</definedName>
    <definedName name="__________aq1" hidden="1">{#N/A,#N/A,FALSE,"DI 2 YEAR MASTER SCHEDULE"}</definedName>
    <definedName name="__________f1" localSheetId="5" hidden="1">{#N/A,#N/A,FALSE,"DI 2 YEAR MASTER SCHEDULE"}</definedName>
    <definedName name="__________f1" hidden="1">{#N/A,#N/A,FALSE,"DI 2 YEAR MASTER SCHEDULE"}</definedName>
    <definedName name="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f2" localSheetId="5" hidden="1">{"Japan_Capers_Ed_Pub",#N/A,FALSE,"DI 2 YEAR MASTER SCHEDULE"}</definedName>
    <definedName name="__________f2" hidden="1">{"Japan_Capers_Ed_Pub",#N/A,FALSE,"DI 2 YEAR MASTER SCHEDULE"}</definedName>
    <definedName name="__________f3" localSheetId="5" hidden="1">{#N/A,#N/A,FALSE,"DI 2 YEAR MASTER SCHEDULE"}</definedName>
    <definedName name="__________f3" hidden="1">{#N/A,#N/A,FALSE,"DI 2 YEAR MASTER SCHEDULE"}</definedName>
    <definedName name="__________f4" localSheetId="5" hidden="1">{#N/A,#N/A,FALSE,"PRJCTED MNTHLY QTY's"}</definedName>
    <definedName name="__________f4" hidden="1">{#N/A,#N/A,FALSE,"PRJCTED MNTHLY QTY's"}</definedName>
    <definedName name="__________f5" localSheetId="5" hidden="1">{#N/A,#N/A,FALSE,"PRJCTED QTRLY $'s"}</definedName>
    <definedName name="__________f5" hidden="1">{#N/A,#N/A,FALSE,"PRJCTED QTRLY $'s"}</definedName>
    <definedName name="__________f6" localSheetId="5" hidden="1">{#N/A,#N/A,FALSE,"PRJCTED QTRLY QTY's"}</definedName>
    <definedName name="__________f6" hidden="1">{#N/A,#N/A,FALSE,"PRJCTED QTRLY QTY's"}</definedName>
    <definedName name="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kp2" localSheetId="5" hidden="1">{#N/A,#N/A,FALSE,"DI 2 YEAR MASTER SCHEDULE"}</definedName>
    <definedName name="__________kp2" hidden="1">{#N/A,#N/A,FALSE,"DI 2 YEAR MASTER SCHEDULE"}</definedName>
    <definedName name="__________kpi1" localSheetId="5" hidden="1">{#N/A,#N/A,FALSE,"DI 2 YEAR MASTER SCHEDULE"}</definedName>
    <definedName name="__________kpi1" hidden="1">{#N/A,#N/A,FALSE,"DI 2 YEAR MASTER SCHEDULE"}</definedName>
    <definedName name="_________ae1" localSheetId="5" hidden="1">{"Japan_Capers_Ed_Pub",#N/A,FALSE,"DI 2 YEAR MASTER SCHEDULE"}</definedName>
    <definedName name="_________ae1" hidden="1">{"Japan_Capers_Ed_Pub",#N/A,FALSE,"DI 2 YEAR MASTER SCHEDULE"}</definedName>
    <definedName name="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aq1" localSheetId="5" hidden="1">{#N/A,#N/A,FALSE,"DI 2 YEAR MASTER SCHEDULE"}</definedName>
    <definedName name="_________aq1" hidden="1">{#N/A,#N/A,FALSE,"DI 2 YEAR MASTER SCHEDULE"}</definedName>
    <definedName name="_________f1" localSheetId="5" hidden="1">{#N/A,#N/A,FALSE,"DI 2 YEAR MASTER SCHEDULE"}</definedName>
    <definedName name="_________f1" hidden="1">{#N/A,#N/A,FALSE,"DI 2 YEAR MASTER SCHEDULE"}</definedName>
    <definedName name="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f2" localSheetId="5" hidden="1">{"Japan_Capers_Ed_Pub",#N/A,FALSE,"DI 2 YEAR MASTER SCHEDULE"}</definedName>
    <definedName name="_________f2" hidden="1">{"Japan_Capers_Ed_Pub",#N/A,FALSE,"DI 2 YEAR MASTER SCHEDULE"}</definedName>
    <definedName name="_________f3" localSheetId="5" hidden="1">{#N/A,#N/A,FALSE,"DI 2 YEAR MASTER SCHEDULE"}</definedName>
    <definedName name="_________f3" hidden="1">{#N/A,#N/A,FALSE,"DI 2 YEAR MASTER SCHEDULE"}</definedName>
    <definedName name="_________f4" localSheetId="5" hidden="1">{#N/A,#N/A,FALSE,"PRJCTED MNTHLY QTY's"}</definedName>
    <definedName name="_________f4" hidden="1">{#N/A,#N/A,FALSE,"PRJCTED MNTHLY QTY's"}</definedName>
    <definedName name="_________f5" localSheetId="5" hidden="1">{#N/A,#N/A,FALSE,"PRJCTED QTRLY $'s"}</definedName>
    <definedName name="_________f5" hidden="1">{#N/A,#N/A,FALSE,"PRJCTED QTRLY $'s"}</definedName>
    <definedName name="_________f6" localSheetId="5" hidden="1">{#N/A,#N/A,FALSE,"PRJCTED QTRLY QTY's"}</definedName>
    <definedName name="_________f6" hidden="1">{#N/A,#N/A,FALSE,"PRJCTED QTRLY QTY's"}</definedName>
    <definedName name="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kp2" localSheetId="5" hidden="1">{#N/A,#N/A,FALSE,"DI 2 YEAR MASTER SCHEDULE"}</definedName>
    <definedName name="_________kp2" hidden="1">{#N/A,#N/A,FALSE,"DI 2 YEAR MASTER SCHEDULE"}</definedName>
    <definedName name="_________kpi1" localSheetId="5" hidden="1">{#N/A,#N/A,FALSE,"DI 2 YEAR MASTER SCHEDULE"}</definedName>
    <definedName name="_________kpi1" hidden="1">{#N/A,#N/A,FALSE,"DI 2 YEAR MASTER SCHEDULE"}</definedName>
    <definedName name="________ae1" localSheetId="5" hidden="1">{"Japan_Capers_Ed_Pub",#N/A,FALSE,"DI 2 YEAR MASTER SCHEDULE"}</definedName>
    <definedName name="________ae1" hidden="1">{"Japan_Capers_Ed_Pub",#N/A,FALSE,"DI 2 YEAR MASTER SCHEDULE"}</definedName>
    <definedName name="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aq1" localSheetId="5" hidden="1">{#N/A,#N/A,FALSE,"DI 2 YEAR MASTER SCHEDULE"}</definedName>
    <definedName name="________aq1" hidden="1">{#N/A,#N/A,FALSE,"DI 2 YEAR MASTER SCHEDULE"}</definedName>
    <definedName name="________f1" localSheetId="5" hidden="1">{#N/A,#N/A,FALSE,"DI 2 YEAR MASTER SCHEDULE"}</definedName>
    <definedName name="________f1" hidden="1">{#N/A,#N/A,FALSE,"DI 2 YEAR MASTER SCHEDULE"}</definedName>
    <definedName name="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f2" localSheetId="5" hidden="1">{"Japan_Capers_Ed_Pub",#N/A,FALSE,"DI 2 YEAR MASTER SCHEDULE"}</definedName>
    <definedName name="________f2" hidden="1">{"Japan_Capers_Ed_Pub",#N/A,FALSE,"DI 2 YEAR MASTER SCHEDULE"}</definedName>
    <definedName name="________f3" localSheetId="5" hidden="1">{#N/A,#N/A,FALSE,"DI 2 YEAR MASTER SCHEDULE"}</definedName>
    <definedName name="________f3" hidden="1">{#N/A,#N/A,FALSE,"DI 2 YEAR MASTER SCHEDULE"}</definedName>
    <definedName name="________f4" localSheetId="5" hidden="1">{#N/A,#N/A,FALSE,"PRJCTED MNTHLY QTY's"}</definedName>
    <definedName name="________f4" hidden="1">{#N/A,#N/A,FALSE,"PRJCTED MNTHLY QTY's"}</definedName>
    <definedName name="________f5" localSheetId="5" hidden="1">{#N/A,#N/A,FALSE,"PRJCTED QTRLY $'s"}</definedName>
    <definedName name="________f5" hidden="1">{#N/A,#N/A,FALSE,"PRJCTED QTRLY $'s"}</definedName>
    <definedName name="________f6" localSheetId="5" hidden="1">{#N/A,#N/A,FALSE,"PRJCTED QTRLY QTY's"}</definedName>
    <definedName name="________f6" hidden="1">{#N/A,#N/A,FALSE,"PRJCTED QTRLY QTY's"}</definedName>
    <definedName name="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kp2" localSheetId="5" hidden="1">{#N/A,#N/A,FALSE,"DI 2 YEAR MASTER SCHEDULE"}</definedName>
    <definedName name="________kp2" hidden="1">{#N/A,#N/A,FALSE,"DI 2 YEAR MASTER SCHEDULE"}</definedName>
    <definedName name="________kpi1" localSheetId="5" hidden="1">{#N/A,#N/A,FALSE,"DI 2 YEAR MASTER SCHEDULE"}</definedName>
    <definedName name="________kpi1" hidden="1">{#N/A,#N/A,FALSE,"DI 2 YEAR MASTER SCHEDULE"}</definedName>
    <definedName name="_______ae1" localSheetId="5" hidden="1">{"Japan_Capers_Ed_Pub",#N/A,FALSE,"DI 2 YEAR MASTER SCHEDULE"}</definedName>
    <definedName name="_______ae1" hidden="1">{"Japan_Capers_Ed_Pub",#N/A,FALSE,"DI 2 YEAR MASTER SCHEDULE"}</definedName>
    <definedName name="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aq1" localSheetId="5" hidden="1">{#N/A,#N/A,FALSE,"DI 2 YEAR MASTER SCHEDULE"}</definedName>
    <definedName name="_______aq1" hidden="1">{#N/A,#N/A,FALSE,"DI 2 YEAR MASTER SCHEDULE"}</definedName>
    <definedName name="_______f1" localSheetId="5" hidden="1">{#N/A,#N/A,FALSE,"DI 2 YEAR MASTER SCHEDULE"}</definedName>
    <definedName name="_______f1" hidden="1">{#N/A,#N/A,FALSE,"DI 2 YEAR MASTER SCHEDULE"}</definedName>
    <definedName name="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f2" localSheetId="5" hidden="1">{"Japan_Capers_Ed_Pub",#N/A,FALSE,"DI 2 YEAR MASTER SCHEDULE"}</definedName>
    <definedName name="_______f2" hidden="1">{"Japan_Capers_Ed_Pub",#N/A,FALSE,"DI 2 YEAR MASTER SCHEDULE"}</definedName>
    <definedName name="_______f3" localSheetId="5" hidden="1">{#N/A,#N/A,FALSE,"DI 2 YEAR MASTER SCHEDULE"}</definedName>
    <definedName name="_______f3" hidden="1">{#N/A,#N/A,FALSE,"DI 2 YEAR MASTER SCHEDULE"}</definedName>
    <definedName name="_______f4" localSheetId="5" hidden="1">{#N/A,#N/A,FALSE,"PRJCTED MNTHLY QTY's"}</definedName>
    <definedName name="_______f4" hidden="1">{#N/A,#N/A,FALSE,"PRJCTED MNTHLY QTY's"}</definedName>
    <definedName name="_______f5" localSheetId="5" hidden="1">{#N/A,#N/A,FALSE,"PRJCTED QTRLY $'s"}</definedName>
    <definedName name="_______f5" hidden="1">{#N/A,#N/A,FALSE,"PRJCTED QTRLY $'s"}</definedName>
    <definedName name="_______f6" localSheetId="5" hidden="1">{#N/A,#N/A,FALSE,"PRJCTED QTRLY QTY's"}</definedName>
    <definedName name="_______f6" hidden="1">{#N/A,#N/A,FALSE,"PRJCTED QTRLY QTY's"}</definedName>
    <definedName name="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kp2" localSheetId="5" hidden="1">{#N/A,#N/A,FALSE,"DI 2 YEAR MASTER SCHEDULE"}</definedName>
    <definedName name="_______kp2" hidden="1">{#N/A,#N/A,FALSE,"DI 2 YEAR MASTER SCHEDULE"}</definedName>
    <definedName name="_______kpi1" localSheetId="5" hidden="1">{#N/A,#N/A,FALSE,"DI 2 YEAR MASTER SCHEDULE"}</definedName>
    <definedName name="_______kpi1" hidden="1">{#N/A,#N/A,FALSE,"DI 2 YEAR MASTER SCHEDULE"}</definedName>
    <definedName name="______ae1" localSheetId="5" hidden="1">{"Japan_Capers_Ed_Pub",#N/A,FALSE,"DI 2 YEAR MASTER SCHEDULE"}</definedName>
    <definedName name="______ae1" hidden="1">{"Japan_Capers_Ed_Pub",#N/A,FALSE,"DI 2 YEAR MASTER SCHEDULE"}</definedName>
    <definedName name="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aq1" localSheetId="5" hidden="1">{#N/A,#N/A,FALSE,"DI 2 YEAR MASTER SCHEDULE"}</definedName>
    <definedName name="______aq1" hidden="1">{#N/A,#N/A,FALSE,"DI 2 YEAR MASTER SCHEDULE"}</definedName>
    <definedName name="______f1" localSheetId="5" hidden="1">{#N/A,#N/A,FALSE,"DI 2 YEAR MASTER SCHEDULE"}</definedName>
    <definedName name="______f1" hidden="1">{#N/A,#N/A,FALSE,"DI 2 YEAR MASTER SCHEDULE"}</definedName>
    <definedName name="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f2" localSheetId="5" hidden="1">{"Japan_Capers_Ed_Pub",#N/A,FALSE,"DI 2 YEAR MASTER SCHEDULE"}</definedName>
    <definedName name="______f2" hidden="1">{"Japan_Capers_Ed_Pub",#N/A,FALSE,"DI 2 YEAR MASTER SCHEDULE"}</definedName>
    <definedName name="______f3" localSheetId="5" hidden="1">{#N/A,#N/A,FALSE,"DI 2 YEAR MASTER SCHEDULE"}</definedName>
    <definedName name="______f3" hidden="1">{#N/A,#N/A,FALSE,"DI 2 YEAR MASTER SCHEDULE"}</definedName>
    <definedName name="______f4" localSheetId="5" hidden="1">{#N/A,#N/A,FALSE,"PRJCTED MNTHLY QTY's"}</definedName>
    <definedName name="______f4" hidden="1">{#N/A,#N/A,FALSE,"PRJCTED MNTHLY QTY's"}</definedName>
    <definedName name="______f5" localSheetId="5" hidden="1">{#N/A,#N/A,FALSE,"PRJCTED QTRLY $'s"}</definedName>
    <definedName name="______f5" hidden="1">{#N/A,#N/A,FALSE,"PRJCTED QTRLY $'s"}</definedName>
    <definedName name="______f6" localSheetId="5" hidden="1">{#N/A,#N/A,FALSE,"PRJCTED QTRLY QTY's"}</definedName>
    <definedName name="______f6" hidden="1">{#N/A,#N/A,FALSE,"PRJCTED QTRLY QTY's"}</definedName>
    <definedName name="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kp2" localSheetId="5" hidden="1">{#N/A,#N/A,FALSE,"DI 2 YEAR MASTER SCHEDULE"}</definedName>
    <definedName name="______kp2" hidden="1">{#N/A,#N/A,FALSE,"DI 2 YEAR MASTER SCHEDULE"}</definedName>
    <definedName name="______kpi1" localSheetId="5" hidden="1">{#N/A,#N/A,FALSE,"DI 2 YEAR MASTER SCHEDULE"}</definedName>
    <definedName name="______kpi1" hidden="1">{#N/A,#N/A,FALSE,"DI 2 YEAR MASTER SCHEDULE"}</definedName>
    <definedName name="_____ae1" localSheetId="5" hidden="1">{"Japan_Capers_Ed_Pub",#N/A,FALSE,"DI 2 YEAR MASTER SCHEDULE"}</definedName>
    <definedName name="_____ae1" hidden="1">{"Japan_Capers_Ed_Pub",#N/A,FALSE,"DI 2 YEAR MASTER SCHEDULE"}</definedName>
    <definedName name="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aq1" localSheetId="5" hidden="1">{#N/A,#N/A,FALSE,"DI 2 YEAR MASTER SCHEDULE"}</definedName>
    <definedName name="_____aq1" hidden="1">{#N/A,#N/A,FALSE,"DI 2 YEAR MASTER SCHEDULE"}</definedName>
    <definedName name="_____f1" localSheetId="5" hidden="1">{#N/A,#N/A,FALSE,"DI 2 YEAR MASTER SCHEDULE"}</definedName>
    <definedName name="_____f1" hidden="1">{#N/A,#N/A,FALSE,"DI 2 YEAR MASTER SCHEDULE"}</definedName>
    <definedName name="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f2" localSheetId="5" hidden="1">{"Japan_Capers_Ed_Pub",#N/A,FALSE,"DI 2 YEAR MASTER SCHEDULE"}</definedName>
    <definedName name="_____f2" hidden="1">{"Japan_Capers_Ed_Pub",#N/A,FALSE,"DI 2 YEAR MASTER SCHEDULE"}</definedName>
    <definedName name="_____f3" localSheetId="5" hidden="1">{#N/A,#N/A,FALSE,"DI 2 YEAR MASTER SCHEDULE"}</definedName>
    <definedName name="_____f3" hidden="1">{#N/A,#N/A,FALSE,"DI 2 YEAR MASTER SCHEDULE"}</definedName>
    <definedName name="_____f4" localSheetId="5" hidden="1">{#N/A,#N/A,FALSE,"PRJCTED MNTHLY QTY's"}</definedName>
    <definedName name="_____f4" hidden="1">{#N/A,#N/A,FALSE,"PRJCTED MNTHLY QTY's"}</definedName>
    <definedName name="_____f5" localSheetId="5" hidden="1">{#N/A,#N/A,FALSE,"PRJCTED QTRLY $'s"}</definedName>
    <definedName name="_____f5" hidden="1">{#N/A,#N/A,FALSE,"PRJCTED QTRLY $'s"}</definedName>
    <definedName name="_____f6" localSheetId="5" hidden="1">{#N/A,#N/A,FALSE,"PRJCTED QTRLY QTY's"}</definedName>
    <definedName name="_____f6" hidden="1">{#N/A,#N/A,FALSE,"PRJCTED QTRLY QTY's"}</definedName>
    <definedName name="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kp2" localSheetId="5" hidden="1">{#N/A,#N/A,FALSE,"DI 2 YEAR MASTER SCHEDULE"}</definedName>
    <definedName name="_____kp2" hidden="1">{#N/A,#N/A,FALSE,"DI 2 YEAR MASTER SCHEDULE"}</definedName>
    <definedName name="_____kpi1" localSheetId="5" hidden="1">{#N/A,#N/A,FALSE,"DI 2 YEAR MASTER SCHEDULE"}</definedName>
    <definedName name="_____kpi1" hidden="1">{#N/A,#N/A,FALSE,"DI 2 YEAR MASTER SCHEDULE"}</definedName>
    <definedName name="____ae1" localSheetId="5" hidden="1">{"Japan_Capers_Ed_Pub",#N/A,FALSE,"DI 2 YEAR MASTER SCHEDULE"}</definedName>
    <definedName name="____ae1" hidden="1">{"Japan_Capers_Ed_Pub",#N/A,FALSE,"DI 2 YEAR MASTER SCHEDULE"}</definedName>
    <definedName name="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aq1" localSheetId="5" hidden="1">{#N/A,#N/A,FALSE,"DI 2 YEAR MASTER SCHEDULE"}</definedName>
    <definedName name="____aq1" hidden="1">{#N/A,#N/A,FALSE,"DI 2 YEAR MASTER SCHEDULE"}</definedName>
    <definedName name="____f1" localSheetId="5" hidden="1">{#N/A,#N/A,FALSE,"DI 2 YEAR MASTER SCHEDULE"}</definedName>
    <definedName name="____f1" hidden="1">{#N/A,#N/A,FALSE,"DI 2 YEAR MASTER SCHEDULE"}</definedName>
    <definedName name="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f2" localSheetId="5" hidden="1">{"Japan_Capers_Ed_Pub",#N/A,FALSE,"DI 2 YEAR MASTER SCHEDULE"}</definedName>
    <definedName name="____f2" hidden="1">{"Japan_Capers_Ed_Pub",#N/A,FALSE,"DI 2 YEAR MASTER SCHEDULE"}</definedName>
    <definedName name="____f3" localSheetId="5" hidden="1">{#N/A,#N/A,FALSE,"DI 2 YEAR MASTER SCHEDULE"}</definedName>
    <definedName name="____f3" hidden="1">{#N/A,#N/A,FALSE,"DI 2 YEAR MASTER SCHEDULE"}</definedName>
    <definedName name="____f4" localSheetId="5" hidden="1">{#N/A,#N/A,FALSE,"PRJCTED MNTHLY QTY's"}</definedName>
    <definedName name="____f4" hidden="1">{#N/A,#N/A,FALSE,"PRJCTED MNTHLY QTY's"}</definedName>
    <definedName name="____f5" localSheetId="5" hidden="1">{#N/A,#N/A,FALSE,"PRJCTED QTRLY $'s"}</definedName>
    <definedName name="____f5" hidden="1">{#N/A,#N/A,FALSE,"PRJCTED QTRLY $'s"}</definedName>
    <definedName name="____f6" localSheetId="5" hidden="1">{#N/A,#N/A,FALSE,"PRJCTED QTRLY QTY's"}</definedName>
    <definedName name="____f6" hidden="1">{#N/A,#N/A,FALSE,"PRJCTED QTRLY QTY's"}</definedName>
    <definedName name="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kp2" localSheetId="5" hidden="1">{#N/A,#N/A,FALSE,"DI 2 YEAR MASTER SCHEDULE"}</definedName>
    <definedName name="____kp2" hidden="1">{#N/A,#N/A,FALSE,"DI 2 YEAR MASTER SCHEDULE"}</definedName>
    <definedName name="____kpi1" localSheetId="5" hidden="1">{#N/A,#N/A,FALSE,"DI 2 YEAR MASTER SCHEDULE"}</definedName>
    <definedName name="____kpi1" hidden="1">{#N/A,#N/A,FALSE,"DI 2 YEAR MASTER SCHEDULE"}</definedName>
    <definedName name="___123Graph__AA" hidden="1">'[2]AOP Summary-2'!$A$2:$A$14</definedName>
    <definedName name="___ae1" localSheetId="5" hidden="1">{"Japan_Capers_Ed_Pub",#N/A,FALSE,"DI 2 YEAR MASTER SCHEDULE"}</definedName>
    <definedName name="___ae1" hidden="1">{"Japan_Capers_Ed_Pub",#N/A,FALSE,"DI 2 YEAR MASTER SCHEDULE"}</definedName>
    <definedName name="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aq1" localSheetId="5" hidden="1">{#N/A,#N/A,FALSE,"DI 2 YEAR MASTER SCHEDULE"}</definedName>
    <definedName name="___aq1" hidden="1">{#N/A,#N/A,FALSE,"DI 2 YEAR MASTER SCHEDULE"}</definedName>
    <definedName name="___f1" localSheetId="5" hidden="1">{#N/A,#N/A,FALSE,"DI 2 YEAR MASTER SCHEDULE"}</definedName>
    <definedName name="___f1" hidden="1">{#N/A,#N/A,FALSE,"DI 2 YEAR MASTER SCHEDULE"}</definedName>
    <definedName name="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f2" localSheetId="5" hidden="1">{"Japan_Capers_Ed_Pub",#N/A,FALSE,"DI 2 YEAR MASTER SCHEDULE"}</definedName>
    <definedName name="___f2" hidden="1">{"Japan_Capers_Ed_Pub",#N/A,FALSE,"DI 2 YEAR MASTER SCHEDULE"}</definedName>
    <definedName name="___f3" localSheetId="5" hidden="1">{#N/A,#N/A,FALSE,"DI 2 YEAR MASTER SCHEDULE"}</definedName>
    <definedName name="___f3" hidden="1">{#N/A,#N/A,FALSE,"DI 2 YEAR MASTER SCHEDULE"}</definedName>
    <definedName name="___f4" localSheetId="5" hidden="1">{#N/A,#N/A,FALSE,"PRJCTED MNTHLY QTY's"}</definedName>
    <definedName name="___f4" hidden="1">{#N/A,#N/A,FALSE,"PRJCTED MNTHLY QTY's"}</definedName>
    <definedName name="___f5" localSheetId="5" hidden="1">{#N/A,#N/A,FALSE,"PRJCTED QTRLY $'s"}</definedName>
    <definedName name="___f5" hidden="1">{#N/A,#N/A,FALSE,"PRJCTED QTRLY $'s"}</definedName>
    <definedName name="___f6" localSheetId="5" hidden="1">{#N/A,#N/A,FALSE,"PRJCTED QTRLY QTY's"}</definedName>
    <definedName name="___f6" hidden="1">{#N/A,#N/A,FALSE,"PRJCTED QTRLY QTY's"}</definedName>
    <definedName name="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kp2" localSheetId="5" hidden="1">{#N/A,#N/A,FALSE,"DI 2 YEAR MASTER SCHEDULE"}</definedName>
    <definedName name="___kp2" hidden="1">{#N/A,#N/A,FALSE,"DI 2 YEAR MASTER SCHEDULE"}</definedName>
    <definedName name="___kpi1" localSheetId="5" hidden="1">{#N/A,#N/A,FALSE,"DI 2 YEAR MASTER SCHEDULE"}</definedName>
    <definedName name="___kpi1" hidden="1">{#N/A,#N/A,FALSE,"DI 2 YEAR MASTER SCHEDULE"}</definedName>
    <definedName name="___xlfn.BAHTTEXT" hidden="1">#NAME?</definedName>
    <definedName name="__123Grapgh__s" hidden="1">'[2]AOP Summary-2'!$C$2:$C$14</definedName>
    <definedName name="__123Graph_A" hidden="1">#N/A</definedName>
    <definedName name="__123Graph_AGraph1" hidden="1">[3]Daily!#REF!</definedName>
    <definedName name="__123Graph_AGraph2" hidden="1">[3]Daily!#REF!</definedName>
    <definedName name="__123Graph_AGraph7" hidden="1">[3]Daily!#REF!</definedName>
    <definedName name="__123Graph_AGraph8" hidden="1">[3]Daily!#REF!</definedName>
    <definedName name="__123Graph_B" hidden="1">#N/A</definedName>
    <definedName name="__123Graph_BBAR" hidden="1">'[4]CRI -CR(HK) unreal'!#REF!</definedName>
    <definedName name="__123Graph_BLINE" hidden="1">'[4]CRI -CR(HK) unreal'!#REF!</definedName>
    <definedName name="__123Graph_BSBAR" hidden="1">'[4]CRI -CR(HK) unreal'!#REF!</definedName>
    <definedName name="__123Graph_C" hidden="1">#N/A</definedName>
    <definedName name="__123Graph_D" hidden="1">#N/A</definedName>
    <definedName name="__123Graph_E" hidden="1">#N/A</definedName>
    <definedName name="__123Graph_F" hidden="1">#N/A</definedName>
    <definedName name="__123Graph_LBL_A" hidden="1">'[5]97TAXCRI'!#REF!</definedName>
    <definedName name="__123Graph_LBL_ABAR" hidden="1">'[5]97TAXCRI'!#REF!</definedName>
    <definedName name="__123Graph_LBL_ALINE" hidden="1">'[5]97TAXCRI'!#REF!</definedName>
    <definedName name="__123Graph_LBL_APIE" hidden="1">'[5]97TAXCRI'!#REF!</definedName>
    <definedName name="__123Graph_LBL_ASBAR" hidden="1">'[5]97TAXCRI'!#REF!</definedName>
    <definedName name="__123Graph_LBL_B" hidden="1">'[5]97TAXCRI'!#REF!</definedName>
    <definedName name="__123Graph_LBL_BBAR" hidden="1">'[5]97TAXCRI'!#REF!</definedName>
    <definedName name="__123Graph_LBL_BLINE" hidden="1">'[5]97TAXCRI'!#REF!</definedName>
    <definedName name="__123Graph_LBL_BPIE" hidden="1">'[5]97TAXCRI'!#REF!</definedName>
    <definedName name="__123Graph_LBL_BSBAR" hidden="1">'[5]97TAXCRI'!#REF!</definedName>
    <definedName name="__123Graph_LBL_C" hidden="1">'[5]97TAXCRI'!#REF!</definedName>
    <definedName name="__123Graph_LBL_CBAR" hidden="1">'[5]97TAXCRI'!#REF!</definedName>
    <definedName name="__123Graph_LBL_CLINE" hidden="1">'[5]97TAXCRI'!#REF!</definedName>
    <definedName name="__123Graph_LBL_CPIE" hidden="1">'[5]97TAXCRI'!#REF!</definedName>
    <definedName name="__123Graph_LBL_CSBAR" hidden="1">'[5]97TAXCRI'!#REF!</definedName>
    <definedName name="__123Graph_X" hidden="1">'[6]AOP Summary-2'!$A$2:$A$14</definedName>
    <definedName name="__ae1" localSheetId="5" hidden="1">{"Japan_Capers_Ed_Pub",#N/A,FALSE,"DI 2 YEAR MASTER SCHEDULE"}</definedName>
    <definedName name="__ae1" hidden="1">{"Japan_Capers_Ed_Pub",#N/A,FALSE,"DI 2 YEAR MASTER SCHEDULE"}</definedName>
    <definedName name="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aq1" localSheetId="5" hidden="1">{#N/A,#N/A,FALSE,"DI 2 YEAR MASTER SCHEDULE"}</definedName>
    <definedName name="__aq1" hidden="1">{#N/A,#N/A,FALSE,"DI 2 YEAR MASTER SCHEDULE"}</definedName>
    <definedName name="__f1" localSheetId="5" hidden="1">{#N/A,#N/A,FALSE,"DI 2 YEAR MASTER SCHEDULE"}</definedName>
    <definedName name="__f1" hidden="1">{#N/A,#N/A,FALSE,"DI 2 YEAR MASTER SCHEDULE"}</definedName>
    <definedName name="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f2" localSheetId="5" hidden="1">{"Japan_Capers_Ed_Pub",#N/A,FALSE,"DI 2 YEAR MASTER SCHEDULE"}</definedName>
    <definedName name="__f2" hidden="1">{"Japan_Capers_Ed_Pub",#N/A,FALSE,"DI 2 YEAR MASTER SCHEDULE"}</definedName>
    <definedName name="__f3" localSheetId="5" hidden="1">{#N/A,#N/A,FALSE,"DI 2 YEAR MASTER SCHEDULE"}</definedName>
    <definedName name="__f3" hidden="1">{#N/A,#N/A,FALSE,"DI 2 YEAR MASTER SCHEDULE"}</definedName>
    <definedName name="__f4" localSheetId="5" hidden="1">{#N/A,#N/A,FALSE,"PRJCTED MNTHLY QTY's"}</definedName>
    <definedName name="__f4" hidden="1">{#N/A,#N/A,FALSE,"PRJCTED MNTHLY QTY's"}</definedName>
    <definedName name="__f5" localSheetId="5" hidden="1">{#N/A,#N/A,FALSE,"PRJCTED QTRLY $'s"}</definedName>
    <definedName name="__f5" hidden="1">{#N/A,#N/A,FALSE,"PRJCTED QTRLY $'s"}</definedName>
    <definedName name="__f6" localSheetId="5" hidden="1">{#N/A,#N/A,FALSE,"PRJCTED QTRLY QTY's"}</definedName>
    <definedName name="__f6" hidden="1">{#N/A,#N/A,FALSE,"PRJCTED QTRLY QTY's"}</definedName>
    <definedName name="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FDS_HYPERLINK_TOGGLE_STATE__" hidden="1">"ON"</definedName>
    <definedName name="__IntlFixup" hidden="1">TRUE</definedName>
    <definedName name="__kp2" localSheetId="5" hidden="1">{#N/A,#N/A,FALSE,"DI 2 YEAR MASTER SCHEDULE"}</definedName>
    <definedName name="__kp2" hidden="1">{#N/A,#N/A,FALSE,"DI 2 YEAR MASTER SCHEDULE"}</definedName>
    <definedName name="__kpi1" localSheetId="5" hidden="1">{#N/A,#N/A,FALSE,"DI 2 YEAR MASTER SCHEDULE"}</definedName>
    <definedName name="__kpi1" hidden="1">{#N/A,#N/A,FALSE,"DI 2 YEAR MASTER SCHEDULE"}</definedName>
    <definedName name="__xlfn.BAHTTEXT" hidden="1">#NAME?</definedName>
    <definedName name="_1_0_0__123Grap" hidden="1">'[1]Rental Prop'!#REF!</definedName>
    <definedName name="_123Graph_B" hidden="1">'[2]AOP Summary-2'!$B$2:$B$14</definedName>
    <definedName name="_234Grapgh_a" hidden="1">'[2]AOP Summary-2'!$C$2:$C$14</definedName>
    <definedName name="_234Graph_AB" hidden="1">'[2]AOP Summary-2'!$A$2:$A$14</definedName>
    <definedName name="_234Graph_B" hidden="1">[7]sal!#REF!</definedName>
    <definedName name="_234Graph_C" hidden="1">'[2]AOP Summary-2'!$B$2:$B$14</definedName>
    <definedName name="_234Graph_D" hidden="1">'[2]AOP Summary-2'!$B$2:$B$14</definedName>
    <definedName name="_234Graph_E" hidden="1">[7]sal!#REF!</definedName>
    <definedName name="_abc" localSheetId="5" hidden="1">[7]sal!#REF!</definedName>
    <definedName name="_abc" hidden="1">[7]sal!#REF!</definedName>
    <definedName name="_ae1" localSheetId="5" hidden="1">{"Japan_Capers_Ed_Pub",#N/A,FALSE,"DI 2 YEAR MASTER SCHEDULE"}</definedName>
    <definedName name="_ae1" hidden="1">{"Japan_Capers_Ed_Pub",#N/A,FALSE,"DI 2 YEAR MASTER SCHEDULE"}</definedName>
    <definedName name="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aq1" localSheetId="5" hidden="1">{#N/A,#N/A,FALSE,"DI 2 YEAR MASTER SCHEDULE"}</definedName>
    <definedName name="_aq1" hidden="1">{#N/A,#N/A,FALSE,"DI 2 YEAR MASTER SCHEDULE"}</definedName>
    <definedName name="_bdm.F04857F84C744609879992EAACD0E267.edm" hidden="1">#REF!</definedName>
    <definedName name="_bdm.F709D73DF20D4F649E1D410B3DCB8E8E.edm" hidden="1">#REF!</definedName>
    <definedName name="_f1" localSheetId="5" hidden="1">{#N/A,#N/A,FALSE,"DI 2 YEAR MASTER SCHEDULE"}</definedName>
    <definedName name="_f1" hidden="1">{#N/A,#N/A,FALSE,"DI 2 YEAR MASTER SCHEDULE"}</definedName>
    <definedName name="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f2" localSheetId="5" hidden="1">{"Japan_Capers_Ed_Pub",#N/A,FALSE,"DI 2 YEAR MASTER SCHEDULE"}</definedName>
    <definedName name="_f2" hidden="1">{"Japan_Capers_Ed_Pub",#N/A,FALSE,"DI 2 YEAR MASTER SCHEDULE"}</definedName>
    <definedName name="_f3" localSheetId="5" hidden="1">{#N/A,#N/A,FALSE,"DI 2 YEAR MASTER SCHEDULE"}</definedName>
    <definedName name="_f3" hidden="1">{#N/A,#N/A,FALSE,"DI 2 YEAR MASTER SCHEDULE"}</definedName>
    <definedName name="_f4" localSheetId="5" hidden="1">{#N/A,#N/A,FALSE,"PRJCTED MNTHLY QTY's"}</definedName>
    <definedName name="_f4" hidden="1">{#N/A,#N/A,FALSE,"PRJCTED MNTHLY QTY's"}</definedName>
    <definedName name="_f5" localSheetId="5" hidden="1">{#N/A,#N/A,FALSE,"PRJCTED QTRLY $'s"}</definedName>
    <definedName name="_f5" hidden="1">{#N/A,#N/A,FALSE,"PRJCTED QTRLY $'s"}</definedName>
    <definedName name="_f6" localSheetId="5" hidden="1">{#N/A,#N/A,FALSE,"PRJCTED QTRLY QTY's"}</definedName>
    <definedName name="_f6" hidden="1">{#N/A,#N/A,FALSE,"PRJCTED QTRLY QTY's"}</definedName>
    <definedName name="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Fill" hidden="1">#REF!</definedName>
    <definedName name="_xlnm._FilterDatabase" hidden="1">[8]Sheet1!$A$4:$V$451</definedName>
    <definedName name="_inv2" localSheetId="5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_inv2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_inv3" localSheetId="5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_inv3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_Key1" hidden="1">#REF!</definedName>
    <definedName name="_kp2" localSheetId="5" hidden="1">{#N/A,#N/A,FALSE,"DI 2 YEAR MASTER SCHEDULE"}</definedName>
    <definedName name="_kp2" hidden="1">{#N/A,#N/A,FALSE,"DI 2 YEAR MASTER SCHEDULE"}</definedName>
    <definedName name="_kpi1" localSheetId="5" hidden="1">{#N/A,#N/A,FALSE,"DI 2 YEAR MASTER SCHEDULE"}</definedName>
    <definedName name="_kpi1" hidden="1">{#N/A,#N/A,FALSE,"DI 2 YEAR MASTER SCHEDULE"}</definedName>
    <definedName name="_Regression_Out" localSheetId="5" hidden="1">#REF!</definedName>
    <definedName name="_Regression_Out" hidden="1">#REF!</definedName>
    <definedName name="_Regression_X" hidden="1">#REF!</definedName>
    <definedName name="_Regression_Y" hidden="1">#REF!</definedName>
    <definedName name="_Sort" hidden="1">#REF!</definedName>
    <definedName name="_Table2_In2" hidden="1">[9]Assumptions!#REF!</definedName>
    <definedName name="_Table2_Out" localSheetId="5" hidden="1">#REF!</definedName>
    <definedName name="_Table2_Out" hidden="1">#REF!</definedName>
    <definedName name="aai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aai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ab" localSheetId="5" hidden="1">{#N/A,#N/A,FALSE,"Cover";"Summary",#N/A,FALSE,"Net Inventory Turns";"Summary",#N/A,FALSE,"LInearity";"Summary",#N/A,FALSE,"On Time Delivery";"Summary",#N/A,FALSE,"Fill Rate";"Summary",#N/A,FALSE,"Days Past Due";"Summary",#N/A,FALSE,"COPQ";"Summary",#N/A,FALSE,"Customer Returns";"Summary",#N/A,FALSE,"LWCAIR";"Summary",#N/A,FALSE,"TCIR";"Summary",#N/A,FALSE,"TDU";"Summary",#N/A,FALSE,"Supplier Defects";"Summary",#N/A,FALSE,"Supplier Delivery";"Summary",#N/A,FALSE,"OEC";"Summary",#N/A,FALSE,"MM"}</definedName>
    <definedName name="ab" hidden="1">{#N/A,#N/A,FALSE,"Cover";"Summary",#N/A,FALSE,"Net Inventory Turns";"Summary",#N/A,FALSE,"LInearity";"Summary",#N/A,FALSE,"On Time Delivery";"Summary",#N/A,FALSE,"Fill Rate";"Summary",#N/A,FALSE,"Days Past Due";"Summary",#N/A,FALSE,"COPQ";"Summary",#N/A,FALSE,"Customer Returns";"Summary",#N/A,FALSE,"LWCAIR";"Summary",#N/A,FALSE,"TCIR";"Summary",#N/A,FALSE,"TDU";"Summary",#N/A,FALSE,"Supplier Defects";"Summary",#N/A,FALSE,"Supplier Delivery";"Summary",#N/A,FALSE,"OEC";"Summary",#N/A,FALSE,"MM"}</definedName>
    <definedName name="abc" hidden="1">#REF!</definedName>
    <definedName name="abcd" hidden="1">#REF!</definedName>
    <definedName name="ACwvu.CapersView." localSheetId="5" hidden="1">[10]MASTER!#REF!</definedName>
    <definedName name="ACwvu.CapersView." hidden="1">[10]MASTER!#REF!</definedName>
    <definedName name="ACwvu.Japan_Capers_Ed_Pub." localSheetId="5" hidden="1">#REF!</definedName>
    <definedName name="ACwvu.Japan_Capers_Ed_Pub." hidden="1">#REF!</definedName>
    <definedName name="ACwvu.KJP_CC." hidden="1">#REF!</definedName>
    <definedName name="ad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ad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adff" localSheetId="5" hidden="1">{#N/A,#N/A,FALSE,"DI 2 YEAR MASTER SCHEDULE"}</definedName>
    <definedName name="adff" hidden="1">{#N/A,#N/A,FALSE,"DI 2 YEAR MASTER SCHEDULE"}</definedName>
    <definedName name="ae" localSheetId="5" hidden="1">{"Japan_Capers_Ed_Pub",#N/A,FALSE,"DI 2 YEAR MASTER SCHEDULE"}</definedName>
    <definedName name="ae" hidden="1">{"Japan_Capers_Ed_Pub",#N/A,FALSE,"DI 2 YEAR MASTER SCHEDULE"}</definedName>
    <definedName name="af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af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ai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ai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al" localSheetId="5" hidden="1">#REF!</definedName>
    <definedName name="al" hidden="1">#REF!</definedName>
    <definedName name="alpha" localSheetId="5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alpha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anscount" hidden="1">3</definedName>
    <definedName name="aoe" localSheetId="5" hidden="1">{"'Model'!$A$1:$N$53"}</definedName>
    <definedName name="aoe" hidden="1">{"'Model'!$A$1:$N$53"}</definedName>
    <definedName name="aq" localSheetId="5" hidden="1">{#N/A,#N/A,FALSE,"DI 2 YEAR MASTER SCHEDULE"}</definedName>
    <definedName name="aq" hidden="1">{#N/A,#N/A,FALSE,"DI 2 YEAR MASTER SCHEDULE"}</definedName>
    <definedName name="AS2DocOpenMode" hidden="1">"AS2DocumentEdit"</definedName>
    <definedName name="AS2TickmarkLS" localSheetId="5" hidden="1">#REF!</definedName>
    <definedName name="AS2TickmarkLS" hidden="1">#REF!</definedName>
    <definedName name="asd" localSheetId="5" hidden="1">{#N/A,#N/A,FALSE,"PRJCTED QTRLY $'s"}</definedName>
    <definedName name="asd" hidden="1">{#N/A,#N/A,FALSE,"PRJCTED QTRLY $'s"}</definedName>
    <definedName name="asdsad" localSheetId="5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asdsad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asdsaf" localSheetId="5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asdsaf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at" localSheetId="5" hidden="1">{#N/A,#N/A,FALSE,"PRJCTED MNTHLY QTY's"}</definedName>
    <definedName name="at" hidden="1">{#N/A,#N/A,FALSE,"PRJCTED MNTHLY QTY's"}</definedName>
    <definedName name="au" localSheetId="5" hidden="1">{#N/A,#N/A,FALSE,"PRJCTED QTRLY QTY's"}</definedName>
    <definedName name="au" hidden="1">{#N/A,#N/A,FALSE,"PRJCTED QTRLY QTY's"}</definedName>
    <definedName name="AuraStyleDefaultsReset" hidden="1">#N/A</definedName>
    <definedName name="aw" localSheetId="5" hidden="1">{#N/A,#N/A,FALSE,"DI 2 YEAR MASTER SCHEDULE"}</definedName>
    <definedName name="aw" hidden="1">{#N/A,#N/A,FALSE,"DI 2 YEAR MASTER SCHEDULE"}</definedName>
    <definedName name="ay" localSheetId="5" hidden="1">{#N/A,#N/A,FALSE,"PRJCTED QTRLY $'s"}</definedName>
    <definedName name="ay" hidden="1">{#N/A,#N/A,FALSE,"PRJCTED QTRLY $'s"}</definedName>
    <definedName name="BBBB" localSheetId="5" hidden="1">{"'Eng (page2)'!$A$1:$D$52"}</definedName>
    <definedName name="BBBB" hidden="1">{"'Eng (page2)'!$A$1:$D$52"}</definedName>
    <definedName name="beau" localSheetId="5" hidden="1">{"'Model'!$A$1:$N$53"}</definedName>
    <definedName name="beau" hidden="1">{"'Model'!$A$1:$N$53"}</definedName>
    <definedName name="BLPH1" hidden="1">#REF!</definedName>
    <definedName name="BLPH10" hidden="1">#REF!</definedName>
    <definedName name="BLPH100" hidden="1">#REF!</definedName>
    <definedName name="BLPH101" hidden="1">#REF!</definedName>
    <definedName name="BLPH102" hidden="1">#REF!</definedName>
    <definedName name="BLPH103" hidden="1">#REF!</definedName>
    <definedName name="BLPH104" hidden="1">#REF!</definedName>
    <definedName name="BLPH105" hidden="1">#REF!</definedName>
    <definedName name="BLPH106" hidden="1">#REF!</definedName>
    <definedName name="BLPH107" hidden="1">#REF!</definedName>
    <definedName name="BLPH108" hidden="1">#REF!</definedName>
    <definedName name="BLPH109" hidden="1">#REF!</definedName>
    <definedName name="BLPH11" hidden="1">#REF!</definedName>
    <definedName name="BLPH110" hidden="1">#REF!</definedName>
    <definedName name="BLPH111" hidden="1">#REF!</definedName>
    <definedName name="BLPH112" hidden="1">#REF!</definedName>
    <definedName name="BLPH113" hidden="1">#REF!</definedName>
    <definedName name="BLPH114" hidden="1">#REF!</definedName>
    <definedName name="BLPH115" hidden="1">#REF!</definedName>
    <definedName name="BLPH116" hidden="1">#REF!</definedName>
    <definedName name="BLPH117" hidden="1">#REF!</definedName>
    <definedName name="BLPH118" hidden="1">#REF!</definedName>
    <definedName name="BLPH119" hidden="1">#REF!</definedName>
    <definedName name="BLPH12" hidden="1">#REF!</definedName>
    <definedName name="BLPH120" hidden="1">#REF!</definedName>
    <definedName name="BLPH121" hidden="1">#REF!</definedName>
    <definedName name="BLPH122" hidden="1">#REF!</definedName>
    <definedName name="BLPH123" hidden="1">#REF!</definedName>
    <definedName name="BLPH124" hidden="1">#REF!</definedName>
    <definedName name="BLPH125" hidden="1">#REF!</definedName>
    <definedName name="BLPH126" hidden="1">#REF!</definedName>
    <definedName name="BLPH127" hidden="1">#REF!</definedName>
    <definedName name="BLPH128" hidden="1">#REF!</definedName>
    <definedName name="BLPH129" hidden="1">#REF!</definedName>
    <definedName name="BLPH130" hidden="1">#REF!</definedName>
    <definedName name="BLPH131" hidden="1">#REF!</definedName>
    <definedName name="BLPH132" hidden="1">#REF!</definedName>
    <definedName name="BLPH133" hidden="1">#REF!</definedName>
    <definedName name="BLPH134" hidden="1">#REF!</definedName>
    <definedName name="BLPH135" hidden="1">#REF!</definedName>
    <definedName name="BLPH136" hidden="1">#REF!</definedName>
    <definedName name="BLPH14" hidden="1">#REF!</definedName>
    <definedName name="BLPH15" hidden="1">#REF!</definedName>
    <definedName name="BLPH16" hidden="1">#REF!</definedName>
    <definedName name="BLPH17" hidden="1">#REF!</definedName>
    <definedName name="BLPH18" hidden="1">#REF!</definedName>
    <definedName name="BLPH19" hidden="1">#REF!</definedName>
    <definedName name="BLPH2" hidden="1">#REF!</definedName>
    <definedName name="BLPH20" hidden="1">#REF!</definedName>
    <definedName name="BLPH21" hidden="1">#REF!</definedName>
    <definedName name="BLPH22" hidden="1">#REF!</definedName>
    <definedName name="BLPH23" hidden="1">#REF!</definedName>
    <definedName name="BLPH24" hidden="1">#REF!</definedName>
    <definedName name="BLPH25" hidden="1">#REF!</definedName>
    <definedName name="BLPH26" hidden="1">#REF!</definedName>
    <definedName name="BLPH27" hidden="1">#REF!</definedName>
    <definedName name="BLPH28" hidden="1">#REF!</definedName>
    <definedName name="BLPH29" hidden="1">#REF!</definedName>
    <definedName name="BLPH3" hidden="1">#REF!</definedName>
    <definedName name="BLPH30" hidden="1">#REF!</definedName>
    <definedName name="BLPH31" hidden="1">#REF!</definedName>
    <definedName name="BLPH32" hidden="1">#REF!</definedName>
    <definedName name="BLPH33" hidden="1">#REF!</definedName>
    <definedName name="BLPH34" hidden="1">#REF!</definedName>
    <definedName name="BLPH35" hidden="1">#REF!</definedName>
    <definedName name="BLPH36" hidden="1">#REF!</definedName>
    <definedName name="BLPH37" hidden="1">#REF!</definedName>
    <definedName name="BLPH39" hidden="1">#REF!</definedName>
    <definedName name="BLPH4" hidden="1">#REF!</definedName>
    <definedName name="BLPH40" hidden="1">#REF!</definedName>
    <definedName name="BLPH41" hidden="1">#REF!</definedName>
    <definedName name="BLPH42" hidden="1">#REF!</definedName>
    <definedName name="BLPH43" hidden="1">#REF!</definedName>
    <definedName name="BLPH44" hidden="1">#REF!</definedName>
    <definedName name="BLPH45" hidden="1">#REF!</definedName>
    <definedName name="BLPH46" hidden="1">#REF!</definedName>
    <definedName name="BLPH47" hidden="1">#REF!</definedName>
    <definedName name="BLPH48" hidden="1">#REF!</definedName>
    <definedName name="BLPH49" hidden="1">#REF!</definedName>
    <definedName name="BLPH5" hidden="1">#REF!</definedName>
    <definedName name="BLPH50" hidden="1">#REF!</definedName>
    <definedName name="BLPH51" hidden="1">#REF!</definedName>
    <definedName name="BLPH52" hidden="1">#REF!</definedName>
    <definedName name="BLPH53" hidden="1">#REF!</definedName>
    <definedName name="BLPH54" hidden="1">#REF!</definedName>
    <definedName name="BLPH55" hidden="1">#REF!</definedName>
    <definedName name="BLPH56" hidden="1">#REF!</definedName>
    <definedName name="BLPH57" hidden="1">#REF!</definedName>
    <definedName name="BLPH58" hidden="1">#REF!</definedName>
    <definedName name="BLPH59" hidden="1">#REF!</definedName>
    <definedName name="BLPH6" hidden="1">#REF!</definedName>
    <definedName name="BLPH60" hidden="1">#REF!</definedName>
    <definedName name="BLPH61" hidden="1">#REF!</definedName>
    <definedName name="BLPH62" hidden="1">#REF!</definedName>
    <definedName name="BLPH63" hidden="1">#REF!</definedName>
    <definedName name="BLPH64" hidden="1">#REF!</definedName>
    <definedName name="BLPH65" hidden="1">#REF!</definedName>
    <definedName name="BLPH66" hidden="1">#REF!</definedName>
    <definedName name="BLPH67" hidden="1">#REF!</definedName>
    <definedName name="BLPH68" hidden="1">#REF!</definedName>
    <definedName name="BLPH69" hidden="1">#REF!</definedName>
    <definedName name="BLPH7" hidden="1">#REF!</definedName>
    <definedName name="BLPH70" hidden="1">#REF!</definedName>
    <definedName name="BLPH71" hidden="1">#REF!</definedName>
    <definedName name="BLPH72" hidden="1">#REF!</definedName>
    <definedName name="BLPH73" hidden="1">#REF!</definedName>
    <definedName name="BLPH74" hidden="1">#REF!</definedName>
    <definedName name="BLPH75" hidden="1">#REF!</definedName>
    <definedName name="BLPH76" hidden="1">#REF!</definedName>
    <definedName name="BLPH77" hidden="1">#REF!</definedName>
    <definedName name="BLPH78" hidden="1">#REF!</definedName>
    <definedName name="BLPH79" hidden="1">#REF!</definedName>
    <definedName name="BLPH8" hidden="1">#REF!</definedName>
    <definedName name="BLPH80" hidden="1">#REF!</definedName>
    <definedName name="BLPH81" hidden="1">#REF!</definedName>
    <definedName name="BLPH82" hidden="1">#REF!</definedName>
    <definedName name="BLPH83" hidden="1">#REF!</definedName>
    <definedName name="BLPH84" hidden="1">#REF!</definedName>
    <definedName name="BLPH85" hidden="1">#REF!</definedName>
    <definedName name="BLPH86" hidden="1">#REF!</definedName>
    <definedName name="BLPH87" hidden="1">#REF!</definedName>
    <definedName name="BLPH88" hidden="1">#REF!</definedName>
    <definedName name="BLPH89" hidden="1">#REF!</definedName>
    <definedName name="BLPH9" hidden="1">#REF!</definedName>
    <definedName name="BLPH90" hidden="1">#REF!</definedName>
    <definedName name="BLPH91" hidden="1">#REF!</definedName>
    <definedName name="BLPH92" hidden="1">#REF!</definedName>
    <definedName name="BLPH93" hidden="1">#REF!</definedName>
    <definedName name="BLPH94" hidden="1">#REF!</definedName>
    <definedName name="BLPH95" hidden="1">#REF!</definedName>
    <definedName name="BLPH96" hidden="1">#REF!</definedName>
    <definedName name="BLPH97" hidden="1">#REF!</definedName>
    <definedName name="BLPH98" hidden="1">#REF!</definedName>
    <definedName name="BLPH99" hidden="1">#REF!</definedName>
    <definedName name="CAVP4" localSheetId="5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CAVP4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cb_Add_CalloutChart_24_opts" hidden="1">"1, 9, 1, False, 2, False, False, , 0, False, False, 1, 1"</definedName>
    <definedName name="cb_Add_CalloutChart_25_opts" hidden="1">"1, 10, 1, False, 2, False, False, , 0, False, True, 1, 1"</definedName>
    <definedName name="cb_Add_CalloutChart_26_opts" hidden="1">"1, 9, 1, False, 2, False, False, , 0, False, True, 1, 1"</definedName>
    <definedName name="cb_ALT_STACKED_COLUMNChart_22_opts" hidden="1">"1, 3, 1, False, 2, True, False, , 0, False, True, 1, 2"</definedName>
    <definedName name="cb_ALT_STACKED_COLUMNChart_23_opts" hidden="1">"1, 3, 1, False, 2, True, False, , 0, False, True, 1, 2"</definedName>
    <definedName name="cb_bChart9876793_opts" hidden="1">"1, 2, 1, False, 2, False, False, , 0, False, False, 2, 2"</definedName>
    <definedName name="cb_Chart_1_opts" hidden="1">"1, 6, 1, False, 2, False, False, , 0, False, True, 1, 2"</definedName>
    <definedName name="cb_Chart_10" hidden="1">[11]Regression!$A$7:$C$48</definedName>
    <definedName name="cb_Chart_10_opts" hidden="1">"1, 8, 1, False, 2, False, False, , 0, False, False, 2, 2"</definedName>
    <definedName name="cb_Chart_100032_opts" hidden="1">"1, 10, 1, False, 2, True, False, , 0, False, False, 2, 2"</definedName>
    <definedName name="cb_Chart_10104_opts" hidden="1">"1, 5, 1, False, 2, True, False, , 0, True, False, 2, 1"</definedName>
    <definedName name="cb_Chart_10401_opts" hidden="1">"1, 5, 1, False, 2, False, False, , 0, True, False, 2, 1"</definedName>
    <definedName name="cb_Chart_10736_opts" hidden="1">"1, 10, 1, False, 2, False, False, , 0, False, False, 2, 2"</definedName>
    <definedName name="cb_Chart_11_opts" hidden="1">"1, 1, 1, False, 2, False, False, , 0, False, False, 2, 2"</definedName>
    <definedName name="cb_Chart_12_opts" hidden="1">"1, 8, 1, False, 2, False, False, , 0, False, False, 2, 2"</definedName>
    <definedName name="cb_Chart_13_opts" hidden="1">"1, 8, 1, False, 2, False, False, , 0, False, False, 2, 2"</definedName>
    <definedName name="cb_Chart_14_opts" hidden="1">"1, 8, 1, False, 2, False, False, , 0, False, False, 2, 2"</definedName>
    <definedName name="cb_Chart_15_opts" hidden="1">"2, 1, 2, True, 2, False, False, , 0, False, True, 1, 2"</definedName>
    <definedName name="cb_Chart_1501_opts" hidden="1">"1, 10, 1, False, 2, True, False, , 0, False, False, 2, 2"</definedName>
    <definedName name="cb_Chart_16_opts" hidden="1">"1, 8, 1, False, 2, False, False, , 0, False, False, 2, 2"</definedName>
    <definedName name="cb_Chart_1670_opts" hidden="1">"1, 5, 1, False, 2, True, False, , 0, False, False, 2, 1"</definedName>
    <definedName name="cb_Chart_17_opts" hidden="1">"1, 6, 1, False, 2, False, False, , 0, False, True, 2, 2"</definedName>
    <definedName name="cb_Chart_18_opts" hidden="1">"1, 9, 1, False, 2, False, False, , 0, False, False, 1, 1"</definedName>
    <definedName name="cb_Chart_19_opts" hidden="1">"1, 2, 1, False, 2, True, False, , 0, True, False, 2, 1"</definedName>
    <definedName name="cb_Chart_2_opts" hidden="1">"1, 6, 1, False, 2, False, False, , 0, False, False, 1, 2"</definedName>
    <definedName name="cb_Chart_20_opts" hidden="1">"1, 9, 1, False, 2, False, False, , 0, False, False, 1, 1"</definedName>
    <definedName name="cb_Chart_21_opts" hidden="1">"1, 2, 1, False, 2, False, False, , 0, False, False, 2, 1"</definedName>
    <definedName name="cb_Chart_22_opts" hidden="1">"1, 2, 1, False, 2, True, False, , 0, False, False, 2, 1"</definedName>
    <definedName name="cb_Chart_22784_opts" hidden="1">"1, 9, 1, False, 2, False, False, , 0, False, True, 1, 2"</definedName>
    <definedName name="cb_Chart_23_opts" hidden="1">"1, 9, 1, False, 2, False, False, , 0, False, False, 1, 1"</definedName>
    <definedName name="cb_Chart_24_opts" hidden="1">"1, 2, 1, False, 2, False, False, , 0, False, False, 2, 1"</definedName>
    <definedName name="cb_Chart_24490_opts" hidden="1">"1, 10, 1, False, 2, True, False, , 0, False, False, 2, 2"</definedName>
    <definedName name="cb_Chart_25_opts" hidden="1">"1, 3, 1, False, 2, False, False, , 0, True, True, 1, 2"</definedName>
    <definedName name="cb_Chart_26_opts" hidden="1">"1, 8, 1, False, 2, False, False, , 0, False, False, 2, 2"</definedName>
    <definedName name="cb_Chart_26476_opts" hidden="1">"1, 1, 1, False, 2, True, False, , 0, False, False, 1, 2"</definedName>
    <definedName name="cb_Chart_27_opts" hidden="1">"1, 1, 1, False, 2, True, False, , 0, False, True, 1, 2"</definedName>
    <definedName name="cb_Chart_28_opts" hidden="1">"1, 3, 1, False, 2, True, False, , 0, False, True, 1, 2"</definedName>
    <definedName name="cb_Chart_28031_opts" hidden="1">"1, 1, 1, False, 2, True, False, , 0, False, False, 1, 2"</definedName>
    <definedName name="cb_Chart_28545_opts" hidden="1">"1, 5, 1, False, 2, True, False, , 0, False, True, 2, 1"</definedName>
    <definedName name="cb_Chart_29_opts" hidden="1">"1, 3, 1, False, 2, False, False, , 0, False, False, 1, 1"</definedName>
    <definedName name="cb_Chart_29053_opts" hidden="1">"1, 10, 1, False, 2, True, False, , 0, False, False, 2, 2"</definedName>
    <definedName name="cb_Chart_29913_opts" hidden="1">"1, 1, 1, False, 2, False, False, , 0, False, False, 1, 1"</definedName>
    <definedName name="cb_Chart_3_opts" hidden="1">"1, 1, 1, False, 2, True, False, , 0, False, False, 2, 2"</definedName>
    <definedName name="cb_Chart_30_opts" hidden="1">"1, 3, 1, False, 2, True, False, , 0, False, True, 1, 2"</definedName>
    <definedName name="cb_Chart_30292_opts" hidden="1">"1, 1, 1, False, 2, False, False, , 0, False, False, 1, 2"</definedName>
    <definedName name="cb_Chart_31_opts" hidden="1">"1, 1, 1, False, 2, True, False, , 0, True, True, 2, 2"</definedName>
    <definedName name="cb_Chart_32_opts" hidden="1">"1, 1, 1, False, 2, True, False, , 0, False, False, 2, 2"</definedName>
    <definedName name="cb_Chart_33_opts" hidden="1">"1, 1, 1, False, 2, True, False, , 0, False, True, 3, 2"</definedName>
    <definedName name="cb_Chart_34_opts" hidden="1">"1, 3, 1, False, 2, True, False, , 0, False, True, 2, 1"</definedName>
    <definedName name="cb_Chart_36498_opts" hidden="1">"1, 1, 1, False, 2, True, False, , 0, False, False, 1, 2"</definedName>
    <definedName name="cb_Chart_37450_opts" hidden="1">"1, 10, 1, False, 2, True, False, , 0, False, False, 2, 2"</definedName>
    <definedName name="cb_Chart_4_opts" hidden="1">"1, 7, 1, False, 2, False, False, , 0, False, True, 1, 2"</definedName>
    <definedName name="cb_Chart_40_opts" hidden="1">"1, 1, 1, False, 2, False, False, , 0, False, False, 3, 2"</definedName>
    <definedName name="cb_Chart_41_opts" hidden="1">"1, 10, 1, False, 2, True, False, , 0, False, False, 2, 1"</definedName>
    <definedName name="cb_Chart_41499_opts" hidden="1">"1, 10, 1, False, 2, True, False, , 0, False, False, 2, 2"</definedName>
    <definedName name="cb_Chart_42_opts" hidden="1">"1, 3, 1, False, 2, True, False, , 0, False, True, 1, 2"</definedName>
    <definedName name="cb_Chart_43_opts" hidden="1">"1, 10, 1, False, 2, True, False, , 0, False, False, 2, 1"</definedName>
    <definedName name="cb_Chart_4634_opts" hidden="1">"1, 10, 1, False, 2, True, False, , 0, False, False, 2, 2"</definedName>
    <definedName name="cb_Chart_4664_opts" hidden="1">"1, 5, 1, False, 2, True, False, , 0, False, True, 1, 2"</definedName>
    <definedName name="cb_Chart_46965_opts" hidden="1">"1, 1, 1, False, 2, False, False, , 0, False, False, 1, 1"</definedName>
    <definedName name="cb_Chart_5_opts" hidden="1">"1, 8, 1, False, 2, False, False, , 0, False, False, 1, 2"</definedName>
    <definedName name="cb_Chart_51_opts" hidden="1">"1, 2, 1, False, 2, False, False, , 0, False, False, 2, 1"</definedName>
    <definedName name="cb_Chart_52_opts" hidden="1">"1, 2, 1, False, 2, False, False, , 0, False, False, 2, 1"</definedName>
    <definedName name="cb_Chart_52582_opts" hidden="1">"1, 1, 1, False, 2, False, False, , 0, False, False, 1, 2"</definedName>
    <definedName name="cb_Chart_53437_opts" hidden="1">"1, 10, 1, False, 2, True, False, , 0, False, False, 2, 2"</definedName>
    <definedName name="cb_Chart_53482_opts" hidden="1">"1, 10, 1, False, 2, True, False, , 0, False, False, 2, 2"</definedName>
    <definedName name="cb_Chart_54_opts" hidden="1">"1, 2, 1, False, 2, False, False, , 0, False, False, 2, 1"</definedName>
    <definedName name="cb_Chart_5449_opts" hidden="1">"1, 1, 1, False, 2, False, False, , 0, False, False, 1, 1"</definedName>
    <definedName name="cb_Chart_55_opts" hidden="1">"1, 7, 1, False, 2, False, False, , 0, False, True, 2, 2"</definedName>
    <definedName name="cb_Chart_5723_opts" hidden="1">"1, 1, 1, False, 2, True, False, , 0, False, True, 1, 2"</definedName>
    <definedName name="cb_Chart_57613_opts" hidden="1">"1, 5, 1, False, 2, True, False, , 0, False, True, 2, 1"</definedName>
    <definedName name="cb_Chart_58046_opts" hidden="1">"1, 10, 1, False, 2, True, False, , 0, False, False, 2, 2"</definedName>
    <definedName name="cb_Chart_59010_opts" hidden="1">"1, 2, 1, False, 2, False, False, , 0, False, False, 2, 1"</definedName>
    <definedName name="cb_Chart_59340_opts" hidden="1">"1, 1, 1, False, 2, False, False, , 0, False, False, 1, 1"</definedName>
    <definedName name="cb_Chart_6" hidden="1">#REF!</definedName>
    <definedName name="cb_Chart_6_opts" hidden="1">"1, 10, 1, False, 2, True, False, , 0, False, False, 2, 2"</definedName>
    <definedName name="cb_Chart_62364_opts" hidden="1">"1, 1, 1, False, 2, True, False, , 0, False, False, 1, 2"</definedName>
    <definedName name="cb_Chart_64876_opts" hidden="1">"1, 1, 1, False, 2, True, False, , 0, False, False, 1, 2"</definedName>
    <definedName name="cb_Chart_66_opts" hidden="1">"1, 1, 1, False, 2, False, False, , 0, False, False, 1, 1"</definedName>
    <definedName name="cb_Chart_67711_opts" hidden="1">"1, 10, 1, False, 2, True, False, , 0, False, False, 2, 2"</definedName>
    <definedName name="cb_Chart_69605_opts" hidden="1">"1, 2, 1, False, 2, False, False, , 0, False, False, 2, 1"</definedName>
    <definedName name="cb_Chart_7" hidden="1">#REF!</definedName>
    <definedName name="cb_Chart_7_opts" hidden="1">"2, 1, 2, True, 2, False, False, , 0, False, True, 1, 2"</definedName>
    <definedName name="cb_Chart_70_opts" hidden="1">"1, 10, 1, False, 2, True, False, , 0, False, False, 1, 1"</definedName>
    <definedName name="cb_Chart_70648_opts" hidden="1">"1, 1, 1, False, 2, True, False, , 0, False, False, 2, 2"</definedName>
    <definedName name="cb_Chart_70997_opts" hidden="1">"1, 10, 1, False, 2, False, False, , 0, False, False, 1, 1"</definedName>
    <definedName name="cb_Chart_71_opts" hidden="1">"1, 10, 1, False, 2, False, False, , 0, False, False, 1, 1"</definedName>
    <definedName name="cb_Chart_72_opts" hidden="1">"1, 10, 1, False, 2, True, False, , 0, False, False, 1, 1"</definedName>
    <definedName name="cb_Chart_73_opts" hidden="1">"1, 10, 1, False, 2, False, False, , 0, False, False, 1, 1"</definedName>
    <definedName name="cb_Chart_76165_opts" hidden="1">"1, 10, 1, False, 2, True, False, , 0, False, False, 2, 2"</definedName>
    <definedName name="cb_Chart_76804_opts" hidden="1">"1, 1, 1, False, 2, False, False, , 0, False, False, 1, 1"</definedName>
    <definedName name="cb_Chart_77567_opts" hidden="1">"1, 10, 1, False, 2, False, False, , 0, False, False, 1, 1"</definedName>
    <definedName name="cb_Chart_79140_opts" hidden="1">"1, 10, 1, False, 2, True, False, , 0, False, False, 2, 2"</definedName>
    <definedName name="cb_Chart_79981_opts" hidden="1">"1, 5, 1, False, 2, True, False, , 0, True, False, 2, 1"</definedName>
    <definedName name="cb_Chart_8_opts" hidden="1">"1, 7, 1, False, 2, False, False, , 0, False, True, 2, 2"</definedName>
    <definedName name="cb_Chart_81541_opts" hidden="1">"1, 10, 1, False, 2, True, False, , 0, False, False, 2, 2"</definedName>
    <definedName name="cb_Chart_82552_opts" hidden="1">"1, 1, 1, False, 2, True, False, , 0, False, False, 1, 2"</definedName>
    <definedName name="cb_Chart_83072_opts" hidden="1">"1, 1, 1, False, 2, True, False, , 0, False, False, 1, 2"</definedName>
    <definedName name="cb_Chart_86354_opts" hidden="1">"1, 10, 1, False, 2, False, False, , 0, False, False, 1, 1"</definedName>
    <definedName name="cb_Chart_87236_opts" hidden="1">"1, 1, 1, False, 2, True, False, , 0, False, False, 1, 2"</definedName>
    <definedName name="cb_Chart_9_opts" hidden="1">"1, 8, 1, False, 2, False, False, , 0, False, False, 1, 1"</definedName>
    <definedName name="cb_Chart_91188_opts" hidden="1">"1, 8, 1, False, 2, False, False, , 0, False, False, 1, 2"</definedName>
    <definedName name="cb_Chart_95047_opts" hidden="1">"1, 1, 1, False, 2, False, False, , 0, False, False, 1, 2"</definedName>
    <definedName name="cb_Chart_96286_opts" hidden="1">"1, 10, 1, False, 2, True, False, , 0, False, False, 2, 2"</definedName>
    <definedName name="cb_Chart_98091_opts" hidden="1">"1, 2, 1, False, 2, False, False, , 0, False, False, 2, 1"</definedName>
    <definedName name="cb_Chart_98700_opts" hidden="1">"1, 8, 1, False, 2, False, False, , 0, False, False, 1, 2"</definedName>
    <definedName name="cb_Copy_Chart_w_New_DataChart_10_opts" hidden="1">"2, 1, 1, True, 4, False, False, , 0, False, False, 2, 2"</definedName>
    <definedName name="cb_Copy_Chart_w_New_DataChart_7_opts" hidden="1">"2, 1, 1, True, 4, False, False, , 0, False, False, 2, 2"</definedName>
    <definedName name="cb_Copy_Chart_w_New_DataChart_8_opts" hidden="1">"2, 1, 1, True, 4, False, False, , 0, False, False, 2, 2"</definedName>
    <definedName name="cb_Copy_Chart_w_New_DataChart_9_opts" hidden="1">"2, 1, 1, True, 4, False, False, , 0, False, False, 2, 2"</definedName>
    <definedName name="cb_Dimension_Pie_ChartsChart_1_opts" hidden="1">"1, 1, 1, False, 2, True, False, , 0, False, False, 2, 2"</definedName>
    <definedName name="cb_Dimension_Pie_ChartsChart_2_opts" hidden="1">"1, 10, 1, False, 2, True, False, , 0, False, False, 2, 2"</definedName>
    <definedName name="cb_Export_LegendChart_14_opts" hidden="1">"1, 10, 1, False, 2, True, False, , 0, False, False, 2, 2"</definedName>
    <definedName name="cb_Export_LegendChart_15_opts" hidden="1">"1, 10, 1, False, 2, True, False, , 0, False, False, 2, 2"</definedName>
    <definedName name="cb_PieChart_16_opts" hidden="1">"1, 10, 1, False, 2, True, False, , 0, False, False, 2, 2"</definedName>
    <definedName name="cb_sChart_1501_opts" hidden="1">"1, 1, 1, False, 2, True, False, , 0, False, False, 1, 2"</definedName>
    <definedName name="cb_sChart_26476_opts" hidden="1">"1, 4, 1, False, 2, True, False, , 0, False, False, 1, 2"</definedName>
    <definedName name="cb_sChart_28031_opts" hidden="1">"1, 4, 1, False, 2, True, False, , 0, False, False, 1, 1"</definedName>
    <definedName name="cb_sChart_29053_opts" hidden="1">"1, 2, 1, False, 2, False, False, , 0, False, False, 2, 1"</definedName>
    <definedName name="cb_sChart_29913_opts" hidden="1">"1, 3, 1, False, 2, False, False, , 0, False, True, 2, 2"</definedName>
    <definedName name="cb_sChart_30292_opts" hidden="1">"1, 1, 1, False, 2, True, False, , 0, False, False, 1, 2"</definedName>
    <definedName name="cb_sChart_36498_opts" hidden="1">"1, 3, 1, False, 2, False, False, , 0, False, False, 1, 2"</definedName>
    <definedName name="cb_sChart_37450_opts" hidden="1">"1, 5, 1, False, 2, True, False, , 0, False, True, 2, 1"</definedName>
    <definedName name="cb_sChart_41499_opts" hidden="1">"1, 2, 1, False, 2, False, False, , 0, False, False, 2, 1"</definedName>
    <definedName name="cb_sChart_4634_opts" hidden="1">"1, 2, 1, False, 2, False, False, , 0, False, False, 2, 1"</definedName>
    <definedName name="cb_sChart_46965_opts" hidden="1">"1, 1, 1, False, 2, False, False, , 0, False, False, 1, 1"</definedName>
    <definedName name="cb_sChart_52582_opts" hidden="1">"1, 5, 1, False, 2, False, False, , 0, False, True, 1, 2"</definedName>
    <definedName name="cb_sChart_53437_opts" hidden="1">"1, 9, 1, False, 2, False, False, , 0, False, True, 2, 2"</definedName>
    <definedName name="cb_sChart_5449_opts" hidden="1">"1, 3, 1, False, 2, False, False, , 0, False, True, 2, 2"</definedName>
    <definedName name="cb_sChart_5723_opts" hidden="1">"1, 3, 1, False, 2, False, False, , 0, False, True, 2, 2"</definedName>
    <definedName name="cb_sChart_58046_opts" hidden="1">"1, 9, 1, False, 2, False, False, , 0, False, True, 2, 2"</definedName>
    <definedName name="cb_sChart_59010_opts" hidden="1">"1, 5, 1, False, 2, True, False, , 0, False, False, 2, 1"</definedName>
    <definedName name="cb_sChart_59340_opts" hidden="1">"1, 3, 1, False, 2, False, False, , 0, False, True, 2, 2"</definedName>
    <definedName name="cb_sChart_62364_opts" hidden="1">"1, 3, 1, False, 2, False, False, , 0, False, True, 2, 2"</definedName>
    <definedName name="cb_sChart_64876_opts" hidden="1">"1, 5, 1, False, 2, True, False, , 0, False, False, 2, 2"</definedName>
    <definedName name="cb_sChart_70648_opts" hidden="1">"1, 8, 1, False, 2, False, False, , 0, False, False, 2, 2"</definedName>
    <definedName name="cb_sChart_70997_opts" hidden="1">"1, 2, 1, False, 2, False, False, , 0, False, False, 2, 1"</definedName>
    <definedName name="cb_sChart_76165_opts" hidden="1">"1, 2, 1, False, 2, False, False, , 0, False, False, 2, 1"</definedName>
    <definedName name="cb_sChart_76804_opts" hidden="1">"1, 3, 1, False, 2, False, False, , 0, False, True, 2, 2"</definedName>
    <definedName name="cb_sChart_77567_opts" hidden="1">"1, 1, 1, False, 2, True, False, , 0, False, False, 1, 2"</definedName>
    <definedName name="cb_sChart_79140_opts" hidden="1">"1, 5, 1, False, 2, False, False, , 0, False, True, 2, 1"</definedName>
    <definedName name="cb_sChart_81541_opts" hidden="1">"1, 2, 1, False, 2, False, False, , 0, False, False, 2, 1"</definedName>
    <definedName name="cb_sChart_82552_opts" hidden="1">"1, 4, 1, False, 2, True, False, , 0, False, False, 2, 1"</definedName>
    <definedName name="cb_sChart_83072_opts" hidden="1">"1, 4, 1, False, 2, True, False, , 0, False, False, 2, 1"</definedName>
    <definedName name="cb_sChart_86354_opts" hidden="1">"1, 4, 1, False, 2, True, False, , 0, False, False, 1, 1"</definedName>
    <definedName name="cb_sChart_87236_opts" hidden="1">"1, 1, 1, False, 2, False, False, , 0, False, False, 1, 1"</definedName>
    <definedName name="cb_sChart_95047_opts" hidden="1">"1, 6, 1, False, 2, False, False, , 0, False, True, 2, 2"</definedName>
    <definedName name="cb_sChart_96286_opts" hidden="1">"1, 2, 1, False, 2, False, False, , 0, False, False, 2, 1"</definedName>
    <definedName name="cb_sChart105F0196_opts" hidden="1">"1, 2, 1, False, 2, False, False, , 1, False, False, 2, 1"</definedName>
    <definedName name="cb_sChart181DCCD8_opts" hidden="1">"1, 9, 1, False, 2, False, False, , 0, False, True, 1, 2"</definedName>
    <definedName name="cb_sChart181DCFF7_opts" hidden="1">"1, 3, 1, False, 2, True, False, , 0, True, True, 2, 1"</definedName>
    <definedName name="cb_sChart181DDD93_opts" hidden="1">"1, 3, 1, False, 2, True, False, , 0, True, True, 2, 1"</definedName>
    <definedName name="cb_sChart181DDEEE_opts" hidden="1">"1, 3, 1, False, 2, True, False, , 0, True, True, 2, 1"</definedName>
    <definedName name="cb_sChart181DE1C7_opts" hidden="1">"1, 10, 1, False, 2, True, False, , 0, False, True, 2, 1"</definedName>
    <definedName name="cb_sChart181E8791_opts" hidden="1">"2, 1, 2, True, 2, True, False, , 0, False, True, 1, 2"</definedName>
    <definedName name="cb_sChart181E96D9_opts" hidden="1">"1, 9, 1, False, 2, False, False, , 0, False, True, 1, 2"</definedName>
    <definedName name="cb_sChart1BA8AA_opts" hidden="1">"1, 1, 1, False, 2, False, False, , 0, False, False, 1, 2"</definedName>
    <definedName name="cb_sChart1BADD1_opts" hidden="1">"1, 1, 1, False, 2, False, False, , 0, False, False, 2, 2"</definedName>
    <definedName name="cb_sChart1CAAAF_opts" hidden="1">"1, 1, 1, False, 2, False, False, , 0, False, False, 3, 2"</definedName>
    <definedName name="cb_sChart1DA03A_opts" hidden="1">"2, 1, 1, True, 3, False, False, , 0, False, True, 1, 2"</definedName>
    <definedName name="cb_sChart1DA590_opts" hidden="1">"2, 1, 1, True, 3, False, False, , 0, False, True, 2, 2"</definedName>
    <definedName name="cb_sChart1DBAAD_opts" hidden="1">"2, 1, 2, True, 2, False, False, , 0, False, True, 1, 2"</definedName>
    <definedName name="cb_sChart1DBB89_opts" hidden="1">"2, 1, 2, True, 2, False, False, , 0, False, True, 1, 1"</definedName>
    <definedName name="cb_sChart1DCA97_opts" hidden="1">"2, 1, 1, True, 2, False, False, , 0, False, True, 2, 1"</definedName>
    <definedName name="cb_sChart1DCCF1_opts" hidden="1">"2, 1, 1, True, 2, False, False, , 0, False, True, 1, 2"</definedName>
    <definedName name="cb_sChart1E1206_opts" hidden="1">"2, 1, 3, False, 2, False, False, , 0, False, True, 2, 2"</definedName>
    <definedName name="cb_sChart1E17F2_opts" hidden="1">"1, 9, 1, False, 2, False, False, , 0, False, True, 1, 1"</definedName>
    <definedName name="cb_sChart1E2D49_opts" hidden="1">"1, 10, 1, False, 2, True, False, , 0, False, False, 3, 2"</definedName>
    <definedName name="cb_sChart1E2DEB_opts" hidden="1">"1, 10, 1, False, 2, True, False, , 0, False, False, 2, 2"</definedName>
    <definedName name="cb_sChart1E3944_opts" hidden="1">"1, 10, 1, False, 2, True, False, , 0, False, False, 2, 2"</definedName>
    <definedName name="cb_sChart1E3BE4_opts" hidden="1">"1, 10, 1, False, 2, True, False, , 0, False, False, 2, 2"</definedName>
    <definedName name="cb_sChart1E3E3D_opts" hidden="1">"1, 10, 1, False, 2, True, False, , 0, False, False, 1, 2"</definedName>
    <definedName name="cb_sChart1E4314_opts" hidden="1">"1, 10, 1, False, 2, True, False, , 0, False, False, 2, 2"</definedName>
    <definedName name="cb_sChart1E4E56_opts" hidden="1">"1, 1, 1, False, 2, False, False, , 0, False, False, 2, 2"</definedName>
    <definedName name="cb_sChart1E5372_opts" hidden="1">"1, 1, 1, False, 2, True, False, , 0, False, True, 2, 2"</definedName>
    <definedName name="cb_sChart1E5975_opts" hidden="1">"2, 1, 2, True, 2, False, False, , 0, False, True, 1, 2"</definedName>
    <definedName name="cb_sChart1E5C43_opts" hidden="1">"2, 1, 2, True, 2, False, False, , 0, False, True, 2, 2"</definedName>
    <definedName name="cb_sChart1E5F4A_opts" hidden="1">"2, 1, 2, True, 2, False, False, , 0, False, True, 1, 2"</definedName>
    <definedName name="cb_sChart463330_opts" hidden="1">"2, 1, 2, True, 2, False, False, , 0, False, True, 1, 2"</definedName>
    <definedName name="cb_sChart4665D3_opts" hidden="1">"1, 9, 1, False, 2, False, False, , 0, False, True, 2, 2"</definedName>
    <definedName name="cb_sChart4680DD_opts" hidden="1">"1, 10, 1, False, 2, True, False, , 0, False, False, 2, 2"</definedName>
    <definedName name="cb_sChart468801_opts" hidden="1">"1, 10, 1, False, 2, True, False, , 0, False, False, 2, 2"</definedName>
    <definedName name="cb_sChart46BC0B_opts" hidden="1">"2, 1, 2, True, 2, False, False, , 0, False, True, 1, 2"</definedName>
    <definedName name="cb_sChart4828C3_opts" hidden="1">"1, 1, 1, False, 2, False, False, , 0, False, False, 1, 2"</definedName>
    <definedName name="cb_sChart482D03_opts" hidden="1">"1, 1, 1, False, 2, False, False, , 0, False, False, 1, 2"</definedName>
    <definedName name="cb_sChart74E984_opts" hidden="1">"1, 1, 1, False, 2, False, False, , 0, False, False, 2, 2"</definedName>
    <definedName name="cb_sChartD086F3E_opts" hidden="1">"1, 1, 1, False, 2, False, False, , 1, False, True, 2, 2"</definedName>
    <definedName name="cb_sChartD0876B3_opts" hidden="1">"2, 2, 2, True, 2, False, False, , 1, False, True, 2, 2"</definedName>
    <definedName name="cb_sChartEB337E1_opts" hidden="1">"1, 10, 1, False, 2, False, False, , 1, False, True, 2, 2"</definedName>
    <definedName name="cb_sChartEB33A80_opts" hidden="1">"1, 10, 1, False, 2, False, False, , 1, False, True, 2, 2"</definedName>
    <definedName name="cb_sChartEB33EA9_opts" hidden="1">"1, 10, 1, False, 2, False, False, , 1, False, True, 2, 2"</definedName>
    <definedName name="cb_sChartEB340BD_opts" hidden="1">"1, 10, 1, False, 2, False, False, , 1, False, True, 2, 2"</definedName>
    <definedName name="cb_sChartEB344DA_opts" hidden="1">"1, 10, 1, False, 2, False, False, , 1, False, False, 2, 2"</definedName>
    <definedName name="cb_sChartEB3479C_opts" hidden="1">"1, 1, 1, False, 2, False, False, , 1, False, True, 2, 1"</definedName>
    <definedName name="cb_sChartEB34833_opts" hidden="1">"1, 10, 1, False, 2, False, False, , 1, False, True, 2, 1"</definedName>
    <definedName name="cb_sChartEB34DCE_opts" hidden="1">"1, 10, 1, False, 2, False, False, , 1, False, True, 2, 1"</definedName>
    <definedName name="cb_sChartEB36CAF_opts" hidden="1">"1, 9, 1, False, 2, False, False, , 1, False, True, 1, 2"</definedName>
    <definedName name="cb_sChartEB38838_opts" hidden="1">"1, 9, 1, False, 2, False, False, , 1, False, True, 2, 2"</definedName>
    <definedName name="cb_sChartEB38E8C_opts" hidden="1">"1, 10, 1, False, 2, False, False, , 1, False, True, 2, 2"</definedName>
    <definedName name="cb_sChartEB3980B_opts" hidden="1">"1, 2, 1, False, 2, False, False, , 1, False, False, 2, 1"</definedName>
    <definedName name="cb_sChartEB39C1C_opts" hidden="1">"1, 2, 1, False, 2, False, False, , 1, False, False, 2, 1"</definedName>
    <definedName name="cb_sChartF0FF3D7_opts" hidden="1">"1, 8, 1, False, 2, False, False, , 1, False, True, 1, 2"</definedName>
    <definedName name="cb_sChartF1BF8C8_opts" hidden="1">"1, 8, 1, False, 2, False, False, , 1, False, True, 1, 2"</definedName>
    <definedName name="cb_sChartF1C057C_opts" hidden="1">"1, 2, 1, False, 2, False, False, , 1, False, False, 2, 1"</definedName>
    <definedName name="cb_sChartF1C0A0D_opts" hidden="1">"1, 8, 1, False, 2, False, False, , 1, False, True, 1, 1"</definedName>
    <definedName name="cb_sChartF1C9DF0_opts" hidden="1">"1, 8, 1, False, 2, False, False, , 1, False, True, 1, 2"</definedName>
    <definedName name="cb_sChartF1F24F5_opts" hidden="1">"1, 8, 1, False, 2, False, False, , 1, False, True, 1, 2"</definedName>
    <definedName name="cb_Size_by_height_and_widthChart_16_opts" hidden="1">"1, 4, 1, False, 2, False, False, , 0, False, False, 1, 1"</definedName>
    <definedName name="cb_Size_by_height_and_widthChart_7_opts" hidden="1">"1, 4, 1, False, 2, False, False, , 0, False, False, 1, 1"</definedName>
    <definedName name="cb_Size_by_height_and_widthChart_8_opts" hidden="1">"1, 4, 1, False, 2, False, False, , 0, False, False, 1, 1"</definedName>
    <definedName name="CMMS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CMMS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coucou" localSheetId="5" hidden="1">{#N/A,#N/A,TRUE,"Cover sheet";#N/A,#N/A,TRUE,"INPUTS";#N/A,#N/A,TRUE,"OUTPUTS";#N/A,#N/A,TRUE,"VALUATION"}</definedName>
    <definedName name="coucou" hidden="1">{#N/A,#N/A,TRUE,"Cover sheet";#N/A,#N/A,TRUE,"INPUTS";#N/A,#N/A,TRUE,"OUTPUTS";#N/A,#N/A,TRUE,"VALUATION"}</definedName>
    <definedName name="cut" localSheetId="5" hidden="1">{#N/A,#N/A,FALSE,"PRJCTED MNTHLY QTY's"}</definedName>
    <definedName name="cut" hidden="1">{#N/A,#N/A,FALSE,"PRJCTED MNTHLY QTY's"}</definedName>
    <definedName name="Cwvu.CapersView." hidden="1">[10]MASTER!#REF!</definedName>
    <definedName name="Cwvu.Japan_Capers_Ed_Pub." hidden="1">[10]MASTER!#REF!</definedName>
    <definedName name="Cwvu.KJP_CC." localSheetId="5" hidden="1">[10]MASTER!#REF!,[10]MASTER!#REF!,[10]MASTER!#REF!,[10]MASTER!#REF!,[10]MASTER!#REF!,[10]MASTER!#REF!,[10]MASTER!#REF!,[10]MASTER!#REF!,[10]MASTER!#REF!,[10]MASTER!#REF!,[10]MASTER!#REF!,[10]MASTER!#REF!,[10]MASTER!#REF!,[10]MASTER!#REF!,[10]MASTER!#REF!,[10]MASTER!#REF!,[10]MASTER!#REF!,[10]MASTER!#REF!,[10]MASTER!#REF!,[10]MASTER!#REF!</definedName>
    <definedName name="Cwvu.KJP_CC." hidden="1">[10]MASTER!#REF!,[10]MASTER!#REF!,[10]MASTER!#REF!,[10]MASTER!#REF!,[10]MASTER!#REF!,[10]MASTER!#REF!,[10]MASTER!#REF!,[10]MASTER!#REF!,[10]MASTER!#REF!,[10]MASTER!#REF!,[10]MASTER!#REF!,[10]MASTER!#REF!,[10]MASTER!#REF!,[10]MASTER!#REF!,[10]MASTER!#REF!,[10]MASTER!#REF!,[10]MASTER!#REF!,[10]MASTER!#REF!,[10]MASTER!#REF!,[10]MASTER!#REF!</definedName>
    <definedName name="daniel1" localSheetId="5" hidden="1">{#N/A,#N/A,FALSE,"Cover";"Summary",#N/A,FALSE,"Net Inventory Turns";"Summary",#N/A,FALSE,"LInearity";"Summary",#N/A,FALSE,"On Time Delivery";"Summary",#N/A,FALSE,"Fill Rate";"Summary",#N/A,FALSE,"Days Past Due";"Summary",#N/A,FALSE,"COPQ";"Summary",#N/A,FALSE,"Customer Returns";"Summary",#N/A,FALSE,"LWCAIR";"Summary",#N/A,FALSE,"TCIR";"Summary",#N/A,FALSE,"TDU";"Summary",#N/A,FALSE,"Supplier Defects";"Summary",#N/A,FALSE,"Supplier Delivery";"Summary",#N/A,FALSE,"OEC";"Summary",#N/A,FALSE,"MM"}</definedName>
    <definedName name="daniel1" hidden="1">{#N/A,#N/A,FALSE,"Cover";"Summary",#N/A,FALSE,"Net Inventory Turns";"Summary",#N/A,FALSE,"LInearity";"Summary",#N/A,FALSE,"On Time Delivery";"Summary",#N/A,FALSE,"Fill Rate";"Summary",#N/A,FALSE,"Days Past Due";"Summary",#N/A,FALSE,"COPQ";"Summary",#N/A,FALSE,"Customer Returns";"Summary",#N/A,FALSE,"LWCAIR";"Summary",#N/A,FALSE,"TCIR";"Summary",#N/A,FALSE,"TDU";"Summary",#N/A,FALSE,"Supplier Defects";"Summary",#N/A,FALSE,"Supplier Delivery";"Summary",#N/A,FALSE,"OEC";"Summary",#N/A,FALSE,"MM"}</definedName>
    <definedName name="daniel2" localSheetId="5" hidden="1">{#N/A,#N/A,FALSE,"Cover";"Summary",#N/A,FALSE,"Net Inventory Turns";"Summary",#N/A,FALSE,"LInearity";"Summary",#N/A,FALSE,"On Time Delivery";"Summary",#N/A,FALSE,"Fill Rate";"Summary",#N/A,FALSE,"Days Past Due";"Summary",#N/A,FALSE,"COPQ";"Summary",#N/A,FALSE,"Customer Returns";"Summary",#N/A,FALSE,"LWCAIR";"Summary",#N/A,FALSE,"TCIR";"Summary",#N/A,FALSE,"TDU";"Summary",#N/A,FALSE,"Supplier Defects";"Summary",#N/A,FALSE,"Supplier Delivery";"Summary",#N/A,FALSE,"OEC";"Summary",#N/A,FALSE,"MM"}</definedName>
    <definedName name="daniel2" hidden="1">{#N/A,#N/A,FALSE,"Cover";"Summary",#N/A,FALSE,"Net Inventory Turns";"Summary",#N/A,FALSE,"LInearity";"Summary",#N/A,FALSE,"On Time Delivery";"Summary",#N/A,FALSE,"Fill Rate";"Summary",#N/A,FALSE,"Days Past Due";"Summary",#N/A,FALSE,"COPQ";"Summary",#N/A,FALSE,"Customer Returns";"Summary",#N/A,FALSE,"LWCAIR";"Summary",#N/A,FALSE,"TCIR";"Summary",#N/A,FALSE,"TDU";"Summary",#N/A,FALSE,"Supplier Defects";"Summary",#N/A,FALSE,"Supplier Delivery";"Summary",#N/A,FALSE,"OEC";"Summary",#N/A,FALSE,"MM"}</definedName>
    <definedName name="ÐCompanyName" hidden="1">[12]ÐLists!$E$2</definedName>
    <definedName name="dfafdafd" localSheetId="5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dfafdafd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dfdfd" localSheetId="5" hidden="1">{"'Eng (page2)'!$A$1:$D$52"}</definedName>
    <definedName name="dfdfd" hidden="1">{"'Eng (page2)'!$A$1:$D$52"}</definedName>
    <definedName name="DGDG" localSheetId="5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DGDG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dkdkd" localSheetId="5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dkdkd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dkdkdk" localSheetId="5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dkdkdk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DOG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DOG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ÐYesNoDropdown" hidden="1">[12]ÐLists!$AK$2:$AK$3</definedName>
    <definedName name="E" hidden="1">#REF!</definedName>
    <definedName name="ert" localSheetId="5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ert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EX" localSheetId="5" hidden="1">{"Japan_Capers_Ed_Pub",#N/A,FALSE,"DI 2 YEAR MASTER SCHEDULE"}</definedName>
    <definedName name="EX" hidden="1">{"Japan_Capers_Ed_Pub",#N/A,FALSE,"DI 2 YEAR MASTER SCHEDULE"}</definedName>
    <definedName name="fdl" hidden="1">#REF!</definedName>
    <definedName name="fgfg" localSheetId="5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fgfg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Frank" localSheetId="5" hidden="1">{#N/A,#N/A,TRUE,"Cover sheet";#N/A,#N/A,TRUE,"DCF analysis";#N/A,#N/A,TRUE,"WACC calculation"}</definedName>
    <definedName name="Frank" hidden="1">{#N/A,#N/A,TRUE,"Cover sheet";#N/A,#N/A,TRUE,"DCF analysis";#N/A,#N/A,TRUE,"WACC calculation"}</definedName>
    <definedName name="fsdffsf" localSheetId="5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fsdffsf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fsdfsd" localSheetId="5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fsdfsd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fsdfsf" localSheetId="5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fsdfsf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GDGDG" localSheetId="5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GDGDG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gfgfg" localSheetId="5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gfgfg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gh" localSheetId="5" hidden="1">'[13]Rental Prop'!#REF!</definedName>
    <definedName name="gh" hidden="1">'[13]Rental Prop'!#REF!</definedName>
    <definedName name="gogo" localSheetId="5" hidden="1">{#N/A,#N/A,TRUE,"Cover sheet";#N/A,#N/A,TRUE,"INPUTS";#N/A,#N/A,TRUE,"OUTPUTS";#N/A,#N/A,TRUE,"VALUATION"}</definedName>
    <definedName name="gogo" hidden="1">{#N/A,#N/A,TRUE,"Cover sheet";#N/A,#N/A,TRUE,"INPUTS";#N/A,#N/A,TRUE,"OUTPUTS";#N/A,#N/A,TRUE,"VALUATION"}</definedName>
    <definedName name="HTML" localSheetId="5" hidden="1">{"'Eng (page2)'!$A$1:$D$52"}</definedName>
    <definedName name="HTML" hidden="1">{"'Eng (page2)'!$A$1:$D$52"}</definedName>
    <definedName name="HTML_CodePage" hidden="1">874</definedName>
    <definedName name="HTML_Control" localSheetId="5" hidden="1">{"'Sheet1'!$A$1:$AA$147"}</definedName>
    <definedName name="HTML_Control" hidden="1">{"'Sheet1'!$A$1:$AA$147"}</definedName>
    <definedName name="HTML_Description" hidden="1">""</definedName>
    <definedName name="HTML_Email" hidden="1">""</definedName>
    <definedName name="HTML_Header" hidden="1">""</definedName>
    <definedName name="HTML_LastUpdate" hidden="1">""</definedName>
    <definedName name="HTML_LineAfter" hidden="1">FALSE</definedName>
    <definedName name="HTML_LineBefore" hidden="1">FALSE</definedName>
    <definedName name="HTML_Name" hidden="1">""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"C:\BOTHomepage\DataBank\FinMarkets\Bond\Bid_yield03.html"</definedName>
    <definedName name="HTML_PathTemplate" hidden="1">"\\Der2\vol1\DATABANK\DOWNLOAD\HEAD6-1.HTM"</definedName>
    <definedName name="HTML_Title" hidden="1">"Historical T-bill Yield &amp; Government Bond Yield Curve"</definedName>
    <definedName name="inv" localSheetId="5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inv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ioiyuiiuipygbyy" localSheetId="5" hidden="1">{"Japan_Capers_Ed_Pub",#N/A,FALSE,"DI 2 YEAR MASTER SCHEDULE"}</definedName>
    <definedName name="ioiyuiiuipygbyy" hidden="1">{"Japan_Capers_Ed_Pub",#N/A,FALSE,"DI 2 YEAR MASTER SCHEDULE"}</definedName>
    <definedName name="IQ_ADDIN" hidden="1">"AUTO"</definedName>
    <definedName name="IQ_AVG_PRICE_TARGET" hidden="1">"c82"</definedName>
    <definedName name="IQ_BALANCE_GOODS_APR_FC_UNUSED_UNUSED_UNUSED" hidden="1">"c8353"</definedName>
    <definedName name="IQ_BALANCE_GOODS_APR_UNUSED_UNUSED_UNUSED" hidden="1">"c7473"</definedName>
    <definedName name="IQ_BALANCE_GOODS_FC_UNUSED_UNUSED_UNUSED" hidden="1">"c7693"</definedName>
    <definedName name="IQ_BALANCE_GOODS_POP_FC_UNUSED_UNUSED_UNUSED" hidden="1">"c7913"</definedName>
    <definedName name="IQ_BALANCE_GOODS_POP_UNUSED_UNUSED_UNUSED" hidden="1">"c7033"</definedName>
    <definedName name="IQ_BALANCE_GOODS_UNUSED_UNUSED_UNUSED" hidden="1">"c6813"</definedName>
    <definedName name="IQ_BALANCE_GOODS_YOY_FC_UNUSED_UNUSED_UNUSED" hidden="1">"c8133"</definedName>
    <definedName name="IQ_BALANCE_GOODS_YOY_UNUSED_UNUSED_UNUSED" hidden="1">"c7253"</definedName>
    <definedName name="IQ_BALANCE_SERV_APR_FC_UNUSED_UNUSED_UNUSED" hidden="1">"c8355"</definedName>
    <definedName name="IQ_BALANCE_SERV_APR_UNUSED_UNUSED_UNUSED" hidden="1">"c7475"</definedName>
    <definedName name="IQ_BALANCE_SERV_FC_UNUSED_UNUSED_UNUSED" hidden="1">"c7695"</definedName>
    <definedName name="IQ_BALANCE_SERV_POP_FC_UNUSED_UNUSED_UNUSED" hidden="1">"c7915"</definedName>
    <definedName name="IQ_BALANCE_SERV_POP_UNUSED_UNUSED_UNUSED" hidden="1">"c7035"</definedName>
    <definedName name="IQ_BALANCE_SERV_UNUSED_UNUSED_UNUSED" hidden="1">"c6815"</definedName>
    <definedName name="IQ_BALANCE_SERV_YOY_FC_UNUSED_UNUSED_UNUSED" hidden="1">"c8135"</definedName>
    <definedName name="IQ_BALANCE_SERV_YOY_UNUSED_UNUSED_UNUSED" hidden="1">"c7255"</definedName>
    <definedName name="IQ_BALANCE_TRADE_APR_FC_UNUSED_UNUSED_UNUSED" hidden="1">"c8357"</definedName>
    <definedName name="IQ_BALANCE_TRADE_APR_UNUSED_UNUSED_UNUSED" hidden="1">"c7477"</definedName>
    <definedName name="IQ_BALANCE_TRADE_FC_UNUSED_UNUSED_UNUSED" hidden="1">"c7697"</definedName>
    <definedName name="IQ_BALANCE_TRADE_POP_FC_UNUSED_UNUSED_UNUSED" hidden="1">"c7917"</definedName>
    <definedName name="IQ_BALANCE_TRADE_POP_UNUSED_UNUSED_UNUSED" hidden="1">"c7037"</definedName>
    <definedName name="IQ_BALANCE_TRADE_UNUSED_UNUSED_UNUSED" hidden="1">"c6817"</definedName>
    <definedName name="IQ_BALANCE_TRADE_YOY_FC_UNUSED_UNUSED_UNUSED" hidden="1">"c8137"</definedName>
    <definedName name="IQ_BALANCE_TRADE_YOY_UNUSED_UNUSED_UNUSED" hidden="1">"c7257"</definedName>
    <definedName name="IQ_BUDGET_BALANCE_APR_FC_UNUSED_UNUSED_UNUSED" hidden="1">"c8359"</definedName>
    <definedName name="IQ_BUDGET_BALANCE_APR_UNUSED_UNUSED_UNUSED" hidden="1">"c7479"</definedName>
    <definedName name="IQ_BUDGET_BALANCE_FC_UNUSED_UNUSED_UNUSED" hidden="1">"c7699"</definedName>
    <definedName name="IQ_BUDGET_BALANCE_POP_FC_UNUSED_UNUSED_UNUSED" hidden="1">"c7919"</definedName>
    <definedName name="IQ_BUDGET_BALANCE_POP_UNUSED_UNUSED_UNUSED" hidden="1">"c7039"</definedName>
    <definedName name="IQ_BUDGET_BALANCE_UNUSED_UNUSED_UNUSED" hidden="1">"c6819"</definedName>
    <definedName name="IQ_BUDGET_BALANCE_YOY_FC_UNUSED_UNUSED_UNUSED" hidden="1">"c8139"</definedName>
    <definedName name="IQ_BUDGET_BALANCE_YOY_UNUSED_UNUSED_UNUSED" hidden="1">"c7259"</definedName>
    <definedName name="IQ_BUDGET_RECEIPTS_APR_FC_UNUSED_UNUSED_UNUSED" hidden="1">"c8361"</definedName>
    <definedName name="IQ_BUDGET_RECEIPTS_APR_UNUSED_UNUSED_UNUSED" hidden="1">"c7481"</definedName>
    <definedName name="IQ_BUDGET_RECEIPTS_FC_UNUSED_UNUSED_UNUSED" hidden="1">"c7701"</definedName>
    <definedName name="IQ_BUDGET_RECEIPTS_POP_FC_UNUSED_UNUSED_UNUSED" hidden="1">"c7921"</definedName>
    <definedName name="IQ_BUDGET_RECEIPTS_POP_UNUSED_UNUSED_UNUSED" hidden="1">"c7041"</definedName>
    <definedName name="IQ_BUDGET_RECEIPTS_UNUSED_UNUSED_UNUSED" hidden="1">"c6821"</definedName>
    <definedName name="IQ_BUDGET_RECEIPTS_YOY_FC_UNUSED_UNUSED_UNUSED" hidden="1">"c8141"</definedName>
    <definedName name="IQ_BUDGET_RECEIPTS_YOY_UNUSED_UNUSED_UNUSED" hidden="1">"c7261"</definedName>
    <definedName name="IQ_BV_ACT_OR_EST_REUT" hidden="1">"c5471"</definedName>
    <definedName name="IQ_BV_EST_REUT" hidden="1">"c5403"</definedName>
    <definedName name="IQ_BV_HIGH_EST_REUT" hidden="1">"c5405"</definedName>
    <definedName name="IQ_BV_LOW_EST_REUT" hidden="1">"c5406"</definedName>
    <definedName name="IQ_BV_MEDIAN_EST_REUT" hidden="1">"c5404"</definedName>
    <definedName name="IQ_BV_NUM_EST_REUT" hidden="1">"c5407"</definedName>
    <definedName name="IQ_BV_STDDEV_EST_REUT" hidden="1">"c5408"</definedName>
    <definedName name="IQ_CH" hidden="1">110000</definedName>
    <definedName name="IQ_CHANGE_INVENT_REAL_APR_FC_UNUSED_UNUSED_UNUSED" hidden="1">"c8500"</definedName>
    <definedName name="IQ_CHANGE_INVENT_REAL_APR_UNUSED_UNUSED_UNUSED" hidden="1">"c7620"</definedName>
    <definedName name="IQ_CHANGE_INVENT_REAL_FC_UNUSED_UNUSED_UNUSED" hidden="1">"c7840"</definedName>
    <definedName name="IQ_CHANGE_INVENT_REAL_POP_FC_UNUSED_UNUSED_UNUSED" hidden="1">"c8060"</definedName>
    <definedName name="IQ_CHANGE_INVENT_REAL_POP_UNUSED_UNUSED_UNUSED" hidden="1">"c7180"</definedName>
    <definedName name="IQ_CHANGE_INVENT_REAL_UNUSED_UNUSED_UNUSED" hidden="1">"c6960"</definedName>
    <definedName name="IQ_CHANGE_INVENT_REAL_YOY_FC_UNUSED_UNUSED_UNUSED" hidden="1">"c8280"</definedName>
    <definedName name="IQ_CHANGE_INVENT_REAL_YOY_UNUSED_UNUSED_UNUSED" hidden="1">"c7400"</definedName>
    <definedName name="IQ_CONTRACTS_OTHER_COMMODITIES_EQUITIES._FDIC" hidden="1">"c6522"</definedName>
    <definedName name="IQ_CONV_RATE" hidden="1">"c2192"</definedName>
    <definedName name="IQ_CORP_GOODS_PRICE_INDEX_APR_FC_UNUSED_UNUSED_UNUSED" hidden="1">"c8381"</definedName>
    <definedName name="IQ_CORP_GOODS_PRICE_INDEX_APR_UNUSED_UNUSED_UNUSED" hidden="1">"c7501"</definedName>
    <definedName name="IQ_CORP_GOODS_PRICE_INDEX_FC_UNUSED_UNUSED_UNUSED" hidden="1">"c7721"</definedName>
    <definedName name="IQ_CORP_GOODS_PRICE_INDEX_POP_FC_UNUSED_UNUSED_UNUSED" hidden="1">"c7941"</definedName>
    <definedName name="IQ_CORP_GOODS_PRICE_INDEX_POP_UNUSED_UNUSED_UNUSED" hidden="1">"c7061"</definedName>
    <definedName name="IQ_CORP_GOODS_PRICE_INDEX_UNUSED_UNUSED_UNUSED" hidden="1">"c6841"</definedName>
    <definedName name="IQ_CORP_GOODS_PRICE_INDEX_YOY_FC_UNUSED_UNUSED_UNUSED" hidden="1">"c8161"</definedName>
    <definedName name="IQ_CORP_GOODS_PRICE_INDEX_YOY_UNUSED_UNUSED_UNUSED" hidden="1">"c7281"</definedName>
    <definedName name="IQ_CQ" hidden="1">5000</definedName>
    <definedName name="IQ_CURR_ACCT_BALANCE_APR_FC_UNUSED_UNUSED_UNUSED" hidden="1">"c8387"</definedName>
    <definedName name="IQ_CURR_ACCT_BALANCE_APR_UNUSED_UNUSED_UNUSED" hidden="1">"c7507"</definedName>
    <definedName name="IQ_CURR_ACCT_BALANCE_FC_UNUSED_UNUSED_UNUSED" hidden="1">"c7727"</definedName>
    <definedName name="IQ_CURR_ACCT_BALANCE_POP_FC_UNUSED_UNUSED_UNUSED" hidden="1">"c7947"</definedName>
    <definedName name="IQ_CURR_ACCT_BALANCE_POP_UNUSED_UNUSED_UNUSED" hidden="1">"c7067"</definedName>
    <definedName name="IQ_CURR_ACCT_BALANCE_UNUSED_UNUSED_UNUSED" hidden="1">"c6847"</definedName>
    <definedName name="IQ_CURR_ACCT_BALANCE_YOY_FC_UNUSED_UNUSED_UNUSED" hidden="1">"c8167"</definedName>
    <definedName name="IQ_CURR_ACCT_BALANCE_YOY_UNUSED_UNUSED_UNUSED" hidden="1">"c7287"</definedName>
    <definedName name="IQ_CY" hidden="1">10000</definedName>
    <definedName name="IQ_DAILY" hidden="1">500000</definedName>
    <definedName name="IQ_ECO_METRIC_6825_UNUSED_UNUSED_UNUSED" hidden="1">"c6825"</definedName>
    <definedName name="IQ_ECO_METRIC_6839_UNUSED_UNUSED_UNUSED" hidden="1">"c6839"</definedName>
    <definedName name="IQ_ECO_METRIC_6896_UNUSED_UNUSED_UNUSED" hidden="1">"c6896"</definedName>
    <definedName name="IQ_ECO_METRIC_6897_UNUSED_UNUSED_UNUSED" hidden="1">"c6897"</definedName>
    <definedName name="IQ_ECO_METRIC_6988_UNUSED_UNUSED_UNUSED" hidden="1">"c6988"</definedName>
    <definedName name="IQ_ECO_METRIC_7045_UNUSED_UNUSED_UNUSED" hidden="1">"c7045"</definedName>
    <definedName name="IQ_ECO_METRIC_7059_UNUSED_UNUSED_UNUSED" hidden="1">"c7059"</definedName>
    <definedName name="IQ_ECO_METRIC_7116_UNUSED_UNUSED_UNUSED" hidden="1">"c7116"</definedName>
    <definedName name="IQ_ECO_METRIC_7117_UNUSED_UNUSED_UNUSED" hidden="1">"c7117"</definedName>
    <definedName name="IQ_ECO_METRIC_7208_UNUSED_UNUSED_UNUSED" hidden="1">"c7208"</definedName>
    <definedName name="IQ_ECO_METRIC_7265_UNUSED_UNUSED_UNUSED" hidden="1">"c7265"</definedName>
    <definedName name="IQ_ECO_METRIC_7279_UNUSED_UNUSED_UNUSED" hidden="1">"c7279"</definedName>
    <definedName name="IQ_ECO_METRIC_7336_UNUSED_UNUSED_UNUSED" hidden="1">"c7336"</definedName>
    <definedName name="IQ_ECO_METRIC_7337_UNUSED_UNUSED_UNUSED" hidden="1">"c7337"</definedName>
    <definedName name="IQ_ECO_METRIC_7428_UNUSED_UNUSED_UNUSED" hidden="1">"c7428"</definedName>
    <definedName name="IQ_ECO_METRIC_7556_UNUSED_UNUSED_UNUSED" hidden="1">"c7556"</definedName>
    <definedName name="IQ_ECO_METRIC_7557_UNUSED_UNUSED_UNUSED" hidden="1">"c7557"</definedName>
    <definedName name="IQ_ECO_METRIC_7648_UNUSED_UNUSED_UNUSED" hidden="1">"c7648"</definedName>
    <definedName name="IQ_ECO_METRIC_7705_UNUSED_UNUSED_UNUSED" hidden="1">"c7705"</definedName>
    <definedName name="IQ_ECO_METRIC_7719_UNUSED_UNUSED_UNUSED" hidden="1">"c7719"</definedName>
    <definedName name="IQ_ECO_METRIC_7776_UNUSED_UNUSED_UNUSED" hidden="1">"c7776"</definedName>
    <definedName name="IQ_ECO_METRIC_7777_UNUSED_UNUSED_UNUSED" hidden="1">"c7777"</definedName>
    <definedName name="IQ_ECO_METRIC_7868_UNUSED_UNUSED_UNUSED" hidden="1">"c7868"</definedName>
    <definedName name="IQ_ECO_METRIC_7925_UNUSED_UNUSED_UNUSED" hidden="1">"c7925"</definedName>
    <definedName name="IQ_ECO_METRIC_7939_UNUSED_UNUSED_UNUSED" hidden="1">"c7939"</definedName>
    <definedName name="IQ_ECO_METRIC_7996_UNUSED_UNUSED_UNUSED" hidden="1">"c7996"</definedName>
    <definedName name="IQ_ECO_METRIC_7997_UNUSED_UNUSED_UNUSED" hidden="1">"c7997"</definedName>
    <definedName name="IQ_ECO_METRIC_8088_UNUSED_UNUSED_UNUSED" hidden="1">"c8088"</definedName>
    <definedName name="IQ_ECO_METRIC_8145_UNUSED_UNUSED_UNUSED" hidden="1">"c8145"</definedName>
    <definedName name="IQ_ECO_METRIC_8159_UNUSED_UNUSED_UNUSED" hidden="1">"c8159"</definedName>
    <definedName name="IQ_ECO_METRIC_8216_UNUSED_UNUSED_UNUSED" hidden="1">"c8216"</definedName>
    <definedName name="IQ_ECO_METRIC_8217_UNUSED_UNUSED_UNUSED" hidden="1">"c8217"</definedName>
    <definedName name="IQ_ECO_METRIC_8308_UNUSED_UNUSED_UNUSED" hidden="1">"c8308"</definedName>
    <definedName name="IQ_ECO_METRIC_8436_UNUSED_UNUSED_UNUSED" hidden="1">"c8436"</definedName>
    <definedName name="IQ_ECO_METRIC_8437_UNUSED_UNUSED_UNUSED" hidden="1">"c8437"</definedName>
    <definedName name="IQ_ECO_METRIC_8528_UNUSED_UNUSED_UNUSED" hidden="1">"c8528"</definedName>
    <definedName name="IQ_EST_ACT_BV_REUT" hidden="1">"c5409"</definedName>
    <definedName name="IQ_EST_ACT_FFO_REUT" hidden="1">"c3843"</definedName>
    <definedName name="IQ_EST_ACT_FFO_THOM" hidden="1">"c4005"</definedName>
    <definedName name="IQ_EST_BV_DIFF_REUT" hidden="1">"c5433"</definedName>
    <definedName name="IQ_EST_BV_SURPRISE_PERCENT_REUT" hidden="1">"c5434"</definedName>
    <definedName name="IQ_EST_EPS_SURPRISE" hidden="1">"c1635"</definedName>
    <definedName name="IQ_EST_FFO_DIFF_REUT" hidden="1">"c3890"</definedName>
    <definedName name="IQ_EST_FFO_DIFF_THOM" hidden="1">"c5186"</definedName>
    <definedName name="IQ_EST_FFO_SURPRISE_PERCENT_REUT" hidden="1">"c3891"</definedName>
    <definedName name="IQ_EST_FFO_SURPRISE_PERCENT_THOM" hidden="1">"c5187"</definedName>
    <definedName name="IQ_EST_NUM_BUY_REUT" hidden="1">"c3869"</definedName>
    <definedName name="IQ_EST_NUM_HOLD_REUT" hidden="1">"c3871"</definedName>
    <definedName name="IQ_EST_NUM_OUTPERFORM_REUT" hidden="1">"c3870"</definedName>
    <definedName name="IQ_EST_NUM_SELL_REUT" hidden="1">"c3873"</definedName>
    <definedName name="IQ_EST_NUM_UNDERPERFORM_REUT" hidden="1">"c3872"</definedName>
    <definedName name="IQ_EXPORTS_APR_FC_UNUSED_UNUSED_UNUSED" hidden="1">"c8401"</definedName>
    <definedName name="IQ_EXPORTS_APR_UNUSED_UNUSED_UNUSED" hidden="1">"c7521"</definedName>
    <definedName name="IQ_EXPORTS_FC_UNUSED_UNUSED_UNUSED" hidden="1">"c7741"</definedName>
    <definedName name="IQ_EXPORTS_GOODS_REAL_SAAR_APR_FC_UNUSED_UNUSED_UNUSED" hidden="1">"c8512"</definedName>
    <definedName name="IQ_EXPORTS_GOODS_REAL_SAAR_APR_UNUSED_UNUSED_UNUSED" hidden="1">"c7632"</definedName>
    <definedName name="IQ_EXPORTS_GOODS_REAL_SAAR_FC_UNUSED_UNUSED_UNUSED" hidden="1">"c7852"</definedName>
    <definedName name="IQ_EXPORTS_GOODS_REAL_SAAR_POP_FC_UNUSED_UNUSED_UNUSED" hidden="1">"c8072"</definedName>
    <definedName name="IQ_EXPORTS_GOODS_REAL_SAAR_POP_UNUSED_UNUSED_UNUSED" hidden="1">"c7192"</definedName>
    <definedName name="IQ_EXPORTS_GOODS_REAL_SAAR_UNUSED_UNUSED_UNUSED" hidden="1">"c6972"</definedName>
    <definedName name="IQ_EXPORTS_GOODS_REAL_SAAR_YOY_FC_UNUSED_UNUSED_UNUSED" hidden="1">"c8292"</definedName>
    <definedName name="IQ_EXPORTS_GOODS_REAL_SAAR_YOY_UNUSED_UNUSED_UNUSED" hidden="1">"c7412"</definedName>
    <definedName name="IQ_EXPORTS_POP_FC_UNUSED_UNUSED_UNUSED" hidden="1">"c7961"</definedName>
    <definedName name="IQ_EXPORTS_POP_UNUSED_UNUSED_UNUSED" hidden="1">"c7081"</definedName>
    <definedName name="IQ_EXPORTS_SERVICES_REAL_SAAR_APR_FC_UNUSED_UNUSED_UNUSED" hidden="1">"c8516"</definedName>
    <definedName name="IQ_EXPORTS_SERVICES_REAL_SAAR_APR_UNUSED_UNUSED_UNUSED" hidden="1">"c7636"</definedName>
    <definedName name="IQ_EXPORTS_SERVICES_REAL_SAAR_FC_UNUSED_UNUSED_UNUSED" hidden="1">"c7856"</definedName>
    <definedName name="IQ_EXPORTS_SERVICES_REAL_SAAR_POP_FC_UNUSED_UNUSED_UNUSED" hidden="1">"c8076"</definedName>
    <definedName name="IQ_EXPORTS_SERVICES_REAL_SAAR_POP_UNUSED_UNUSED_UNUSED" hidden="1">"c7196"</definedName>
    <definedName name="IQ_EXPORTS_SERVICES_REAL_SAAR_UNUSED_UNUSED_UNUSED" hidden="1">"c6976"</definedName>
    <definedName name="IQ_EXPORTS_SERVICES_REAL_SAAR_YOY_FC_UNUSED_UNUSED_UNUSED" hidden="1">"c8296"</definedName>
    <definedName name="IQ_EXPORTS_SERVICES_REAL_SAAR_YOY_UNUSED_UNUSED_UNUSED" hidden="1">"c7416"</definedName>
    <definedName name="IQ_EXPORTS_UNUSED_UNUSED_UNUSED" hidden="1">"c6861"</definedName>
    <definedName name="IQ_EXPORTS_YOY_FC_UNUSED_UNUSED_UNUSED" hidden="1">"c8181"</definedName>
    <definedName name="IQ_EXPORTS_YOY_UNUSED_UNUSED_UNUSED" hidden="1">"c7301"</definedName>
    <definedName name="IQ_FFO_EST_REUT" hidden="1">"c3837"</definedName>
    <definedName name="IQ_FFO_EST_THOM" hidden="1">"c3999"</definedName>
    <definedName name="IQ_FFO_HIGH_EST_REUT" hidden="1">"c3839"</definedName>
    <definedName name="IQ_FFO_HIGH_EST_THOM" hidden="1">"c4001"</definedName>
    <definedName name="IQ_FFO_LOW_EST_REUT" hidden="1">"c3840"</definedName>
    <definedName name="IQ_FFO_LOW_EST_THOM" hidden="1">"c4002"</definedName>
    <definedName name="IQ_FFO_MEDIAN_EST_REUT" hidden="1">"c3838"</definedName>
    <definedName name="IQ_FFO_MEDIAN_EST_THOM" hidden="1">"c4000"</definedName>
    <definedName name="IQ_FFO_NUM_EST_REUT" hidden="1">"c3841"</definedName>
    <definedName name="IQ_FFO_NUM_EST_THOM" hidden="1">"c4003"</definedName>
    <definedName name="IQ_FFO_STDDEV_EST_REUT" hidden="1">"c3842"</definedName>
    <definedName name="IQ_FFO_STDDEV_EST_THOM" hidden="1">"c4004"</definedName>
    <definedName name="IQ_FH" hidden="1">100000</definedName>
    <definedName name="IQ_FIN_DIV_CURRENT_PORT_DEBT_TOTAL" hidden="1">"c5524"</definedName>
    <definedName name="IQ_FIN_DIV_CURRENT_PORT_LEASES_TOTAL" hidden="1">"c5523"</definedName>
    <definedName name="IQ_FIN_DIV_DEBT_LT_TOTAL" hidden="1">"c5526"</definedName>
    <definedName name="IQ_FIN_DIV_LEASES_LT_TOTAL" hidden="1">"c5525"</definedName>
    <definedName name="IQ_FIN_DIV_NOTES_PAY_TOTAL" hidden="1">"c5522"</definedName>
    <definedName name="IQ_FIXED_INVEST_APR_FC_UNUSED_UNUSED_UNUSED" hidden="1">"c8410"</definedName>
    <definedName name="IQ_FIXED_INVEST_APR_UNUSED_UNUSED_UNUSED" hidden="1">"c7530"</definedName>
    <definedName name="IQ_FIXED_INVEST_FC_UNUSED_UNUSED_UNUSED" hidden="1">"c7750"</definedName>
    <definedName name="IQ_FIXED_INVEST_POP_FC_UNUSED_UNUSED_UNUSED" hidden="1">"c7970"</definedName>
    <definedName name="IQ_FIXED_INVEST_POP_UNUSED_UNUSED_UNUSED" hidden="1">"c7090"</definedName>
    <definedName name="IQ_FIXED_INVEST_REAL_APR_FC_UNUSED_UNUSED_UNUSED" hidden="1">"c8518"</definedName>
    <definedName name="IQ_FIXED_INVEST_REAL_APR_UNUSED_UNUSED_UNUSED" hidden="1">"c7638"</definedName>
    <definedName name="IQ_FIXED_INVEST_REAL_FC_UNUSED_UNUSED_UNUSED" hidden="1">"c7858"</definedName>
    <definedName name="IQ_FIXED_INVEST_REAL_POP_FC_UNUSED_UNUSED_UNUSED" hidden="1">"c8078"</definedName>
    <definedName name="IQ_FIXED_INVEST_REAL_POP_UNUSED_UNUSED_UNUSED" hidden="1">"c7198"</definedName>
    <definedName name="IQ_FIXED_INVEST_REAL_UNUSED_UNUSED_UNUSED" hidden="1">"c6978"</definedName>
    <definedName name="IQ_FIXED_INVEST_REAL_YOY_FC_UNUSED_UNUSED_UNUSED" hidden="1">"c8298"</definedName>
    <definedName name="IQ_FIXED_INVEST_REAL_YOY_UNUSED_UNUSED_UNUSED" hidden="1">"c7418"</definedName>
    <definedName name="IQ_FIXED_INVEST_UNUSED_UNUSED_UNUSED" hidden="1">"c6870"</definedName>
    <definedName name="IQ_FIXED_INVEST_YOY_FC_UNUSED_UNUSED_UNUSED" hidden="1">"c8190"</definedName>
    <definedName name="IQ_FIXED_INVEST_YOY_UNUSED_UNUSED_UNUSED" hidden="1">"c7310"</definedName>
    <definedName name="IQ_FOREIGN_BRANCHES_U.S._BANKS_LOANS_FDIC" hidden="1">"c6438"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HOUSING_COMPLETIONS_SINGLE_FAM_APR_FC_UNUSED_UNUSED_UNUSED" hidden="1">"c8422"</definedName>
    <definedName name="IQ_HOUSING_COMPLETIONS_SINGLE_FAM_APR_UNUSED_UNUSED_UNUSED" hidden="1">"c7542"</definedName>
    <definedName name="IQ_HOUSING_COMPLETIONS_SINGLE_FAM_FC_UNUSED_UNUSED_UNUSED" hidden="1">"c7762"</definedName>
    <definedName name="IQ_HOUSING_COMPLETIONS_SINGLE_FAM_POP_FC_UNUSED_UNUSED_UNUSED" hidden="1">"c7982"</definedName>
    <definedName name="IQ_HOUSING_COMPLETIONS_SINGLE_FAM_POP_UNUSED_UNUSED_UNUSED" hidden="1">"c7102"</definedName>
    <definedName name="IQ_HOUSING_COMPLETIONS_SINGLE_FAM_UNUSED_UNUSED_UNUSED" hidden="1">"c6882"</definedName>
    <definedName name="IQ_HOUSING_COMPLETIONS_SINGLE_FAM_YOY_FC_UNUSED_UNUSED_UNUSED" hidden="1">"c8202"</definedName>
    <definedName name="IQ_HOUSING_COMPLETIONS_SINGLE_FAM_YOY_UNUSED_UNUSED_UNUSED" hidden="1">"c7322"</definedName>
    <definedName name="IQ_IMPORTS_GOODS_REAL_SAAR_APR_FC_UNUSED_UNUSED_UNUSED" hidden="1">"c8523"</definedName>
    <definedName name="IQ_IMPORTS_GOODS_REAL_SAAR_APR_UNUSED_UNUSED_UNUSED" hidden="1">"c7643"</definedName>
    <definedName name="IQ_IMPORTS_GOODS_REAL_SAAR_FC_UNUSED_UNUSED_UNUSED" hidden="1">"c7863"</definedName>
    <definedName name="IQ_IMPORTS_GOODS_REAL_SAAR_POP_FC_UNUSED_UNUSED_UNUSED" hidden="1">"c8083"</definedName>
    <definedName name="IQ_IMPORTS_GOODS_REAL_SAAR_POP_UNUSED_UNUSED_UNUSED" hidden="1">"c7203"</definedName>
    <definedName name="IQ_IMPORTS_GOODS_REAL_SAAR_UNUSED_UNUSED_UNUSED" hidden="1">"c6983"</definedName>
    <definedName name="IQ_IMPORTS_GOODS_REAL_SAAR_YOY_FC_UNUSED_UNUSED_UNUSED" hidden="1">"c8303"</definedName>
    <definedName name="IQ_IMPORTS_GOODS_REAL_SAAR_YOY_UNUSED_UNUSED_UNUSED" hidden="1">"c7423"</definedName>
    <definedName name="IQ_IMPORTS_GOODS_SERVICES_APR_FC_UNUSED_UNUSED_UNUSED" hidden="1">"c8429"</definedName>
    <definedName name="IQ_IMPORTS_GOODS_SERVICES_APR_UNUSED_UNUSED_UNUSED" hidden="1">"c7549"</definedName>
    <definedName name="IQ_IMPORTS_GOODS_SERVICES_FC_UNUSED_UNUSED_UNUSED" hidden="1">"c7769"</definedName>
    <definedName name="IQ_IMPORTS_GOODS_SERVICES_POP_FC_UNUSED_UNUSED_UNUSED" hidden="1">"c7989"</definedName>
    <definedName name="IQ_IMPORTS_GOODS_SERVICES_POP_UNUSED_UNUSED_UNUSED" hidden="1">"c7109"</definedName>
    <definedName name="IQ_IMPORTS_GOODS_SERVICES_REAL_SAAR_APR_FC_UNUSED_UNUSED_UNUSED" hidden="1">"c8524"</definedName>
    <definedName name="IQ_IMPORTS_GOODS_SERVICES_REAL_SAAR_APR_UNUSED_UNUSED_UNUSED" hidden="1">"c7644"</definedName>
    <definedName name="IQ_IMPORTS_GOODS_SERVICES_REAL_SAAR_FC_UNUSED_UNUSED_UNUSED" hidden="1">"c7864"</definedName>
    <definedName name="IQ_IMPORTS_GOODS_SERVICES_REAL_SAAR_POP_FC_UNUSED_UNUSED_UNUSED" hidden="1">"c8084"</definedName>
    <definedName name="IQ_IMPORTS_GOODS_SERVICES_REAL_SAAR_POP_UNUSED_UNUSED_UNUSED" hidden="1">"c7204"</definedName>
    <definedName name="IQ_IMPORTS_GOODS_SERVICES_REAL_SAAR_UNUSED_UNUSED_UNUSED" hidden="1">"c6984"</definedName>
    <definedName name="IQ_IMPORTS_GOODS_SERVICES_REAL_SAAR_YOY_FC_UNUSED_UNUSED_UNUSED" hidden="1">"c8304"</definedName>
    <definedName name="IQ_IMPORTS_GOODS_SERVICES_REAL_SAAR_YOY_UNUSED_UNUSED_UNUSED" hidden="1">"c7424"</definedName>
    <definedName name="IQ_IMPORTS_GOODS_SERVICES_UNUSED_UNUSED_UNUSED" hidden="1">"c6889"</definedName>
    <definedName name="IQ_IMPORTS_GOODS_SERVICES_YOY_FC_UNUSED_UNUSED_UNUSED" hidden="1">"c8209"</definedName>
    <definedName name="IQ_IMPORTS_GOODS_SERVICES_YOY_UNUSED_UNUSED_UNUSED" hidden="1">"c7329"</definedName>
    <definedName name="IQ_ISM_SERVICES_APR_FC_UNUSED_UNUSED_UNUSED" hidden="1">"c8443"</definedName>
    <definedName name="IQ_ISM_SERVICES_APR_UNUSED_UNUSED_UNUSED" hidden="1">"c7563"</definedName>
    <definedName name="IQ_ISM_SERVICES_FC_UNUSED_UNUSED_UNUSED" hidden="1">"c7783"</definedName>
    <definedName name="IQ_ISM_SERVICES_POP_FC_UNUSED_UNUSED_UNUSED" hidden="1">"c8003"</definedName>
    <definedName name="IQ_ISM_SERVICES_POP_UNUSED_UNUSED_UNUSED" hidden="1">"c7123"</definedName>
    <definedName name="IQ_ISM_SERVICES_UNUSED_UNUSED_UNUSED" hidden="1">"c6903"</definedName>
    <definedName name="IQ_ISM_SERVICES_YOY_FC_UNUSED_UNUSED_UNUSED" hidden="1">"c8223"</definedName>
    <definedName name="IQ_ISM_SERVICES_YOY_UNUSED_UNUSED_UNUSED" hidden="1">"c7343"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EDIAN_NEW_HOME_SALES_APR_FC_UNUSED_UNUSED_UNUSED" hidden="1">"c8460"</definedName>
    <definedName name="IQ_MEDIAN_NEW_HOME_SALES_APR_UNUSED_UNUSED_UNUSED" hidden="1">"c7580"</definedName>
    <definedName name="IQ_MEDIAN_NEW_HOME_SALES_FC_UNUSED_UNUSED_UNUSED" hidden="1">"c7800"</definedName>
    <definedName name="IQ_MEDIAN_NEW_HOME_SALES_POP_FC_UNUSED_UNUSED_UNUSED" hidden="1">"c8020"</definedName>
    <definedName name="IQ_MEDIAN_NEW_HOME_SALES_POP_UNUSED_UNUSED_UNUSED" hidden="1">"c7140"</definedName>
    <definedName name="IQ_MEDIAN_NEW_HOME_SALES_UNUSED_UNUSED_UNUSED" hidden="1">"c6920"</definedName>
    <definedName name="IQ_MEDIAN_NEW_HOME_SALES_YOY_FC_UNUSED_UNUSED_UNUSED" hidden="1">"c8240"</definedName>
    <definedName name="IQ_MEDIAN_NEW_HOME_SALES_YOY_UNUSED_UNUSED_UNUSED" hidden="1">"c7360"</definedName>
    <definedName name="IQ_MONTH" hidden="1">15000</definedName>
    <definedName name="IQ_NAMES_REVISION_DATE_" hidden="1">40015.4839351852</definedName>
    <definedName name="IQ_NAMES_REVISION_DATE__1" hidden="1">40015.4839351852</definedName>
    <definedName name="IQ_NAV_ACT_OR_EST" hidden="1">"c2225"</definedName>
    <definedName name="IQ_NONRES_FIXED_INVEST_PRIV_APR_FC_UNUSED_UNUSED_UNUSED" hidden="1">"c8468"</definedName>
    <definedName name="IQ_NONRES_FIXED_INVEST_PRIV_APR_UNUSED_UNUSED_UNUSED" hidden="1">"c7588"</definedName>
    <definedName name="IQ_NONRES_FIXED_INVEST_PRIV_FC_UNUSED_UNUSED_UNUSED" hidden="1">"c7808"</definedName>
    <definedName name="IQ_NONRES_FIXED_INVEST_PRIV_POP_FC_UNUSED_UNUSED_UNUSED" hidden="1">"c8028"</definedName>
    <definedName name="IQ_NONRES_FIXED_INVEST_PRIV_POP_UNUSED_UNUSED_UNUSED" hidden="1">"c7148"</definedName>
    <definedName name="IQ_NONRES_FIXED_INVEST_PRIV_UNUSED_UNUSED_UNUSED" hidden="1">"c6928"</definedName>
    <definedName name="IQ_NONRES_FIXED_INVEST_PRIV_YOY_FC_UNUSED_UNUSED_UNUSED" hidden="1">"c8248"</definedName>
    <definedName name="IQ_NONRES_FIXED_INVEST_PRIV_YOY_UNUSED_UNUSED_UNUSED" hidden="1">"c7368"</definedName>
    <definedName name="IQ_NTM" hidden="1">6000</definedName>
    <definedName name="IQ_OG_TOTAL_OIL_PRODUCTON" hidden="1">"c2059"</definedName>
    <definedName name="IQ_PERCENT_CHANGE_EST_FFO_12MONTHS" hidden="1">"c1828"</definedName>
    <definedName name="IQ_PERCENT_CHANGE_EST_FFO_12MONTHS_REUT" hidden="1">"c3938"</definedName>
    <definedName name="IQ_PERCENT_CHANGE_EST_FFO_12MONTHS_THOM" hidden="1">"c5248"</definedName>
    <definedName name="IQ_PERCENT_CHANGE_EST_FFO_18MONTHS" hidden="1">"c1829"</definedName>
    <definedName name="IQ_PERCENT_CHANGE_EST_FFO_18MONTHS_REUT" hidden="1">"c3939"</definedName>
    <definedName name="IQ_PERCENT_CHANGE_EST_FFO_18MONTHS_THOM" hidden="1">"c5249"</definedName>
    <definedName name="IQ_PERCENT_CHANGE_EST_FFO_3MONTHS" hidden="1">"c1825"</definedName>
    <definedName name="IQ_PERCENT_CHANGE_EST_FFO_3MONTHS_REUT" hidden="1">"c3935"</definedName>
    <definedName name="IQ_PERCENT_CHANGE_EST_FFO_3MONTHS_THOM" hidden="1">"c5245"</definedName>
    <definedName name="IQ_PERCENT_CHANGE_EST_FFO_6MONTHS" hidden="1">"c1826"</definedName>
    <definedName name="IQ_PERCENT_CHANGE_EST_FFO_6MONTHS_REUT" hidden="1">"c3936"</definedName>
    <definedName name="IQ_PERCENT_CHANGE_EST_FFO_6MONTHS_THOM" hidden="1">"c5246"</definedName>
    <definedName name="IQ_PERCENT_CHANGE_EST_FFO_9MONTHS" hidden="1">"c1827"</definedName>
    <definedName name="IQ_PERCENT_CHANGE_EST_FFO_9MONTHS_REUT" hidden="1">"c3937"</definedName>
    <definedName name="IQ_PERCENT_CHANGE_EST_FFO_9MONTHS_THOM" hidden="1">"c5247"</definedName>
    <definedName name="IQ_PERCENT_CHANGE_EST_FFO_DAY" hidden="1">"c1822"</definedName>
    <definedName name="IQ_PERCENT_CHANGE_EST_FFO_DAY_REUT" hidden="1">"c3933"</definedName>
    <definedName name="IQ_PERCENT_CHANGE_EST_FFO_DAY_THOM" hidden="1">"c5243"</definedName>
    <definedName name="IQ_PERCENT_CHANGE_EST_FFO_MONTH" hidden="1">"c1824"</definedName>
    <definedName name="IQ_PERCENT_CHANGE_EST_FFO_MONTH_REUT" hidden="1">"c3934"</definedName>
    <definedName name="IQ_PERCENT_CHANGE_EST_FFO_MONTH_THOM" hidden="1">"c5244"</definedName>
    <definedName name="IQ_PERCENT_CHANGE_EST_FFO_WEEK" hidden="1">"c1823"</definedName>
    <definedName name="IQ_PERCENT_CHANGE_EST_FFO_WEEK_REUT" hidden="1">"c3964"</definedName>
    <definedName name="IQ_PERCENT_CHANGE_EST_FFO_WEEK_THOM" hidden="1">"c5274"</definedName>
    <definedName name="IQ_PRIVATE_CONST_TOTAL_APR_FC_UNUSED_UNUSED_UNUSED" hidden="1">"c8559"</definedName>
    <definedName name="IQ_PRIVATE_CONST_TOTAL_APR_UNUSED_UNUSED_UNUSED" hidden="1">"c7679"</definedName>
    <definedName name="IQ_PRIVATE_CONST_TOTAL_FC_UNUSED_UNUSED_UNUSED" hidden="1">"c7899"</definedName>
    <definedName name="IQ_PRIVATE_CONST_TOTAL_POP_FC_UNUSED_UNUSED_UNUSED" hidden="1">"c8119"</definedName>
    <definedName name="IQ_PRIVATE_CONST_TOTAL_POP_UNUSED_UNUSED_UNUSED" hidden="1">"c7239"</definedName>
    <definedName name="IQ_PRIVATE_CONST_TOTAL_UNUSED_UNUSED_UNUSED" hidden="1">"c7019"</definedName>
    <definedName name="IQ_PRIVATE_CONST_TOTAL_YOY_FC_UNUSED_UNUSED_UNUSED" hidden="1">"c8339"</definedName>
    <definedName name="IQ_PRIVATE_CONST_TOTAL_YOY_UNUSED_UNUSED_UNUSED" hidden="1">"c7459"</definedName>
    <definedName name="IQ_PRIVATE_RES_CONST_REAL_APR_FC_UNUSED_UNUSED_UNUSED" hidden="1">"c8535"</definedName>
    <definedName name="IQ_PRIVATE_RES_CONST_REAL_APR_UNUSED_UNUSED_UNUSED" hidden="1">"c7655"</definedName>
    <definedName name="IQ_PRIVATE_RES_CONST_REAL_FC_UNUSED_UNUSED_UNUSED" hidden="1">"c7875"</definedName>
    <definedName name="IQ_PRIVATE_RES_CONST_REAL_POP_FC_UNUSED_UNUSED_UNUSED" hidden="1">"c8095"</definedName>
    <definedName name="IQ_PRIVATE_RES_CONST_REAL_POP_UNUSED_UNUSED_UNUSED" hidden="1">"c7215"</definedName>
    <definedName name="IQ_PRIVATE_RES_CONST_REAL_UNUSED_UNUSED_UNUSED" hidden="1">"c6995"</definedName>
    <definedName name="IQ_PRIVATE_RES_CONST_REAL_YOY_FC_UNUSED_UNUSED_UNUSED" hidden="1">"c8315"</definedName>
    <definedName name="IQ_PRIVATE_RES_CONST_REAL_YOY_UNUSED_UNUSED_UNUSED" hidden="1">"c7435"</definedName>
    <definedName name="IQ_PURCHASES_EQUIP_NONRES_SAAR_APR_FC_UNUSED_UNUSED_UNUSED" hidden="1">"c8491"</definedName>
    <definedName name="IQ_PURCHASES_EQUIP_NONRES_SAAR_APR_UNUSED_UNUSED_UNUSED" hidden="1">"c7611"</definedName>
    <definedName name="IQ_PURCHASES_EQUIP_NONRES_SAAR_FC_UNUSED_UNUSED_UNUSED" hidden="1">"c7831"</definedName>
    <definedName name="IQ_PURCHASES_EQUIP_NONRES_SAAR_POP_FC_UNUSED_UNUSED_UNUSED" hidden="1">"c8051"</definedName>
    <definedName name="IQ_PURCHASES_EQUIP_NONRES_SAAR_POP_UNUSED_UNUSED_UNUSED" hidden="1">"c7171"</definedName>
    <definedName name="IQ_PURCHASES_EQUIP_NONRES_SAAR_UNUSED_UNUSED_UNUSED" hidden="1">"c6951"</definedName>
    <definedName name="IQ_PURCHASES_EQUIP_NONRES_SAAR_YOY_FC_UNUSED_UNUSED_UNUSED" hidden="1">"c8271"</definedName>
    <definedName name="IQ_PURCHASES_EQUIP_NONRES_SAAR_YOY_UNUSED_UNUSED_UNUSED" hidden="1">"c7391"</definedName>
    <definedName name="IQ_RES_CONST_REAL_APR_FC_UNUSED_UNUSED_UNUSED" hidden="1">"c8536"</definedName>
    <definedName name="IQ_RES_CONST_REAL_APR_UNUSED_UNUSED_UNUSED" hidden="1">"c7656"</definedName>
    <definedName name="IQ_RES_CONST_REAL_FC_UNUSED_UNUSED_UNUSED" hidden="1">"c7876"</definedName>
    <definedName name="IQ_RES_CONST_REAL_POP_FC_UNUSED_UNUSED_UNUSED" hidden="1">"c8096"</definedName>
    <definedName name="IQ_RES_CONST_REAL_POP_UNUSED_UNUSED_UNUSED" hidden="1">"c7216"</definedName>
    <definedName name="IQ_RES_CONST_REAL_SAAR_APR_FC_UNUSED_UNUSED_UNUSED" hidden="1">"c8537"</definedName>
    <definedName name="IQ_RES_CONST_REAL_SAAR_APR_UNUSED_UNUSED_UNUSED" hidden="1">"c7657"</definedName>
    <definedName name="IQ_RES_CONST_REAL_SAAR_FC_UNUSED_UNUSED_UNUSED" hidden="1">"c7877"</definedName>
    <definedName name="IQ_RES_CONST_REAL_SAAR_POP_FC_UNUSED_UNUSED_UNUSED" hidden="1">"c8097"</definedName>
    <definedName name="IQ_RES_CONST_REAL_SAAR_POP_UNUSED_UNUSED_UNUSED" hidden="1">"c7217"</definedName>
    <definedName name="IQ_RES_CONST_REAL_SAAR_UNUSED_UNUSED_UNUSED" hidden="1">"c6997"</definedName>
    <definedName name="IQ_RES_CONST_REAL_SAAR_YOY_FC_UNUSED_UNUSED_UNUSED" hidden="1">"c8317"</definedName>
    <definedName name="IQ_RES_CONST_REAL_SAAR_YOY_UNUSED_UNUSED_UNUSED" hidden="1">"c7437"</definedName>
    <definedName name="IQ_RES_CONST_REAL_UNUSED_UNUSED_UNUSED" hidden="1">"c6996"</definedName>
    <definedName name="IQ_RES_CONST_REAL_YOY_FC_UNUSED_UNUSED_UNUSED" hidden="1">"c8316"</definedName>
    <definedName name="IQ_RES_CONST_REAL_YOY_UNUSED_UNUSED_UNUSED" hidden="1">"c7436"</definedName>
    <definedName name="IQ_RES_CONST_SAAR_APR_FC_UNUSED_UNUSED_UNUSED" hidden="1">"c8540"</definedName>
    <definedName name="IQ_RES_CONST_SAAR_APR_UNUSED_UNUSED_UNUSED" hidden="1">"c7660"</definedName>
    <definedName name="IQ_RES_CONST_SAAR_FC_UNUSED_UNUSED_UNUSED" hidden="1">"c7880"</definedName>
    <definedName name="IQ_RES_CONST_SAAR_POP_FC_UNUSED_UNUSED_UNUSED" hidden="1">"c8100"</definedName>
    <definedName name="IQ_RES_CONST_SAAR_POP_UNUSED_UNUSED_UNUSED" hidden="1">"c7220"</definedName>
    <definedName name="IQ_RES_CONST_SAAR_UNUSED_UNUSED_UNUSED" hidden="1">"c7000"</definedName>
    <definedName name="IQ_RES_CONST_SAAR_YOY_FC_UNUSED_UNUSED_UNUSED" hidden="1">"c8320"</definedName>
    <definedName name="IQ_RES_CONST_SAAR_YOY_UNUSED_UNUSED_UNUSED" hidden="1">"c7440"</definedName>
    <definedName name="IQ_SHAREOUTSTANDING" hidden="1">"c1347"</definedName>
    <definedName name="IQ_TODAY" hidden="1">0</definedName>
    <definedName name="IQ_TOTAL_PENSION_OBLIGATION" hidden="1">"c1292"</definedName>
    <definedName name="IQ_WEEK" hidden="1">50000</definedName>
    <definedName name="IQ_YTD" hidden="1">3000</definedName>
    <definedName name="IQ_YTDMONTH" hidden="1">130000</definedName>
    <definedName name="jdjdj" localSheetId="5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jdjdj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joanne" localSheetId="5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joanne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JupiterPrepay" localSheetId="5" hidden="1">#REF!</definedName>
    <definedName name="JupiterPrepay" hidden="1">#REF!</definedName>
    <definedName name="kmh" localSheetId="5" hidden="1">{#N/A,#N/A,TRUE,"Cover sheet";#N/A,#N/A,TRUE,"DCF analysis";#N/A,#N/A,TRUE,"WACC calculation"}</definedName>
    <definedName name="kmh" hidden="1">{#N/A,#N/A,TRUE,"Cover sheet";#N/A,#N/A,TRUE,"DCF analysis";#N/A,#N/A,TRUE,"WACC calculation"}</definedName>
    <definedName name="kyd.Dim.01." hidden="1">"currency"</definedName>
    <definedName name="kyd.Dim.02." hidden="1">"currency"</definedName>
    <definedName name="kyd.ElementType.01." hidden="1">3</definedName>
    <definedName name="kyd.ElementType.02." hidden="1">3</definedName>
    <definedName name="kyd.MemoSortHide." hidden="1">FALSE</definedName>
    <definedName name="kyd.NumLevels.01." hidden="1">999</definedName>
    <definedName name="kyd.NumLevels.02." hidden="1">999</definedName>
    <definedName name="kyd.ParentName.01." hidden="1">"AUD"</definedName>
    <definedName name="kyd.ParentName.02." hidden="1">"AUD"</definedName>
    <definedName name="kyd.PreScreenData." hidden="1">FALSE</definedName>
    <definedName name="kyd.PrintMemo." hidden="1">FALSE</definedName>
    <definedName name="kyd.PrintParent.01." hidden="1">TRUE</definedName>
    <definedName name="kyd.PrintParent.02." hidden="1">TRUE</definedName>
    <definedName name="kyd.PrintStdWhen." hidden="1">3</definedName>
    <definedName name="kyd.SaveAsFile." hidden="1">FALSE</definedName>
    <definedName name="kyd.SaveMemo." hidden="1">FALSE</definedName>
    <definedName name="kyd.SelectString.01." hidden="1">"*"</definedName>
    <definedName name="kyd.SelectString.02." hidden="1">"*"</definedName>
    <definedName name="kyd.StdSortHide." hidden="1">FALSE</definedName>
    <definedName name="kyd.StopRow." hidden="1">16384</definedName>
    <definedName name="kyd.WriteMemWhenOptn." hidden="1">3</definedName>
    <definedName name="limcount" hidden="1">1</definedName>
    <definedName name="Liner" localSheetId="5" hidden="1">{"Japan_Capers_Ed_Pub",#N/A,FALSE,"DI 2 YEAR MASTER SCHEDULE"}</definedName>
    <definedName name="Liner" hidden="1">{"Japan_Capers_Ed_Pub",#N/A,FALSE,"DI 2 YEAR MASTER SCHEDULE"}</definedName>
    <definedName name="ljhh" localSheetId="5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ljhh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Mil" localSheetId="5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Mil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mili" localSheetId="5" hidden="1">{#N/A,#N/A,TRUE,"Cover sheet";#N/A,#N/A,TRUE,"INPUTS";#N/A,#N/A,TRUE,"OUTPUTS";#N/A,#N/A,TRUE,"VALUATION"}</definedName>
    <definedName name="mili" hidden="1">{#N/A,#N/A,TRUE,"Cover sheet";#N/A,#N/A,TRUE,"INPUTS";#N/A,#N/A,TRUE,"OUTPUTS";#N/A,#N/A,TRUE,"VALUATION"}</definedName>
    <definedName name="n" localSheetId="5" hidden="1">{"'Model'!$A$1:$N$53"}</definedName>
    <definedName name="n" hidden="1">{"'Model'!$A$1:$N$53"}</definedName>
    <definedName name="newDC" localSheetId="5" hidden="1">{#N/A,#N/A,TRUE,"Cover sheet";#N/A,#N/A,TRUE,"DCF analysis";#N/A,#N/A,TRUE,"WACC calculation"}</definedName>
    <definedName name="newDC" hidden="1">{#N/A,#N/A,TRUE,"Cover sheet";#N/A,#N/A,TRUE,"DCF analysis";#N/A,#N/A,TRUE,"WACC calculation"}</definedName>
    <definedName name="ON" localSheetId="5" hidden="1">{"Japan_Capers_Ed_Pub",#N/A,FALSE,"DI 2 YEAR MASTER SCHEDULE"}</definedName>
    <definedName name="ON" hidden="1">{"Japan_Capers_Ed_Pub",#N/A,FALSE,"DI 2 YEAR MASTER SCHEDULE"}</definedName>
    <definedName name="oooo" localSheetId="5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oooo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pppp" localSheetId="5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pppp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Pres" localSheetId="5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qsfd" localSheetId="5" hidden="1">{#N/A,#N/A,TRUE,"Cover sheet";#N/A,#N/A,TRUE,"INPUTS";#N/A,#N/A,TRUE,"OUTPUTS";#N/A,#N/A,TRUE,"VALUATION"}</definedName>
    <definedName name="qsfd" hidden="1">{#N/A,#N/A,TRUE,"Cover sheet";#N/A,#N/A,TRUE,"INPUTS";#N/A,#N/A,TRUE,"OUTPUTS";#N/A,#N/A,TRUE,"VALUATION"}</definedName>
    <definedName name="qwewe" localSheetId="5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qwewe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Rwvu.CapersView." hidden="1">#REF!</definedName>
    <definedName name="Rwvu.Japan_Capers_Ed_Pub." hidden="1">#REF!</definedName>
    <definedName name="Rwvu.KJP_CC." hidden="1">#REF!</definedName>
    <definedName name="sdfdsf" localSheetId="5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sdfdsf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sdfsdf" localSheetId="5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sdfsdf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sds" localSheetId="5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sds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sdsd" localSheetId="5" hidden="1">{"'Eng (page2)'!$A$1:$D$52"}</definedName>
    <definedName name="sdsd" hidden="1">{"'Eng (page2)'!$A$1:$D$52"}</definedName>
    <definedName name="sdsdfsd" localSheetId="5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sdsdfsd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sencount" hidden="1">26</definedName>
    <definedName name="Seq_Walk" localSheetId="5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Seq_Walk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sgfgf" localSheetId="5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sgfgf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sgsgs" localSheetId="5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sgsgs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SUMONTHAK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SUMONTHAK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susan" hidden="1">[14]sal!#REF!</definedName>
    <definedName name="Swvu.CapersView." hidden="1">[10]MASTER!#REF!</definedName>
    <definedName name="Swvu.Japan_Capers_Ed_Pub." localSheetId="5" hidden="1">#REF!</definedName>
    <definedName name="Swvu.Japan_Capers_Ed_Pub." hidden="1">#REF!</definedName>
    <definedName name="Swvu.KJP_CC." hidden="1">#REF!</definedName>
    <definedName name="t" localSheetId="5" hidden="1">{"'Model'!$A$1:$N$53"}</definedName>
    <definedName name="t" hidden="1">{"'Model'!$A$1:$N$53"}</definedName>
    <definedName name="TextRefCopyRangeCount" hidden="1">1</definedName>
    <definedName name="Treasury" localSheetId="5" hidden="1">#REF!</definedName>
    <definedName name="Treasury" hidden="1">#REF!</definedName>
    <definedName name="ttl" localSheetId="5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ttl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tun" localSheetId="5" hidden="1">{"'Model'!$A$1:$N$53"}</definedName>
    <definedName name="tun" hidden="1">{"'Model'!$A$1:$N$53"}</definedName>
    <definedName name="u" localSheetId="5" hidden="1">{"'Model'!$A$1:$N$53"}</definedName>
    <definedName name="u" hidden="1">{"'Model'!$A$1:$N$53"}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u" localSheetId="5" hidden="1">{#N/A,#N/A,TRUE,"Cover sheet";#N/A,#N/A,TRUE,"INPUTS";#N/A,#N/A,TRUE,"OUTPUTS";#N/A,#N/A,TRUE,"VALUATION"}</definedName>
    <definedName name="uu" hidden="1">{#N/A,#N/A,TRUE,"Cover sheet";#N/A,#N/A,TRUE,"INPUTS";#N/A,#N/A,TRUE,"OUTPUTS";#N/A,#N/A,TRUE,"VALUATION"}</definedName>
    <definedName name="wgwg" localSheetId="5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wgwg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wrn.Aging._.and._.Trend._.Analysis." localSheetId="5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baseDEV." localSheetId="5" hidden="1">{"cover",#N/A,TRUE,"Cover";"pnldet",#N/A,TRUE,"BaseCaseDEV";"pnl",#N/A,TRUE,"BaseCaseDEV";"bil",#N/A,TRUE,"BaseCaseDEV";"tabfi",#N/A,TRUE,"BaseCaseDEV";"ratios",#N/A,TRUE,"BaseCaseDEV";"variab",#N/A,TRUE,"BaseCaseDEV";"inv",#N/A,TRUE,"BaseCaseDEV"}</definedName>
    <definedName name="wrn.baseDEV." hidden="1">{"cover",#N/A,TRUE,"Cover";"pnldet",#N/A,TRUE,"BaseCaseDEV";"pnl",#N/A,TRUE,"BaseCaseDEV";"bil",#N/A,TRUE,"BaseCaseDEV";"tabfi",#N/A,TRUE,"BaseCaseDEV";"ratios",#N/A,TRUE,"BaseCaseDEV";"variab",#N/A,TRUE,"BaseCaseDEV";"inv",#N/A,TRUE,"BaseCaseDEV"}</definedName>
    <definedName name="wrn.CapersPlotter." localSheetId="5" hidden="1">{#N/A,#N/A,FALSE,"DI 2 YEAR MASTER SCHEDULE"}</definedName>
    <definedName name="wrn.CapersPlotter." hidden="1">{#N/A,#N/A,FALSE,"DI 2 YEAR MASTER SCHEDULE"}</definedName>
    <definedName name="wrn.Chart._.Printouts." localSheetId="5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wrn.Chart._.Printouts.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wrn.Edutainment._.Priority._.List." localSheetId="5" hidden="1">{#N/A,#N/A,FALSE,"DI 2 YEAR MASTER SCHEDULE"}</definedName>
    <definedName name="wrn.Edutainment._.Priority._.List." hidden="1">{#N/A,#N/A,FALSE,"DI 2 YEAR MASTER SCHEDULE"}</definedName>
    <definedName name="wrn.Entire._.Model." localSheetId="5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wrn.Entire._.Model.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wrn.Fixed._.Asset._.Schedule." localSheetId="5" hidden="1">{#N/A,#N/A,FALSE,"Fixed assets (Sep03)";#N/A,#N/A,FALSE,"Fixed assets (Aug03)";#N/A,#N/A,FALSE,"Fixed assets (Jul &amp; Aug)";#N/A,#N/A,FALSE,"Fixed assets (Jun03)";#N/A,#N/A,FALSE,"Fixed assets (Mar03)";#N/A,#N/A,FALSE,"Fixed assets (R &amp; D)";#N/A,#N/A,FALSE,"Fixed assets(02)"}</definedName>
    <definedName name="wrn.Fixed._.Asset._.Schedule." hidden="1">{#N/A,#N/A,FALSE,"Fixed assets (Sep03)";#N/A,#N/A,FALSE,"Fixed assets (Aug03)";#N/A,#N/A,FALSE,"Fixed assets (Jul &amp; Aug)";#N/A,#N/A,FALSE,"Fixed assets (Jun03)";#N/A,#N/A,FALSE,"Fixed assets (Mar03)";#N/A,#N/A,FALSE,"Fixed assets (R &amp; D)";#N/A,#N/A,FALSE,"Fixed assets(02)"}</definedName>
    <definedName name="wrn.fred." localSheetId="5" hidden="1">{"cover",#N/A,TRUE,"BaseCase";"pnl",#N/A,TRUE,"BaseCase";"pnldet",#N/A,TRUE,"BaseCase";"bil",#N/A,TRUE,"BaseCase";"tabfi",#N/A,TRUE,"BaseCase";"ratios",#N/A,TRUE,"BaseCase";"variab",#N/A,TRUE,"BaseCase";"inv",#N/A,TRUE,"BaseCase"}</definedName>
    <definedName name="wrn.fred." hidden="1">{"cover",#N/A,TRUE,"BaseCase";"pnl",#N/A,TRUE,"BaseCase";"pnldet",#N/A,TRUE,"BaseCase";"bil",#N/A,TRUE,"BaseCase";"tabfi",#N/A,TRUE,"BaseCase";"ratios",#N/A,TRUE,"BaseCase";"variab",#N/A,TRUE,"BaseCase";"inv",#N/A,TRUE,"BaseCase"}</definedName>
    <definedName name="wrn.Full._.model." localSheetId="5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wrn.Full._.model.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wrn.imp." localSheetId="5" hidden="1">{"vue1",#N/A,FALSE,"synthese";"vue2",#N/A,FALSE,"synthese"}</definedName>
    <definedName name="wrn.imp." hidden="1">{"vue1",#N/A,FALSE,"synthese";"vue2",#N/A,FALSE,"synthese"}</definedName>
    <definedName name="wrn.Instructor._.Tips." localSheetId="5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wrn.Instructor._.Tips.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wrn.Japan_Capers_Ed._.Pub." localSheetId="5" hidden="1">{"Japan_Capers_Ed_Pub",#N/A,FALSE,"DI 2 YEAR MASTER SCHEDULE"}</definedName>
    <definedName name="wrn.Japan_Capers_Ed._.Pub." hidden="1">{"Japan_Capers_Ed_Pub",#N/A,FALSE,"DI 2 YEAR MASTER SCHEDULE"}</definedName>
    <definedName name="wrn.lh97." localSheetId="5" hidden="1">{"RETRO",#N/A,FALSE,"Ret";"retro",#N/A,FALSE,"Ret_RO";"retp",#N/A,FALSE,"Ret_P";"livro",#N/A,FALSE,"Livr_RO";"livp",#N/A,FALSE,"Livr_P";"puro",#N/A,FALSE,"Pu_RO";"pup",#N/A,FALSE,"Pu_P";"stocro",#N/A,FALSE,"Stock_RO";"stocp",#N/A,FALSE,"Stock_P";"vitro",#N/A,FALSE,"Vitr-RO";"vitp",#N/A,FALSE,"Vitr-P";"destro",#N/A,FALSE,"Dest_RO";"destp",#N/A,FALSE,"Dest_P"}</definedName>
    <definedName name="wrn.lh97." hidden="1">{"RETRO",#N/A,FALSE,"Ret";"retro",#N/A,FALSE,"Ret_RO";"retp",#N/A,FALSE,"Ret_P";"livro",#N/A,FALSE,"Livr_RO";"livp",#N/A,FALSE,"Livr_P";"puro",#N/A,FALSE,"Pu_RO";"pup",#N/A,FALSE,"Pu_P";"stocro",#N/A,FALSE,"Stock_RO";"stocp",#N/A,FALSE,"Stock_P";"vitro",#N/A,FALSE,"Vitr-RO";"vitp",#N/A,FALSE,"Vitr-P";"destro",#N/A,FALSE,"Dest_RO";"destp",#N/A,FALSE,"Dest_P"}</definedName>
    <definedName name="wrn.newDEV." localSheetId="5" hidden="1">{"cover",#N/A,TRUE,"Cover";"pnl_NEWDEV",#N/A,TRUE,"NewCaseDEV";"bil_NEWDEV",#N/A,TRUE,"NewCaseDEV";"tabfi_NEWDEV",#N/A,TRUE,"NewCaseDEV";"ratios_NEWDEV",#N/A,TRUE,"NewCaseDEV";"variab_NEWDEV",#N/A,TRUE,"NewCaseDEV";"inv_NEWDEV",#N/A,TRUE,"NewCaseDEV"}</definedName>
    <definedName name="wrn.newDEV." hidden="1">{"cover",#N/A,TRUE,"Cover";"pnl_NEWDEV",#N/A,TRUE,"NewCaseDEV";"bil_NEWDEV",#N/A,TRUE,"NewCaseDEV";"tabfi_NEWDEV",#N/A,TRUE,"NewCaseDEV";"ratios_NEWDEV",#N/A,TRUE,"NewCaseDEV";"variab_NEWDEV",#N/A,TRUE,"NewCaseDEV";"inv_NEWDEV",#N/A,TRUE,"NewCaseDEV"}</definedName>
    <definedName name="wrn.newEUR." localSheetId="5" hidden="1">{"cover",#N/A,TRUE,"Cover";"pnl_NEWEUR",#N/A,TRUE,"NewCaseEUR";"bil_NEWEUR",#N/A,TRUE,"NewCaseEUR";"tabfi_NEWEUR",#N/A,TRUE,"NewCaseEUR";"ratios_NEWEUR",#N/A,TRUE,"NewCaseEUR";"variab_NEWEUR",#N/A,TRUE,"NewCaseEUR";"inv_NEWEUR",#N/A,TRUE,"NewCaseEUR"}</definedName>
    <definedName name="wrn.newEUR." hidden="1">{"cover",#N/A,TRUE,"Cover";"pnl_NEWEUR",#N/A,TRUE,"NewCaseEUR";"bil_NEWEUR",#N/A,TRUE,"NewCaseEUR";"tabfi_NEWEUR",#N/A,TRUE,"NewCaseEUR";"ratios_NEWEUR",#N/A,TRUE,"NewCaseEUR";"variab_NEWEUR",#N/A,TRUE,"NewCaseEUR";"inv_NEWEUR",#N/A,TRUE,"NewCaseEUR"}</definedName>
    <definedName name="wrn.Print._.All." localSheetId="5" hidden="1">{#N/A,#N/A,FALSE,"P&amp;L Variance";#N/A,#N/A,FALSE,"Location P&amp;L (Actual)";#N/A,#N/A,FALSE,"Location P&amp;L (Budget)";#N/A,#N/A,FALSE,"Location P&amp;L (Variance)";#N/A,#N/A,FALSE,"By Month P&amp;L"}</definedName>
    <definedName name="wrn.Print._.All." hidden="1">{#N/A,#N/A,FALSE,"P&amp;L Variance";#N/A,#N/A,FALSE,"Location P&amp;L (Actual)";#N/A,#N/A,FALSE,"Location P&amp;L (Budget)";#N/A,#N/A,FALSE,"Location P&amp;L (Variance)";#N/A,#N/A,FALSE,"By Month P&amp;L"}</definedName>
    <definedName name="wrn.Priority._.list." localSheetId="5" hidden="1">{#N/A,#N/A,FALSE,"DI 2 YEAR MASTER SCHEDULE"}</definedName>
    <definedName name="wrn.Priority._.list." hidden="1">{#N/A,#N/A,FALSE,"DI 2 YEAR MASTER SCHEDULE"}</definedName>
    <definedName name="wrn.Prjcted._.Mnthly._.Qtys." localSheetId="5" hidden="1">{#N/A,#N/A,FALSE,"PRJCTED MNTHLY QTY's"}</definedName>
    <definedName name="wrn.Prjcted._.Mnthly._.Qtys." hidden="1">{#N/A,#N/A,FALSE,"PRJCTED MNTHLY QTY's"}</definedName>
    <definedName name="wrn.Prjcted._.Qtrly._.Dollars." localSheetId="5" hidden="1">{#N/A,#N/A,FALSE,"PRJCTED QTRLY $'s"}</definedName>
    <definedName name="wrn.Prjcted._.Qtrly._.Dollars." hidden="1">{#N/A,#N/A,FALSE,"PRJCTED QTRLY $'s"}</definedName>
    <definedName name="wrn.Prjcted._.Qtrly._.Qtys." localSheetId="5" hidden="1">{#N/A,#N/A,FALSE,"PRJCTED QTRLY QTY's"}</definedName>
    <definedName name="wrn.Prjcted._.Qtrly._.Qtys." hidden="1">{#N/A,#N/A,FALSE,"PRJCTED QTRLY QTY's"}</definedName>
    <definedName name="wrn.Sales._.and._.LFL._.assumptions." localSheetId="5" hidden="1">{#N/A,#N/A,FALSE,"H1H2";"Sales by division",#N/A,FALSE,"H1H2";"LFL assumptions",#N/A,FALSE,"H1H2"}</definedName>
    <definedName name="wrn.Sales._.and._.LFL._.assumptions." hidden="1">{#N/A,#N/A,FALSE,"H1H2";"Sales by division",#N/A,FALSE,"H1H2";"LFL assumptions",#N/A,FALSE,"H1H2"}</definedName>
    <definedName name="wrn.Site._.Report." localSheetId="5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wrn.Site._.Report.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wrn.Summary._.Report." localSheetId="5" hidden="1">{#N/A,#N/A,FALSE,"Cover";"Summary",#N/A,FALSE,"Net Inventory Turns";"Summary",#N/A,FALSE,"LInearity";"Summary",#N/A,FALSE,"On Time Delivery";"Summary",#N/A,FALSE,"Fill Rate";"Summary",#N/A,FALSE,"Days Past Due";"Summary",#N/A,FALSE,"COPQ";"Summary",#N/A,FALSE,"Customer Returns";"Summary",#N/A,FALSE,"LWCAIR";"Summary",#N/A,FALSE,"TCIR";"Summary",#N/A,FALSE,"TDU";"Summary",#N/A,FALSE,"Supplier Defects";"Summary",#N/A,FALSE,"Supplier Delivery";"Summary",#N/A,FALSE,"OEC";"Summary",#N/A,FALSE,"MM"}</definedName>
    <definedName name="wrn.Summary._.Report." hidden="1">{#N/A,#N/A,FALSE,"Cover";"Summary",#N/A,FALSE,"Net Inventory Turns";"Summary",#N/A,FALSE,"LInearity";"Summary",#N/A,FALSE,"On Time Delivery";"Summary",#N/A,FALSE,"Fill Rate";"Summary",#N/A,FALSE,"Days Past Due";"Summary",#N/A,FALSE,"COPQ";"Summary",#N/A,FALSE,"Customer Returns";"Summary",#N/A,FALSE,"LWCAIR";"Summary",#N/A,FALSE,"TCIR";"Summary",#N/A,FALSE,"TDU";"Summary",#N/A,FALSE,"Supplier Defects";"Summary",#N/A,FALSE,"Supplier Delivery";"Summary",#N/A,FALSE,"OEC";"Summary",#N/A,FALSE,"MM"}</definedName>
    <definedName name="wrn.UK._.Retail._.PLs." localSheetId="5" hidden="1">{"Clothing PL",#N/A,FALSE,"H1H2";"Food PL",#N/A,FALSE,"H1H2";"Group PL",#N/A,FALSE,"H1H2";"Home Furnishings PL",#N/A,FALSE,"H1H2"}</definedName>
    <definedName name="wrn.UK._.Retail._.PLs." hidden="1">{"Clothing PL",#N/A,FALSE,"H1H2";"Food PL",#N/A,FALSE,"H1H2";"Group PL",#N/A,FALSE,"H1H2";"Home Furnishings PL",#N/A,FALSE,"H1H2"}</definedName>
    <definedName name="WVU.CAPERSVIEW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WVU.CAPERSVIEW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wvu.CapersView.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wvu.CapersView.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wvu.Japan_Capers_Ed_Pub.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wvu.Japan_Capers_Ed_Pub.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wvu.KJP_CC.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wvu.KJP_CC.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ww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ww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XLS" localSheetId="5" hidden="1">{"'Eng (page2)'!$A$1:$D$52"}</definedName>
    <definedName name="XLS" hidden="1">{"'Eng (page2)'!$A$1:$D$52"}</definedName>
    <definedName name="XRefActiveRow" hidden="1">#REF!</definedName>
    <definedName name="XRefColumnsCount" hidden="1">3</definedName>
    <definedName name="XRefCopy1Row" hidden="1">#REF!</definedName>
    <definedName name="XRefCopyRangeCount" hidden="1">2</definedName>
    <definedName name="XRefPaste1Row" hidden="1">#REF!</definedName>
    <definedName name="XRefPaste2Row" hidden="1">#REF!</definedName>
    <definedName name="XRefPaste3Row" hidden="1">#REF!</definedName>
    <definedName name="XRefPasteRangeCount" hidden="1">3</definedName>
    <definedName name="xyz" localSheetId="5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xyz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yy" localSheetId="5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yy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Z_04124116_8C66_4C39_9F46_99B81A75BF3A_.wvu.PrintArea" localSheetId="5" hidden="1">'13-16'!$A$1:$L$181</definedName>
    <definedName name="Z_04124116_8C66_4C39_9F46_99B81A75BF3A_.wvu.PrintArea" localSheetId="0" hidden="1">'5-7'!$A$1:$L$148</definedName>
    <definedName name="Z_21BF408F_67C5_4845_8195_7D3AA8CDBCA5_.wvu.PrintArea" localSheetId="5" hidden="1">'13-16'!$A$1:$L$181</definedName>
    <definedName name="Z_21BF408F_67C5_4845_8195_7D3AA8CDBCA5_.wvu.PrintArea" localSheetId="0" hidden="1">'5-7'!$A$1:$L$148</definedName>
    <definedName name="Z_9A428CE1_B4D9_11D0_A8AA_0000C071AEE7_.wvu.Cols" hidden="1">[10]MASTER!$A$1:$Q$65536,[10]MASTER!$Y$1:$Z$65536</definedName>
    <definedName name="Z_9A428CE1_B4D9_11D0_A8AA_0000C071AEE7_.wvu.PrintArea" localSheetId="5" hidden="1">#REF!</definedName>
    <definedName name="Z_9A428CE1_B4D9_11D0_A8AA_0000C071AEE7_.wvu.PrintArea" hidden="1">#REF!</definedName>
    <definedName name="Z_9A428CE1_B4D9_11D0_A8AA_0000C071AEE7_.wvu.Rows" localSheetId="5" hidden="1">[10]MASTER!#REF!,[10]MASTER!#REF!,[10]MASTER!#REF!,[10]MASTER!#REF!,[10]MASTER!#REF!,[10]MASTER!#REF!,[10]MASTER!#REF!,[10]MASTER!$A$98:$IV$272</definedName>
    <definedName name="Z_9A428CE1_B4D9_11D0_A8AA_0000C071AEE7_.wvu.Rows" hidden="1">[10]MASTER!#REF!,[10]MASTER!#REF!,[10]MASTER!#REF!,[10]MASTER!#REF!,[10]MASTER!#REF!,[10]MASTER!#REF!,[10]MASTER!#REF!,[10]MASTER!$A$98:$IV$272</definedName>
    <definedName name="Z_9EBF229D_1CF3_49D7_8C71_8239F3A24C72_.wvu.PrintArea" localSheetId="5" hidden="1">'13-16'!$A$1:$L$181</definedName>
    <definedName name="Z_9EBF229D_1CF3_49D7_8C71_8239F3A24C72_.wvu.PrintArea" localSheetId="0" hidden="1">'5-7'!$A$1:$L$148</definedName>
    <definedName name="Z_A23FAAEB_1BB4_4194_881D_176B38EA551B_.wvu.PrintArea" localSheetId="5" hidden="1">'13-16'!$A$1:$L$181</definedName>
    <definedName name="Z_A23FAAEB_1BB4_4194_881D_176B38EA551B_.wvu.PrintArea" localSheetId="0" hidden="1">'5-7'!$A$1:$L$148</definedName>
    <definedName name="Z_F2A16C02_FC24_4170_A375_859826BD5134_.wvu.PrintArea" localSheetId="5" hidden="1">'13-16'!$A$1:$L$181</definedName>
    <definedName name="Z_F2A16C02_FC24_4170_A375_859826BD5134_.wvu.PrintArea" localSheetId="0" hidden="1">'5-7'!$A$1:$L$148</definedName>
    <definedName name="เงินเดือน" localSheetId="5" hidden="1">{"'Eng (page2)'!$A$1:$D$52"}</definedName>
    <definedName name="เงินเดือน" hidden="1">{"'Eng (page2)'!$A$1:$D$52"}</definedName>
    <definedName name="กดากดน" localSheetId="5" hidden="1">{"'Eng (page2)'!$A$1:$D$52"}</definedName>
    <definedName name="กดากดน" hidden="1">{"'Eng (page2)'!$A$1:$D$52"}</definedName>
    <definedName name="ฟ" localSheetId="5" hidden="1">{"'Model'!$A$1:$N$53"}</definedName>
    <definedName name="ฟ" hidden="1">{"'Model'!$A$1:$N$53"}</definedName>
  </definedNames>
  <calcPr calcId="191029"/>
  <customWorkbookViews>
    <customWorkbookView name="Kittiya Suklert - Personal View" guid="{E3B4DA63-CF84-4E75-A22F-949B93BCF851}" mergeInterval="0" personalView="1" maximized="1" windowWidth="1362" windowHeight="509" tabRatio="396" activeSheetId="1"/>
    <customWorkbookView name="kosont - Personal View" guid="{5B931486-9772-4EB9-8BDC-4E9231AF05FB}" mergeInterval="0" personalView="1" maximized="1" xWindow="1" yWindow="1" windowWidth="1436" windowHeight="670" tabRatio="396" activeSheetId="3"/>
    <customWorkbookView name="Nattapon Limprasertsiri - Personal View" guid="{30BE53D6-358F-4507-8547-3F9DEFB0F9B7}" mergeInterval="0" personalView="1" maximized="1" windowWidth="1362" windowHeight="543" tabRatio="396" activeSheetId="2"/>
    <customWorkbookView name="Paphada Namuenhong - Personal View" guid="{9B0EB865-C472-4305-A902-A000E518E140}" mergeInterval="0" personalView="1" maximized="1" windowWidth="1362" windowHeight="543" tabRatio="396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26" i="15" l="1"/>
  <c r="H174" i="18"/>
  <c r="H136" i="18"/>
  <c r="H43" i="18"/>
  <c r="H79" i="18" s="1"/>
  <c r="L174" i="18"/>
  <c r="L136" i="18"/>
  <c r="L43" i="18"/>
  <c r="L79" i="18" s="1"/>
  <c r="L19" i="17"/>
  <c r="J19" i="17"/>
  <c r="H19" i="17"/>
  <c r="F19" i="17"/>
  <c r="D19" i="17"/>
  <c r="N17" i="17"/>
  <c r="N16" i="17"/>
  <c r="N15" i="17"/>
  <c r="N13" i="17"/>
  <c r="Z26" i="14"/>
  <c r="T26" i="14"/>
  <c r="R26" i="14"/>
  <c r="P26" i="14"/>
  <c r="N26" i="14"/>
  <c r="L26" i="14"/>
  <c r="J26" i="14"/>
  <c r="H26" i="14"/>
  <c r="F26" i="14"/>
  <c r="D26" i="14"/>
  <c r="V24" i="14"/>
  <c r="X24" i="14" s="1"/>
  <c r="AB24" i="14" s="1"/>
  <c r="V22" i="14"/>
  <c r="X22" i="14" s="1"/>
  <c r="AB22" i="14" s="1"/>
  <c r="V21" i="14"/>
  <c r="X21" i="14" s="1"/>
  <c r="AB21" i="14" s="1"/>
  <c r="V20" i="14"/>
  <c r="X20" i="14" s="1"/>
  <c r="AB20" i="14" s="1"/>
  <c r="V17" i="14"/>
  <c r="X17" i="14" s="1"/>
  <c r="L75" i="16"/>
  <c r="L69" i="16"/>
  <c r="L50" i="16"/>
  <c r="L16" i="16"/>
  <c r="L21" i="16" s="1"/>
  <c r="L31" i="16" s="1"/>
  <c r="L34" i="16" s="1"/>
  <c r="L52" i="16" s="1"/>
  <c r="H75" i="16"/>
  <c r="H69" i="16"/>
  <c r="H50" i="16"/>
  <c r="H16" i="16"/>
  <c r="H21" i="16" s="1"/>
  <c r="H31" i="16" s="1"/>
  <c r="H34" i="16" s="1"/>
  <c r="H52" i="16" s="1"/>
  <c r="L133" i="15"/>
  <c r="L136" i="15" s="1"/>
  <c r="L88" i="15"/>
  <c r="L78" i="15"/>
  <c r="L46" i="15"/>
  <c r="L26" i="15"/>
  <c r="H133" i="15"/>
  <c r="H136" i="15" s="1"/>
  <c r="H88" i="15"/>
  <c r="H78" i="15"/>
  <c r="H46" i="15"/>
  <c r="H26" i="15"/>
  <c r="H48" i="15" s="1"/>
  <c r="N22" i="17"/>
  <c r="F174" i="18"/>
  <c r="Z26" i="19"/>
  <c r="T26" i="19"/>
  <c r="R26" i="19"/>
  <c r="P26" i="19"/>
  <c r="N26" i="19"/>
  <c r="L26" i="19"/>
  <c r="J26" i="19"/>
  <c r="H26" i="19"/>
  <c r="F26" i="19"/>
  <c r="D26" i="19"/>
  <c r="X24" i="19"/>
  <c r="AB24" i="19" s="1"/>
  <c r="V22" i="19"/>
  <c r="X22" i="19" s="1"/>
  <c r="V21" i="19"/>
  <c r="V20" i="19"/>
  <c r="X21" i="19" l="1"/>
  <c r="AB21" i="19" s="1"/>
  <c r="X20" i="19"/>
  <c r="AB20" i="19" s="1"/>
  <c r="H90" i="15"/>
  <c r="H138" i="15" s="1"/>
  <c r="L48" i="15"/>
  <c r="L90" i="15"/>
  <c r="L138" i="15" s="1"/>
  <c r="AB22" i="19"/>
  <c r="H176" i="18"/>
  <c r="H180" i="18" s="1"/>
  <c r="L176" i="18"/>
  <c r="L180" i="18" s="1"/>
  <c r="N19" i="17"/>
  <c r="X26" i="14"/>
  <c r="AB17" i="14"/>
  <c r="AB26" i="14" s="1"/>
  <c r="V26" i="14"/>
  <c r="V26" i="19"/>
  <c r="X26" i="19" l="1"/>
  <c r="AB17" i="19"/>
  <c r="AB26" i="19" s="1"/>
  <c r="J75" i="16"/>
  <c r="F75" i="16"/>
  <c r="J69" i="16"/>
  <c r="F69" i="16"/>
  <c r="A58" i="16"/>
  <c r="A56" i="16"/>
  <c r="J50" i="16"/>
  <c r="F50" i="16"/>
  <c r="J16" i="16"/>
  <c r="J21" i="16" s="1"/>
  <c r="J31" i="16" s="1"/>
  <c r="J34" i="16" s="1"/>
  <c r="F16" i="16"/>
  <c r="F21" i="16" s="1"/>
  <c r="F31" i="16" s="1"/>
  <c r="F34" i="16" s="1"/>
  <c r="A148" i="15"/>
  <c r="J133" i="15"/>
  <c r="J136" i="15" s="1"/>
  <c r="F133" i="15"/>
  <c r="F136" i="15" s="1"/>
  <c r="A104" i="15"/>
  <c r="A103" i="15"/>
  <c r="A102" i="15"/>
  <c r="A101" i="15"/>
  <c r="J88" i="15"/>
  <c r="F88" i="15"/>
  <c r="J78" i="15"/>
  <c r="F78" i="15"/>
  <c r="A56" i="15"/>
  <c r="A55" i="15"/>
  <c r="A54" i="15"/>
  <c r="J46" i="15"/>
  <c r="F46" i="15"/>
  <c r="J26" i="15"/>
  <c r="F52" i="16" l="1"/>
  <c r="J90" i="15"/>
  <c r="J52" i="16"/>
  <c r="J48" i="15"/>
  <c r="J138" i="15"/>
  <c r="F90" i="15"/>
  <c r="F138" i="15" s="1"/>
  <c r="F48" i="15"/>
  <c r="A39" i="19"/>
  <c r="A55" i="16"/>
  <c r="A108" i="16" s="1"/>
  <c r="J174" i="18" l="1"/>
  <c r="N24" i="17" l="1"/>
  <c r="A40" i="14"/>
  <c r="A3" i="14"/>
  <c r="A3" i="19" s="1"/>
  <c r="J136" i="18"/>
  <c r="F136" i="18" l="1"/>
  <c r="A154" i="18" l="1"/>
  <c r="A152" i="18"/>
  <c r="A103" i="18"/>
  <c r="A101" i="18"/>
  <c r="A53" i="18"/>
  <c r="A52" i="18"/>
  <c r="A51" i="18"/>
  <c r="A32" i="17"/>
  <c r="A201" i="18" s="1"/>
  <c r="N26" i="17"/>
  <c r="A50" i="18"/>
  <c r="A100" i="18" s="1"/>
  <c r="J43" i="18" l="1"/>
  <c r="F43" i="18"/>
  <c r="F79" i="18" s="1"/>
  <c r="F176" i="18" s="1"/>
  <c r="F28" i="17"/>
  <c r="L28" i="17"/>
  <c r="H28" i="17"/>
  <c r="D28" i="17"/>
  <c r="A151" i="18"/>
  <c r="J79" i="18" l="1"/>
  <c r="J176" i="18" s="1"/>
  <c r="J180" i="18" s="1"/>
  <c r="F180" i="18"/>
  <c r="N25" i="17"/>
  <c r="N28" i="17" l="1"/>
  <c r="J28" i="17"/>
</calcChain>
</file>

<file path=xl/sharedStrings.xml><?xml version="1.0" encoding="utf-8"?>
<sst xmlns="http://schemas.openxmlformats.org/spreadsheetml/2006/main" count="499" uniqueCount="283">
  <si>
    <t xml:space="preserve">Assets </t>
  </si>
  <si>
    <t>Current assets</t>
  </si>
  <si>
    <t>Notes</t>
  </si>
  <si>
    <t xml:space="preserve"> Baht</t>
  </si>
  <si>
    <t>Cash and cash equivalents</t>
  </si>
  <si>
    <t>Inventories (net)</t>
  </si>
  <si>
    <t xml:space="preserve">Other current assets </t>
  </si>
  <si>
    <t>Total current assets</t>
  </si>
  <si>
    <t>Non-current assets</t>
  </si>
  <si>
    <t>Baht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</si>
  <si>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</si>
  <si>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</si>
  <si>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</si>
  <si>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</si>
  <si>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</si>
  <si>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</si>
  <si>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</si>
  <si>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Total</t>
  </si>
  <si>
    <t>Intangible assets (net)</t>
  </si>
  <si>
    <t>Other non-current assets</t>
  </si>
  <si>
    <t>from financial institutions</t>
  </si>
  <si>
    <t>Other current liabilities</t>
  </si>
  <si>
    <t>Share capital</t>
  </si>
  <si>
    <t>Authorised share capital</t>
  </si>
  <si>
    <t xml:space="preserve">Retained earnings </t>
  </si>
  <si>
    <t>Unappropriated</t>
  </si>
  <si>
    <t>Non-controlling interests</t>
  </si>
  <si>
    <t>Revenues</t>
  </si>
  <si>
    <t>Other income</t>
  </si>
  <si>
    <t>Selling expenses</t>
  </si>
  <si>
    <t>Finance costs</t>
  </si>
  <si>
    <t>Administrative expenses</t>
  </si>
  <si>
    <t>Attributable to owners of the parent</t>
  </si>
  <si>
    <t>share capital</t>
  </si>
  <si>
    <t>Translation</t>
  </si>
  <si>
    <t>interests</t>
  </si>
  <si>
    <t>Depreciation</t>
  </si>
  <si>
    <t>Amortisation</t>
  </si>
  <si>
    <t>Inventories</t>
  </si>
  <si>
    <t>Cash flows from operating activities:</t>
  </si>
  <si>
    <t>Employee benefit obligations</t>
  </si>
  <si>
    <t>Retained earnings</t>
  </si>
  <si>
    <t>Authorised,</t>
  </si>
  <si>
    <t>issued and</t>
  </si>
  <si>
    <t>Interest income</t>
  </si>
  <si>
    <t>Eastern Polymer Group Public Company Limited</t>
  </si>
  <si>
    <t>Trade and other accounts payable</t>
  </si>
  <si>
    <t>Accrued income tax</t>
  </si>
  <si>
    <t>Appropriated - legal reserve</t>
  </si>
  <si>
    <t>Cost of goods sold</t>
  </si>
  <si>
    <t>Cost of services</t>
  </si>
  <si>
    <t>Gross profit</t>
  </si>
  <si>
    <t>Profit before expense</t>
  </si>
  <si>
    <t>Basic earnings per share (Baht)</t>
  </si>
  <si>
    <t>Non-</t>
  </si>
  <si>
    <t>fully paid-up</t>
  </si>
  <si>
    <t>Appropriated -</t>
  </si>
  <si>
    <t>owners of</t>
  </si>
  <si>
    <t>controlling</t>
  </si>
  <si>
    <t>legal reserve</t>
  </si>
  <si>
    <t>differences</t>
  </si>
  <si>
    <t>the parent</t>
  </si>
  <si>
    <t xml:space="preserve">Total </t>
  </si>
  <si>
    <t xml:space="preserve">   Dividend paid</t>
  </si>
  <si>
    <t>Trade and other accounts receivable</t>
  </si>
  <si>
    <t>and income tax paid</t>
  </si>
  <si>
    <t>business</t>
  </si>
  <si>
    <t>combination</t>
  </si>
  <si>
    <t>Other current assets</t>
  </si>
  <si>
    <t>Dividend income</t>
  </si>
  <si>
    <t>equity</t>
  </si>
  <si>
    <t>components of</t>
  </si>
  <si>
    <t>Total other</t>
  </si>
  <si>
    <t>Value added tax</t>
  </si>
  <si>
    <t xml:space="preserve">Investments in subsidiaries </t>
  </si>
  <si>
    <t xml:space="preserve">Investments in associates </t>
  </si>
  <si>
    <t>Interest income received</t>
  </si>
  <si>
    <t>Income tax paid</t>
  </si>
  <si>
    <t>Restricted deposits at financial institutions</t>
  </si>
  <si>
    <t>Property, plant and equipment (net)</t>
  </si>
  <si>
    <t>Long-term loans from financial institutions</t>
  </si>
  <si>
    <t xml:space="preserve">Bank overdrafts and short-term loans </t>
  </si>
  <si>
    <t>control</t>
  </si>
  <si>
    <t>Surplus from</t>
  </si>
  <si>
    <t>under common</t>
  </si>
  <si>
    <t>Trade and other accounts receivable (net)</t>
  </si>
  <si>
    <t>Statement of Financial Position</t>
  </si>
  <si>
    <t>Investment properties (net)</t>
  </si>
  <si>
    <t>Revenue from sales of goods</t>
  </si>
  <si>
    <t>Revenue from services</t>
  </si>
  <si>
    <t>Profit before income tax</t>
  </si>
  <si>
    <t>Income tax</t>
  </si>
  <si>
    <t>Note</t>
  </si>
  <si>
    <t xml:space="preserve">Statement of Cash Flows </t>
  </si>
  <si>
    <t xml:space="preserve">Cash generated from (used in) operating activities  </t>
  </si>
  <si>
    <t>at financial institutions</t>
  </si>
  <si>
    <t xml:space="preserve">(Increase) decrease in restricted deposits </t>
  </si>
  <si>
    <t xml:space="preserve">Current portion of </t>
  </si>
  <si>
    <t xml:space="preserve">Statement of Comprehensive Income </t>
  </si>
  <si>
    <t>Issued and fully paid-up share capital</t>
  </si>
  <si>
    <t>Other comprehensive income (loss)</t>
  </si>
  <si>
    <t>comprehensive</t>
  </si>
  <si>
    <t>Cash flows from investing activities</t>
  </si>
  <si>
    <t>Cash flows from financing activities</t>
  </si>
  <si>
    <t>Share of other</t>
  </si>
  <si>
    <t>Non-cash transactions:</t>
  </si>
  <si>
    <t>Share of profit from investments in associates</t>
  </si>
  <si>
    <t>income (loss) of</t>
  </si>
  <si>
    <t>- property, plant and equipment</t>
  </si>
  <si>
    <t>- intangible assets</t>
  </si>
  <si>
    <t>of the parent</t>
  </si>
  <si>
    <t xml:space="preserve">Surplus from business combination </t>
  </si>
  <si>
    <t>under common control</t>
  </si>
  <si>
    <t xml:space="preserve">Employee benefit obligations paid </t>
  </si>
  <si>
    <t>short-term loans from financial institutions</t>
  </si>
  <si>
    <t xml:space="preserve">Increase (decrease) in bank overdrafts and </t>
  </si>
  <si>
    <t>Long-term loans to related companies</t>
  </si>
  <si>
    <t>Short-term loans to related companies</t>
  </si>
  <si>
    <t>Share premium on ordinary shares</t>
  </si>
  <si>
    <t>Premium on</t>
  </si>
  <si>
    <t>in excess of net realisable value</t>
  </si>
  <si>
    <t>- associates</t>
  </si>
  <si>
    <t>- subsidiaries</t>
  </si>
  <si>
    <t>Net profit for the year</t>
  </si>
  <si>
    <t>for the year - net of tax</t>
  </si>
  <si>
    <t>Total comprehensive income for the year</t>
  </si>
  <si>
    <t xml:space="preserve">   Net profit for the year</t>
  </si>
  <si>
    <t>Net cash generated from (used in) investing activities</t>
  </si>
  <si>
    <t>Net cash generated from (used in) financing activities</t>
  </si>
  <si>
    <t>Net increase (decrease) in cash and cash equivalents</t>
  </si>
  <si>
    <t>- Investment properties</t>
  </si>
  <si>
    <t>- Property, plant and equipment</t>
  </si>
  <si>
    <t xml:space="preserve">Before interest income received, finance costs paid </t>
  </si>
  <si>
    <t>Goodwill</t>
  </si>
  <si>
    <t xml:space="preserve">- Share of other comprehensive </t>
  </si>
  <si>
    <t xml:space="preserve">      benefit obligations</t>
  </si>
  <si>
    <t>to profit or loss</t>
  </si>
  <si>
    <t>Dividend receivable - associates</t>
  </si>
  <si>
    <t>post-employment</t>
  </si>
  <si>
    <t>Remeasurements of</t>
  </si>
  <si>
    <t>benefit obligations</t>
  </si>
  <si>
    <t>benefit</t>
  </si>
  <si>
    <t>obligations</t>
  </si>
  <si>
    <t>- Currency translation differences</t>
  </si>
  <si>
    <t>Changes in working capital</t>
  </si>
  <si>
    <t>Deferred tax assets (net)</t>
  </si>
  <si>
    <t>Consolidated financial statements</t>
  </si>
  <si>
    <t>Separate financial statements</t>
  </si>
  <si>
    <t>Liabilities and equity</t>
  </si>
  <si>
    <r>
      <t xml:space="preserve">Liabilities and equity </t>
    </r>
    <r>
      <rPr>
        <sz val="8"/>
        <rFont val="Arial"/>
        <family val="2"/>
      </rPr>
      <t>(Cont'd)</t>
    </r>
  </si>
  <si>
    <t>Equity</t>
  </si>
  <si>
    <t>Other components of equity</t>
  </si>
  <si>
    <t>Total equity</t>
  </si>
  <si>
    <t>Total liabilities and equity</t>
  </si>
  <si>
    <t xml:space="preserve">      accounted for using the equity method</t>
  </si>
  <si>
    <t>Owners of the parent</t>
  </si>
  <si>
    <t>Earnings per share to the owners</t>
  </si>
  <si>
    <t>Statement of Changes in Equity</t>
  </si>
  <si>
    <t>Separate financial statements (Baht)</t>
  </si>
  <si>
    <t>Changes in equity for the year</t>
  </si>
  <si>
    <t xml:space="preserve">(Reversal of) allowance for obsolete and </t>
  </si>
  <si>
    <t>slow-moving inventories</t>
  </si>
  <si>
    <t>Share of (profit) from investments in associates</t>
  </si>
  <si>
    <t>Finance costs paid - interest expense</t>
  </si>
  <si>
    <t>Net cash generated from operating activities</t>
  </si>
  <si>
    <t xml:space="preserve">Cash paid for purchase of </t>
  </si>
  <si>
    <t>Short-term loans to related parties</t>
  </si>
  <si>
    <t>Dividend receipts from investments in</t>
  </si>
  <si>
    <t>Dividends paid</t>
  </si>
  <si>
    <t>Fixed asset receivable</t>
  </si>
  <si>
    <t xml:space="preserve">Fixed assets payable </t>
  </si>
  <si>
    <t>(Reversal of) allowance for inventories cost</t>
  </si>
  <si>
    <t>Net (gain) loss on exchange rates</t>
  </si>
  <si>
    <t>- Associates</t>
  </si>
  <si>
    <t>- Realised</t>
  </si>
  <si>
    <t>- Unrealised</t>
  </si>
  <si>
    <t>Equity attributable to owners of the parent</t>
  </si>
  <si>
    <t xml:space="preserve">Adjustments </t>
  </si>
  <si>
    <t>Deferred tax liabilities (net)</t>
  </si>
  <si>
    <t>Advance payment for fixed assets</t>
  </si>
  <si>
    <t>- Subsidiaries</t>
  </si>
  <si>
    <t xml:space="preserve">            -</t>
  </si>
  <si>
    <t>Cash received from disposals of</t>
  </si>
  <si>
    <t xml:space="preserve">- Income tax relating to components of other </t>
  </si>
  <si>
    <t xml:space="preserve">  comprehensive income</t>
  </si>
  <si>
    <t>Income tax received</t>
  </si>
  <si>
    <t>Dividend paid</t>
  </si>
  <si>
    <t>Exchange gains (losses) on cash and cash equivalents</t>
  </si>
  <si>
    <t xml:space="preserve">- Remeasurements of employment </t>
  </si>
  <si>
    <t>Investments in joint venture</t>
  </si>
  <si>
    <t>and joint venture</t>
  </si>
  <si>
    <t xml:space="preserve">      income (loss) of associates and joint venture</t>
  </si>
  <si>
    <t xml:space="preserve">Share of loss from investments in joint venture </t>
  </si>
  <si>
    <t>- proceeds</t>
  </si>
  <si>
    <t>- repayments</t>
  </si>
  <si>
    <t>Statement of Comprehensive Income</t>
  </si>
  <si>
    <t>Debenture (net)</t>
  </si>
  <si>
    <t xml:space="preserve">Net loss on write-off </t>
  </si>
  <si>
    <t>Net (gain) loss on disposals</t>
  </si>
  <si>
    <t>Remeasurements of post-employment</t>
  </si>
  <si>
    <t>Item that may not be reclassified to profit or loss</t>
  </si>
  <si>
    <t>Profit (loss) attributable to:</t>
  </si>
  <si>
    <t>Comprehensive income (loss) attributable to:</t>
  </si>
  <si>
    <t xml:space="preserve">   Other comprehensive income (loss) for the year</t>
  </si>
  <si>
    <t xml:space="preserve">Item that may be reclassified subsequently </t>
  </si>
  <si>
    <t>Long-term loans to related parties</t>
  </si>
  <si>
    <t>Equity instruments measured at fair value</t>
  </si>
  <si>
    <t>through other comprehensive income</t>
  </si>
  <si>
    <t>Right-of-use assets (net)</t>
  </si>
  <si>
    <t>- long-term loans from financial institutions</t>
  </si>
  <si>
    <t>- lease liabilities (net)</t>
  </si>
  <si>
    <t>Derivative liabilities</t>
  </si>
  <si>
    <t>Lease liabilities (net)</t>
  </si>
  <si>
    <t>Changes in the proportion in</t>
  </si>
  <si>
    <t>non-controlling interest</t>
  </si>
  <si>
    <t>Expected credit loss on a forward looking basis</t>
  </si>
  <si>
    <t>Other gains (losses)</t>
  </si>
  <si>
    <t>Consolidated financial information (Baht)</t>
  </si>
  <si>
    <t>Changes in the</t>
  </si>
  <si>
    <t>proportion in</t>
  </si>
  <si>
    <t>non-controlling</t>
  </si>
  <si>
    <t>associates and</t>
  </si>
  <si>
    <t>interest</t>
  </si>
  <si>
    <t xml:space="preserve"> joint venture</t>
  </si>
  <si>
    <t xml:space="preserve">(Reversal of) expected credit loss </t>
  </si>
  <si>
    <t>on a forward looking basis</t>
  </si>
  <si>
    <t>- Right-of-use assets</t>
  </si>
  <si>
    <t xml:space="preserve">   benefit obligations</t>
  </si>
  <si>
    <t>Fair value (gain) loss on derivatives</t>
  </si>
  <si>
    <t>Cash and cash equivalents at the beginning of the year</t>
  </si>
  <si>
    <t>Cash and cash equivalents at the end of the year</t>
  </si>
  <si>
    <t>Net gain (loss) on foreign exchange rate</t>
  </si>
  <si>
    <t>2,800,000,000 ordinary shares of Baht 1 each</t>
  </si>
  <si>
    <t xml:space="preserve">Openning balance </t>
  </si>
  <si>
    <t xml:space="preserve">Other comprehensive </t>
  </si>
  <si>
    <t xml:space="preserve">   income (loss)  for the year</t>
  </si>
  <si>
    <t>Short-term investments</t>
  </si>
  <si>
    <t>(Increase) decrease in short-term investments</t>
  </si>
  <si>
    <t xml:space="preserve">  other comprehensive income</t>
  </si>
  <si>
    <t xml:space="preserve">Cash paid for additional investment in equity </t>
  </si>
  <si>
    <t xml:space="preserve">instruments measured at fair value through </t>
  </si>
  <si>
    <t>Lease liabilities payment</t>
  </si>
  <si>
    <t>45 c)</t>
  </si>
  <si>
    <t>45 d)</t>
  </si>
  <si>
    <t>45 b)</t>
  </si>
  <si>
    <t>18 a), 20</t>
  </si>
  <si>
    <t>18 b), 20</t>
  </si>
  <si>
    <t>18 b)</t>
  </si>
  <si>
    <t>20 b)</t>
  </si>
  <si>
    <t>Cash paid for acquiring business</t>
  </si>
  <si>
    <t>Derivative assets</t>
  </si>
  <si>
    <t>2023</t>
  </si>
  <si>
    <t xml:space="preserve">   as at 1 April 2022</t>
  </si>
  <si>
    <t>Closing balance as at 31 March 2023</t>
  </si>
  <si>
    <t>Opening balance as at 1 April 2022</t>
  </si>
  <si>
    <t>Current portion of</t>
  </si>
  <si>
    <t>- long-term loans to related companies</t>
  </si>
  <si>
    <t>Cash received from debenture issuance</t>
  </si>
  <si>
    <t>Payment for debenture underwriting fee</t>
  </si>
  <si>
    <t>Cash paid for debenture repayment</t>
  </si>
  <si>
    <t>Non-current assets classified as held-for-sale</t>
  </si>
  <si>
    <t>11, 17</t>
  </si>
  <si>
    <t>Retention payable</t>
  </si>
  <si>
    <t>Increase in non-controlling interests from</t>
  </si>
  <si>
    <t xml:space="preserve">   investment in subsidiary</t>
  </si>
  <si>
    <t>Loss from lease cancellation</t>
  </si>
  <si>
    <t xml:space="preserve"> Remeasurements of</t>
  </si>
  <si>
    <t>As at 31 March 2024</t>
  </si>
  <si>
    <t>For the year ended 31 March 2024</t>
  </si>
  <si>
    <t xml:space="preserve">   as at 1 April 2023</t>
  </si>
  <si>
    <t>Closing balance as at 31 March 2024</t>
  </si>
  <si>
    <t>Opening balance as at 1 April 2023</t>
  </si>
  <si>
    <t>2024</t>
  </si>
  <si>
    <t>- Non-current asset classified as held-for-sale</t>
  </si>
  <si>
    <t>Reclassification of right-of-use assets</t>
  </si>
  <si>
    <t>to investment properties</t>
  </si>
  <si>
    <t>.</t>
  </si>
  <si>
    <t>Cash paid for interests of lease liabilities</t>
  </si>
  <si>
    <t>'Cash received from capital return from a subsidiary</t>
  </si>
  <si>
    <t>Reclassification of investment property to other</t>
  </si>
  <si>
    <t>non-current asset hold for sale</t>
  </si>
  <si>
    <t>30, 45 c), 45 d)</t>
  </si>
  <si>
    <t>The accompanying notes on pages 17 to 108 are an integral part of these consolidated and separate financial statements.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</si>
</sst>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1" formatCode="_-* #,##0_-;\-* #,##0_-;_-* &quot;-&quot;_-;_-@_-"/>
    <numFmt numFmtId="43" formatCode="_-* #,##0.00_-;\-* #,##0.00_-;_-* &quot;-&quot;??_-;_-@_-"/>
    <numFmt numFmtId="164" formatCode="_(* #,##0_);_(* \(#,##0\);_(* &quot;-&quot;??_);_(@_)"/>
    <numFmt numFmtId="165" formatCode="_(* #,##0_);_(* \(#,##0\);_(* &quot;-&quot;_);_(@_)"/>
    <numFmt numFmtId="166" formatCode="_(* #,##0.00_);_(* \(#,##0.00\);_(* &quot;-&quot;??_);_(@_)"/>
    <numFmt numFmtId="167" formatCode="#,##0;\ \ \(#,##0\)"/>
    <numFmt numFmtId="168" formatCode="#,##0;\(#,##0\)"/>
    <numFmt numFmtId="169" formatCode="_(* #,##0_);_(* \(#,##0\);_(* &quot;-&quot;_)\ \ \ \ \ \ \ ;_(@_)"/>
    <numFmt numFmtId="170" formatCode="_(* #,##0_);_(* \(#,##0\);_(* &quot;-&quot;???_)\ ;_(@_)"/>
    <numFmt numFmtId="171" formatCode="_(* #,##0_);_(* \(#,##0\);_(* &quot;-&quot;???\ _);_(@_)"/>
    <numFmt numFmtId="172" formatCode="_(* #,##0.000_);_(* \(#,##0.000\);_(* &quot;-&quot;_);_(@_)"/>
    <numFmt numFmtId="173" formatCode="_(* #,##0_);_(* \(#,##0\);_(* &quot;-&quot;???\ _)\ ;_(@_)"/>
    <numFmt numFmtId="174" formatCode="_-* #,##0.00\ _€_-;\-* #,##0.00\ _€_-;_-* &quot;-&quot;??\ _€_-;_-@_-"/>
    <numFmt numFmtId="175" formatCode="_-* #,##0.00\ &quot;€&quot;_-;\-* #,##0.00\ &quot;€&quot;_-;_-* &quot;-&quot;??\ &quot;€&quot;_-;_-@_-"/>
    <numFmt numFmtId="176" formatCode="#,##0.0;[Red]#,##0.0"/>
  </numFmts>
  <fonts count="88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6"/>
      <name val="Angsana New"/>
      <family val="1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12"/>
      <name val="Times New Roman"/>
      <family val="1"/>
    </font>
    <font>
      <sz val="14"/>
      <name val="Cordia New"/>
      <family val="2"/>
    </font>
    <font>
      <b/>
      <sz val="9"/>
      <name val="Arial"/>
      <family val="2"/>
    </font>
    <font>
      <sz val="9"/>
      <name val="Arial"/>
      <family val="2"/>
    </font>
    <font>
      <sz val="10"/>
      <name val="Microsoft Sans Serif"/>
      <family val="2"/>
    </font>
    <font>
      <sz val="8"/>
      <name val="Arial"/>
      <family val="2"/>
    </font>
    <font>
      <b/>
      <sz val="8"/>
      <name val="Arial"/>
      <family val="2"/>
    </font>
    <font>
      <b/>
      <u/>
      <sz val="8"/>
      <name val="Arial"/>
      <family val="2"/>
    </font>
    <font>
      <u/>
      <sz val="8"/>
      <name val="Arial"/>
      <family val="2"/>
    </font>
    <font>
      <sz val="7.5"/>
      <name val="Arial"/>
      <family val="2"/>
    </font>
    <font>
      <u/>
      <sz val="7.5"/>
      <name val="Arial"/>
      <family val="2"/>
    </font>
    <font>
      <sz val="10"/>
      <color theme="1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6"/>
      <color theme="1"/>
      <name val="Angsana New"/>
      <family val="2"/>
      <charset val="222"/>
    </font>
    <font>
      <u/>
      <sz val="11"/>
      <color theme="10"/>
      <name val="Tahoma"/>
      <family val="2"/>
      <charset val="222"/>
    </font>
    <font>
      <sz val="11"/>
      <color theme="1"/>
      <name val="Arial"/>
      <family val="2"/>
    </font>
    <font>
      <sz val="10"/>
      <color theme="1"/>
      <name val="Arial Unicode MS"/>
      <family val="2"/>
    </font>
    <font>
      <u/>
      <sz val="10"/>
      <color indexed="12"/>
      <name val="Arial"/>
      <family val="2"/>
    </font>
    <font>
      <u/>
      <sz val="10"/>
      <color rgb="FF7A1818"/>
      <name val="Georgia"/>
      <family val="1"/>
    </font>
    <font>
      <sz val="11"/>
      <name val="ＭＳ Ｐゴシック"/>
      <family val="3"/>
      <charset val="128"/>
    </font>
    <font>
      <sz val="11"/>
      <color indexed="8"/>
      <name val="Calibri"/>
      <family val="2"/>
      <charset val="222"/>
    </font>
    <font>
      <sz val="14"/>
      <name val="AngsanaUPC"/>
      <family val="1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1"/>
      <color theme="1"/>
      <name val="Tahoma"/>
      <family val="2"/>
      <charset val="134"/>
    </font>
    <font>
      <u/>
      <sz val="10"/>
      <color rgb="FF0563C1"/>
      <name val="Georgia"/>
      <family val="1"/>
    </font>
    <font>
      <u/>
      <sz val="10"/>
      <color theme="10"/>
      <name val="Georgia"/>
      <family val="1"/>
    </font>
    <font>
      <sz val="14"/>
      <name val="AngsanaUPC"/>
      <family val="1"/>
      <charset val="222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6"/>
      <color theme="0"/>
      <name val="Angsana New"/>
      <family val="2"/>
      <charset val="222"/>
    </font>
    <font>
      <sz val="16"/>
      <color rgb="FF9C0006"/>
      <name val="Angsana New"/>
      <family val="2"/>
      <charset val="222"/>
    </font>
    <font>
      <b/>
      <sz val="16"/>
      <color rgb="FFFA7D00"/>
      <name val="Angsana New"/>
      <family val="2"/>
      <charset val="222"/>
    </font>
    <font>
      <b/>
      <sz val="16"/>
      <color theme="0"/>
      <name val="Angsana New"/>
      <family val="2"/>
      <charset val="222"/>
    </font>
    <font>
      <i/>
      <sz val="16"/>
      <color rgb="FF7F7F7F"/>
      <name val="Angsana New"/>
      <family val="2"/>
      <charset val="222"/>
    </font>
    <font>
      <sz val="16"/>
      <color rgb="FF006100"/>
      <name val="Angsana New"/>
      <family val="2"/>
      <charset val="222"/>
    </font>
    <font>
      <b/>
      <sz val="15"/>
      <color theme="3"/>
      <name val="Angsana New"/>
      <family val="2"/>
      <charset val="222"/>
    </font>
    <font>
      <b/>
      <sz val="13"/>
      <color theme="3"/>
      <name val="Angsana New"/>
      <family val="2"/>
      <charset val="222"/>
    </font>
    <font>
      <b/>
      <sz val="11"/>
      <color theme="3"/>
      <name val="Angsana New"/>
      <family val="2"/>
      <charset val="222"/>
    </font>
    <font>
      <sz val="16"/>
      <color rgb="FF3F3F76"/>
      <name val="Angsana New"/>
      <family val="2"/>
      <charset val="222"/>
    </font>
    <font>
      <sz val="16"/>
      <color rgb="FFFA7D00"/>
      <name val="Angsana New"/>
      <family val="2"/>
      <charset val="222"/>
    </font>
    <font>
      <sz val="16"/>
      <color rgb="FF9C6500"/>
      <name val="Angsana New"/>
      <family val="2"/>
      <charset val="222"/>
    </font>
    <font>
      <sz val="11"/>
      <color rgb="FF9C6500"/>
      <name val="Calibri"/>
      <family val="2"/>
      <scheme val="minor"/>
    </font>
    <font>
      <b/>
      <sz val="16"/>
      <color rgb="FF3F3F3F"/>
      <name val="Angsana New"/>
      <family val="2"/>
      <charset val="222"/>
    </font>
    <font>
      <b/>
      <sz val="18"/>
      <color theme="3"/>
      <name val="Cambria"/>
      <family val="2"/>
      <scheme val="major"/>
    </font>
    <font>
      <b/>
      <sz val="16"/>
      <color theme="1"/>
      <name val="Angsana New"/>
      <family val="2"/>
      <charset val="222"/>
    </font>
    <font>
      <sz val="16"/>
      <color rgb="FFFF0000"/>
      <name val="Angsana New"/>
      <family val="2"/>
      <charset val="222"/>
    </font>
    <font>
      <sz val="11"/>
      <color theme="1"/>
      <name val="Calibri"/>
      <family val="2"/>
      <charset val="222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12"/>
      <name val="Arial"/>
      <family val="2"/>
    </font>
    <font>
      <sz val="11"/>
      <color indexed="8"/>
      <name val="Tahoma"/>
      <family val="2"/>
    </font>
    <font>
      <sz val="11"/>
      <color indexed="8"/>
      <name val="Calibri"/>
      <family val="2"/>
      <charset val="222"/>
      <scheme val="minor"/>
    </font>
    <font>
      <sz val="11"/>
      <color rgb="FF000000"/>
      <name val="Arial"/>
      <family val="2"/>
    </font>
    <font>
      <u/>
      <sz val="11"/>
      <color theme="10"/>
      <name val="Calibri"/>
      <family val="2"/>
      <charset val="22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</borders>
  <cellStyleXfs count="522">
    <xf numFmtId="0" fontId="0" fillId="0" borderId="0"/>
    <xf numFmtId="0" fontId="13" fillId="0" borderId="0"/>
    <xf numFmtId="0" fontId="19" fillId="0" borderId="0"/>
    <xf numFmtId="0" fontId="12" fillId="0" borderId="0"/>
    <xf numFmtId="0" fontId="12" fillId="0" borderId="0"/>
    <xf numFmtId="0" fontId="9" fillId="0" borderId="0"/>
    <xf numFmtId="0" fontId="4" fillId="0" borderId="0"/>
    <xf numFmtId="37" fontId="8" fillId="0" borderId="0"/>
    <xf numFmtId="43" fontId="5" fillId="0" borderId="0" applyFont="0" applyFill="0" applyBorder="0" applyAlignment="0" applyProtection="0"/>
    <xf numFmtId="0" fontId="5" fillId="0" borderId="0"/>
    <xf numFmtId="0" fontId="19" fillId="0" borderId="0"/>
    <xf numFmtId="166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9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9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0" fontId="2" fillId="0" borderId="0"/>
    <xf numFmtId="0" fontId="34" fillId="0" borderId="0"/>
    <xf numFmtId="43" fontId="3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5" fillId="0" borderId="0"/>
    <xf numFmtId="43" fontId="34" fillId="0" borderId="0" applyFont="0" applyFill="0" applyBorder="0" applyAlignment="0" applyProtection="0"/>
    <xf numFmtId="0" fontId="34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  <xf numFmtId="0" fontId="34" fillId="0" borderId="0"/>
    <xf numFmtId="0" fontId="34" fillId="0" borderId="0"/>
    <xf numFmtId="43" fontId="2" fillId="0" borderId="0" applyFont="0" applyFill="0" applyBorder="0" applyAlignment="0" applyProtection="0"/>
    <xf numFmtId="0" fontId="9" fillId="0" borderId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0" fontId="37" fillId="0" borderId="0"/>
    <xf numFmtId="0" fontId="19" fillId="0" borderId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8" fillId="0" borderId="0"/>
    <xf numFmtId="0" fontId="19" fillId="0" borderId="0">
      <protection locked="0"/>
    </xf>
    <xf numFmtId="0" fontId="19" fillId="0" borderId="0">
      <protection locked="0"/>
    </xf>
    <xf numFmtId="9" fontId="34" fillId="0" borderId="0" applyFont="0" applyFill="0" applyBorder="0" applyAlignment="0" applyProtection="0"/>
    <xf numFmtId="0" fontId="19" fillId="0" borderId="0">
      <protection locked="0"/>
    </xf>
    <xf numFmtId="41" fontId="34" fillId="0" borderId="0" applyFont="0" applyFill="0" applyBorder="0" applyAlignment="0" applyProtection="0"/>
    <xf numFmtId="0" fontId="19" fillId="0" borderId="0"/>
    <xf numFmtId="0" fontId="39" fillId="0" borderId="0" applyNumberFormat="0" applyFill="0" applyBorder="0" applyAlignment="0" applyProtection="0">
      <alignment vertical="top"/>
      <protection locked="0"/>
    </xf>
    <xf numFmtId="43" fontId="19" fillId="0" borderId="0" applyFont="0" applyFill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0" fontId="41" fillId="0" borderId="0"/>
    <xf numFmtId="0" fontId="2" fillId="0" borderId="0"/>
    <xf numFmtId="43" fontId="19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9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5" fillId="0" borderId="0"/>
    <xf numFmtId="43" fontId="34" fillId="0" borderId="0" applyFont="0" applyFill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  <xf numFmtId="43" fontId="5" fillId="0" borderId="0" applyFont="0" applyFill="0" applyBorder="0" applyAlignment="0" applyProtection="0"/>
    <xf numFmtId="0" fontId="2" fillId="0" borderId="0"/>
    <xf numFmtId="0" fontId="19" fillId="0" borderId="0">
      <protection locked="0"/>
    </xf>
    <xf numFmtId="0" fontId="19" fillId="0" borderId="0">
      <protection locked="0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3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4" fillId="0" borderId="0"/>
    <xf numFmtId="0" fontId="4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47" fillId="0" borderId="0" applyNumberFormat="0" applyFill="0" applyBorder="0" applyAlignment="0">
      <alignment vertical="top"/>
      <protection locked="0"/>
    </xf>
    <xf numFmtId="174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48" fillId="0" borderId="15" applyNumberFormat="0" applyFill="0" applyAlignment="0">
      <protection locked="0"/>
    </xf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3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9" fillId="0" borderId="0">
      <protection locked="0"/>
    </xf>
    <xf numFmtId="0" fontId="34" fillId="0" borderId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47" fillId="0" borderId="15" applyNumberFormat="0" applyFill="0" applyBorder="0" applyAlignment="0">
      <protection locked="0"/>
    </xf>
    <xf numFmtId="9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7" fillId="0" borderId="0" applyNumberFormat="0" applyFill="0" applyBorder="0" applyAlignment="0">
      <alignment vertical="top"/>
      <protection locked="0"/>
    </xf>
    <xf numFmtId="0" fontId="34" fillId="0" borderId="0"/>
    <xf numFmtId="9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3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43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19" fillId="0" borderId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3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4" fillId="0" borderId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35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12" borderId="0" applyNumberFormat="0" applyBorder="0" applyAlignment="0" applyProtection="0"/>
    <xf numFmtId="0" fontId="2" fillId="12" borderId="0" applyNumberFormat="0" applyBorder="0" applyAlignment="0" applyProtection="0"/>
    <xf numFmtId="0" fontId="35" fillId="16" borderId="0" applyNumberFormat="0" applyBorder="0" applyAlignment="0" applyProtection="0"/>
    <xf numFmtId="0" fontId="2" fillId="16" borderId="0" applyNumberFormat="0" applyBorder="0" applyAlignment="0" applyProtection="0"/>
    <xf numFmtId="0" fontId="35" fillId="20" borderId="0" applyNumberFormat="0" applyBorder="0" applyAlignment="0" applyProtection="0"/>
    <xf numFmtId="0" fontId="2" fillId="20" borderId="0" applyNumberFormat="0" applyBorder="0" applyAlignment="0" applyProtection="0"/>
    <xf numFmtId="0" fontId="35" fillId="24" borderId="0" applyNumberFormat="0" applyBorder="0" applyAlignment="0" applyProtection="0"/>
    <xf numFmtId="0" fontId="2" fillId="24" borderId="0" applyNumberFormat="0" applyBorder="0" applyAlignment="0" applyProtection="0"/>
    <xf numFmtId="0" fontId="35" fillId="28" borderId="0" applyNumberFormat="0" applyBorder="0" applyAlignment="0" applyProtection="0"/>
    <xf numFmtId="0" fontId="2" fillId="28" borderId="0" applyNumberFormat="0" applyBorder="0" applyAlignment="0" applyProtection="0"/>
    <xf numFmtId="0" fontId="35" fillId="32" borderId="0" applyNumberFormat="0" applyBorder="0" applyAlignment="0" applyProtection="0"/>
    <xf numFmtId="0" fontId="2" fillId="32" borderId="0" applyNumberFormat="0" applyBorder="0" applyAlignment="0" applyProtection="0"/>
    <xf numFmtId="0" fontId="63" fillId="13" borderId="0" applyNumberFormat="0" applyBorder="0" applyAlignment="0" applyProtection="0"/>
    <xf numFmtId="0" fontId="33" fillId="13" borderId="0" applyNumberFormat="0" applyBorder="0" applyAlignment="0" applyProtection="0"/>
    <xf numFmtId="0" fontId="63" fillId="17" borderId="0" applyNumberFormat="0" applyBorder="0" applyAlignment="0" applyProtection="0"/>
    <xf numFmtId="0" fontId="33" fillId="17" borderId="0" applyNumberFormat="0" applyBorder="0" applyAlignment="0" applyProtection="0"/>
    <xf numFmtId="0" fontId="63" fillId="21" borderId="0" applyNumberFormat="0" applyBorder="0" applyAlignment="0" applyProtection="0"/>
    <xf numFmtId="0" fontId="33" fillId="21" borderId="0" applyNumberFormat="0" applyBorder="0" applyAlignment="0" applyProtection="0"/>
    <xf numFmtId="0" fontId="63" fillId="25" borderId="0" applyNumberFormat="0" applyBorder="0" applyAlignment="0" applyProtection="0"/>
    <xf numFmtId="0" fontId="33" fillId="25" borderId="0" applyNumberFormat="0" applyBorder="0" applyAlignment="0" applyProtection="0"/>
    <xf numFmtId="0" fontId="63" fillId="29" borderId="0" applyNumberFormat="0" applyBorder="0" applyAlignment="0" applyProtection="0"/>
    <xf numFmtId="0" fontId="33" fillId="29" borderId="0" applyNumberFormat="0" applyBorder="0" applyAlignment="0" applyProtection="0"/>
    <xf numFmtId="0" fontId="63" fillId="33" borderId="0" applyNumberFormat="0" applyBorder="0" applyAlignment="0" applyProtection="0"/>
    <xf numFmtId="0" fontId="33" fillId="33" borderId="0" applyNumberFormat="0" applyBorder="0" applyAlignment="0" applyProtection="0"/>
    <xf numFmtId="0" fontId="63" fillId="10" borderId="0" applyNumberFormat="0" applyBorder="0" applyAlignment="0" applyProtection="0"/>
    <xf numFmtId="0" fontId="33" fillId="10" borderId="0" applyNumberFormat="0" applyBorder="0" applyAlignment="0" applyProtection="0"/>
    <xf numFmtId="0" fontId="63" fillId="14" borderId="0" applyNumberFormat="0" applyBorder="0" applyAlignment="0" applyProtection="0"/>
    <xf numFmtId="0" fontId="33" fillId="14" borderId="0" applyNumberFormat="0" applyBorder="0" applyAlignment="0" applyProtection="0"/>
    <xf numFmtId="0" fontId="63" fillId="18" borderId="0" applyNumberFormat="0" applyBorder="0" applyAlignment="0" applyProtection="0"/>
    <xf numFmtId="0" fontId="33" fillId="18" borderId="0" applyNumberFormat="0" applyBorder="0" applyAlignment="0" applyProtection="0"/>
    <xf numFmtId="0" fontId="63" fillId="22" borderId="0" applyNumberFormat="0" applyBorder="0" applyAlignment="0" applyProtection="0"/>
    <xf numFmtId="0" fontId="33" fillId="22" borderId="0" applyNumberFormat="0" applyBorder="0" applyAlignment="0" applyProtection="0"/>
    <xf numFmtId="0" fontId="63" fillId="26" borderId="0" applyNumberFormat="0" applyBorder="0" applyAlignment="0" applyProtection="0"/>
    <xf numFmtId="0" fontId="33" fillId="26" borderId="0" applyNumberFormat="0" applyBorder="0" applyAlignment="0" applyProtection="0"/>
    <xf numFmtId="0" fontId="63" fillId="30" borderId="0" applyNumberFormat="0" applyBorder="0" applyAlignment="0" applyProtection="0"/>
    <xf numFmtId="0" fontId="33" fillId="30" borderId="0" applyNumberFormat="0" applyBorder="0" applyAlignment="0" applyProtection="0"/>
    <xf numFmtId="0" fontId="64" fillId="4" borderId="0" applyNumberFormat="0" applyBorder="0" applyAlignment="0" applyProtection="0"/>
    <xf numFmtId="0" fontId="24" fillId="4" borderId="0" applyNumberFormat="0" applyBorder="0" applyAlignment="0" applyProtection="0"/>
    <xf numFmtId="0" fontId="65" fillId="7" borderId="9" applyNumberFormat="0" applyAlignment="0" applyProtection="0"/>
    <xf numFmtId="0" fontId="27" fillId="7" borderId="9" applyNumberFormat="0" applyAlignment="0" applyProtection="0"/>
    <xf numFmtId="0" fontId="66" fillId="8" borderId="12" applyNumberFormat="0" applyAlignment="0" applyProtection="0"/>
    <xf numFmtId="0" fontId="29" fillId="8" borderId="12" applyNumberFormat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7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68" fillId="3" borderId="0" applyNumberFormat="0" applyBorder="0" applyAlignment="0" applyProtection="0"/>
    <xf numFmtId="0" fontId="23" fillId="3" borderId="0" applyNumberFormat="0" applyBorder="0" applyAlignment="0" applyProtection="0"/>
    <xf numFmtId="0" fontId="69" fillId="0" borderId="6" applyNumberFormat="0" applyFill="0" applyAlignment="0" applyProtection="0"/>
    <xf numFmtId="0" fontId="20" fillId="0" borderId="6" applyNumberFormat="0" applyFill="0" applyAlignment="0" applyProtection="0"/>
    <xf numFmtId="0" fontId="70" fillId="0" borderId="7" applyNumberFormat="0" applyFill="0" applyAlignment="0" applyProtection="0"/>
    <xf numFmtId="0" fontId="21" fillId="0" borderId="7" applyNumberFormat="0" applyFill="0" applyAlignment="0" applyProtection="0"/>
    <xf numFmtId="0" fontId="71" fillId="0" borderId="8" applyNumberFormat="0" applyFill="0" applyAlignment="0" applyProtection="0"/>
    <xf numFmtId="0" fontId="22" fillId="0" borderId="8" applyNumberFormat="0" applyFill="0" applyAlignment="0" applyProtection="0"/>
    <xf numFmtId="0" fontId="7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72" fillId="6" borderId="9" applyNumberFormat="0" applyAlignment="0" applyProtection="0"/>
    <xf numFmtId="0" fontId="25" fillId="6" borderId="9" applyNumberFormat="0" applyAlignment="0" applyProtection="0"/>
    <xf numFmtId="0" fontId="73" fillId="0" borderId="11" applyNumberFormat="0" applyFill="0" applyAlignment="0" applyProtection="0"/>
    <xf numFmtId="0" fontId="28" fillId="0" borderId="11" applyNumberFormat="0" applyFill="0" applyAlignment="0" applyProtection="0"/>
    <xf numFmtId="0" fontId="74" fillId="5" borderId="0" applyNumberFormat="0" applyBorder="0" applyAlignment="0" applyProtection="0"/>
    <xf numFmtId="0" fontId="75" fillId="5" borderId="0" applyNumberFormat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5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0" fontId="2" fillId="9" borderId="13" applyNumberFormat="0" applyFont="0" applyAlignment="0" applyProtection="0"/>
    <xf numFmtId="0" fontId="76" fillId="7" borderId="10" applyNumberFormat="0" applyAlignment="0" applyProtection="0"/>
    <xf numFmtId="0" fontId="26" fillId="7" borderId="10" applyNumberFormat="0" applyAlignment="0" applyProtection="0"/>
    <xf numFmtId="0" fontId="77" fillId="0" borderId="0" applyNumberFormat="0" applyFill="0" applyBorder="0" applyAlignment="0" applyProtection="0"/>
    <xf numFmtId="0" fontId="78" fillId="0" borderId="14" applyNumberFormat="0" applyFill="0" applyAlignment="0" applyProtection="0"/>
    <xf numFmtId="0" fontId="32" fillId="0" borderId="14" applyNumberFormat="0" applyFill="0" applyAlignment="0" applyProtection="0"/>
    <xf numFmtId="0" fontId="7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80" fillId="0" borderId="0"/>
    <xf numFmtId="0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11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15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4" fillId="19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4" fillId="23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4" fillId="27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4" fillId="31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4" fillId="12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4" fillId="16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4" fillId="20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4" fillId="24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4" fillId="28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4" fillId="32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2" fillId="13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2" fillId="17" borderId="0" applyNumberFormat="0" applyBorder="0" applyAlignment="0" applyProtection="0"/>
    <xf numFmtId="0" fontId="63" fillId="21" borderId="0" applyNumberFormat="0" applyBorder="0" applyAlignment="0" applyProtection="0"/>
    <xf numFmtId="0" fontId="63" fillId="21" borderId="0" applyNumberFormat="0" applyBorder="0" applyAlignment="0" applyProtection="0"/>
    <xf numFmtId="0" fontId="62" fillId="21" borderId="0" applyNumberFormat="0" applyBorder="0" applyAlignment="0" applyProtection="0"/>
    <xf numFmtId="0" fontId="63" fillId="25" borderId="0" applyNumberFormat="0" applyBorder="0" applyAlignment="0" applyProtection="0"/>
    <xf numFmtId="0" fontId="63" fillId="25" borderId="0" applyNumberFormat="0" applyBorder="0" applyAlignment="0" applyProtection="0"/>
    <xf numFmtId="0" fontId="62" fillId="25" borderId="0" applyNumberFormat="0" applyBorder="0" applyAlignment="0" applyProtection="0"/>
    <xf numFmtId="0" fontId="63" fillId="29" borderId="0" applyNumberFormat="0" applyBorder="0" applyAlignment="0" applyProtection="0"/>
    <xf numFmtId="0" fontId="63" fillId="29" borderId="0" applyNumberFormat="0" applyBorder="0" applyAlignment="0" applyProtection="0"/>
    <xf numFmtId="0" fontId="62" fillId="29" borderId="0" applyNumberFormat="0" applyBorder="0" applyAlignment="0" applyProtection="0"/>
    <xf numFmtId="0" fontId="63" fillId="33" borderId="0" applyNumberFormat="0" applyBorder="0" applyAlignment="0" applyProtection="0"/>
    <xf numFmtId="0" fontId="63" fillId="33" borderId="0" applyNumberFormat="0" applyBorder="0" applyAlignment="0" applyProtection="0"/>
    <xf numFmtId="0" fontId="62" fillId="33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2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2" fillId="14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2" fillId="18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2" fillId="22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2" fillId="26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2" fillId="30" borderId="0" applyNumberFormat="0" applyBorder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54" fillId="4" borderId="0" applyNumberFormat="0" applyBorder="0" applyAlignment="0" applyProtection="0"/>
    <xf numFmtId="0" fontId="65" fillId="7" borderId="9" applyNumberFormat="0" applyAlignment="0" applyProtection="0"/>
    <xf numFmtId="0" fontId="65" fillId="7" borderId="9" applyNumberFormat="0" applyAlignment="0" applyProtection="0"/>
    <xf numFmtId="0" fontId="58" fillId="7" borderId="9" applyNumberFormat="0" applyAlignment="0" applyProtection="0"/>
    <xf numFmtId="0" fontId="66" fillId="8" borderId="12" applyNumberFormat="0" applyAlignment="0" applyProtection="0"/>
    <xf numFmtId="0" fontId="66" fillId="8" borderId="12" applyNumberFormat="0" applyAlignment="0" applyProtection="0"/>
    <xf numFmtId="0" fontId="60" fillId="8" borderId="12" applyNumberFormat="0" applyAlignment="0" applyProtection="0"/>
    <xf numFmtId="43" fontId="34" fillId="0" borderId="0" applyFon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53" fillId="3" borderId="0" applyNumberFormat="0" applyBorder="0" applyAlignment="0" applyProtection="0"/>
    <xf numFmtId="0" fontId="69" fillId="0" borderId="6" applyNumberFormat="0" applyFill="0" applyAlignment="0" applyProtection="0"/>
    <xf numFmtId="0" fontId="69" fillId="0" borderId="6" applyNumberFormat="0" applyFill="0" applyAlignment="0" applyProtection="0"/>
    <xf numFmtId="0" fontId="50" fillId="0" borderId="6" applyNumberFormat="0" applyFill="0" applyAlignment="0" applyProtection="0"/>
    <xf numFmtId="0" fontId="70" fillId="0" borderId="7" applyNumberFormat="0" applyFill="0" applyAlignment="0" applyProtection="0"/>
    <xf numFmtId="0" fontId="70" fillId="0" borderId="7" applyNumberFormat="0" applyFill="0" applyAlignment="0" applyProtection="0"/>
    <xf numFmtId="0" fontId="51" fillId="0" borderId="7" applyNumberFormat="0" applyFill="0" applyAlignment="0" applyProtection="0"/>
    <xf numFmtId="0" fontId="71" fillId="0" borderId="8" applyNumberFormat="0" applyFill="0" applyAlignment="0" applyProtection="0"/>
    <xf numFmtId="0" fontId="71" fillId="0" borderId="8" applyNumberFormat="0" applyFill="0" applyAlignment="0" applyProtection="0"/>
    <xf numFmtId="0" fontId="52" fillId="0" borderId="8" applyNumberFormat="0" applyFill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72" fillId="6" borderId="9" applyNumberFormat="0" applyAlignment="0" applyProtection="0"/>
    <xf numFmtId="0" fontId="72" fillId="6" borderId="9" applyNumberFormat="0" applyAlignment="0" applyProtection="0"/>
    <xf numFmtId="0" fontId="56" fillId="6" borderId="9" applyNumberFormat="0" applyAlignment="0" applyProtection="0"/>
    <xf numFmtId="0" fontId="73" fillId="0" borderId="11" applyNumberFormat="0" applyFill="0" applyAlignment="0" applyProtection="0"/>
    <xf numFmtId="0" fontId="73" fillId="0" borderId="11" applyNumberFormat="0" applyFill="0" applyAlignment="0" applyProtection="0"/>
    <xf numFmtId="0" fontId="59" fillId="0" borderId="11" applyNumberFormat="0" applyFill="0" applyAlignment="0" applyProtection="0"/>
    <xf numFmtId="0" fontId="74" fillId="5" borderId="0" applyNumberFormat="0" applyBorder="0" applyAlignment="0" applyProtection="0"/>
    <xf numFmtId="0" fontId="74" fillId="5" borderId="0" applyNumberFormat="0" applyBorder="0" applyAlignment="0" applyProtection="0"/>
    <xf numFmtId="0" fontId="55" fillId="5" borderId="0" applyNumberFormat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6" fillId="7" borderId="10" applyNumberFormat="0" applyAlignment="0" applyProtection="0"/>
    <xf numFmtId="0" fontId="76" fillId="7" borderId="10" applyNumberFormat="0" applyAlignment="0" applyProtection="0"/>
    <xf numFmtId="0" fontId="57" fillId="7" borderId="10" applyNumberFormat="0" applyAlignment="0" applyProtection="0"/>
    <xf numFmtId="0" fontId="78" fillId="0" borderId="14" applyNumberFormat="0" applyFill="0" applyAlignment="0" applyProtection="0"/>
    <xf numFmtId="0" fontId="78" fillId="0" borderId="14" applyNumberFormat="0" applyFill="0" applyAlignment="0" applyProtection="0"/>
    <xf numFmtId="0" fontId="44" fillId="0" borderId="14" applyNumberFormat="0" applyFill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1" fillId="0" borderId="0"/>
    <xf numFmtId="43" fontId="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2" fillId="0" borderId="0" applyFont="0" applyFill="0" applyBorder="0" applyAlignment="0" applyProtection="0"/>
    <xf numFmtId="176" fontId="83" fillId="0" borderId="0" applyFont="0" applyFill="0" applyBorder="0" applyAlignment="0" applyProtection="0"/>
    <xf numFmtId="40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0" fontId="9" fillId="0" borderId="0"/>
    <xf numFmtId="0" fontId="5" fillId="0" borderId="0"/>
    <xf numFmtId="0" fontId="19" fillId="0" borderId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1" fillId="0" borderId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1" fillId="0" borderId="0"/>
    <xf numFmtId="0" fontId="85" fillId="0" borderId="0">
      <alignment vertical="center"/>
    </xf>
    <xf numFmtId="0" fontId="85" fillId="0" borderId="0">
      <alignment vertical="center"/>
    </xf>
    <xf numFmtId="43" fontId="1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34" fillId="0" borderId="0"/>
    <xf numFmtId="43" fontId="8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87" fillId="0" borderId="0" applyNumberForma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0" fontId="86" fillId="0" borderId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81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1" fillId="0" borderId="0"/>
    <xf numFmtId="43" fontId="9" fillId="0" borderId="0" applyFont="0" applyFill="0" applyBorder="0" applyAlignment="0" applyProtection="0"/>
    <xf numFmtId="0" fontId="81" fillId="0" borderId="0"/>
    <xf numFmtId="0" fontId="81" fillId="0" borderId="0"/>
    <xf numFmtId="43" fontId="9" fillId="0" borderId="0" applyFont="0" applyFill="0" applyBorder="0" applyAlignment="0" applyProtection="0"/>
    <xf numFmtId="0" fontId="81" fillId="0" borderId="0"/>
    <xf numFmtId="43" fontId="9" fillId="0" borderId="0" applyFont="0" applyFill="0" applyBorder="0" applyAlignment="0" applyProtection="0"/>
    <xf numFmtId="0" fontId="81" fillId="0" borderId="0"/>
    <xf numFmtId="43" fontId="9" fillId="0" borderId="0" applyFont="0" applyFill="0" applyBorder="0" applyAlignment="0" applyProtection="0"/>
    <xf numFmtId="0" fontId="81" fillId="0" borderId="0"/>
  </cellStyleXfs>
  <cellXfs count="485">
    <xf numFmtId="0" fontId="0" fillId="0" borderId="0" xfId="0"/>
    <xf numFmtId="0" fontId="13" fillId="0" borderId="0" xfId="0" applyFont="1" applyAlignment="1">
      <alignment vertical="center"/>
    </xf>
    <xf numFmtId="0" fontId="13" fillId="0" borderId="1" xfId="0" applyFont="1" applyBorder="1" applyAlignment="1" applyProtection="1">
      <alignment vertical="center"/>
      <protection locked="0"/>
    </xf>
    <xf numFmtId="0" fontId="11" fillId="0" borderId="1" xfId="0" applyFont="1" applyBorder="1" applyAlignment="1" applyProtection="1">
      <alignment vertical="center"/>
      <protection locked="0"/>
    </xf>
    <xf numFmtId="0" fontId="7" fillId="0" borderId="0" xfId="0" applyFont="1" applyAlignment="1">
      <alignment vertical="center"/>
    </xf>
    <xf numFmtId="0" fontId="7" fillId="0" borderId="0" xfId="0" applyFont="1" applyAlignment="1" applyProtection="1">
      <alignment horizontal="left" vertical="center"/>
      <protection locked="0"/>
    </xf>
    <xf numFmtId="164" fontId="7" fillId="0" borderId="0" xfId="0" applyNumberFormat="1" applyFont="1" applyAlignment="1" applyProtection="1">
      <alignment horizontal="right" vertical="center"/>
      <protection locked="0"/>
    </xf>
    <xf numFmtId="37" fontId="10" fillId="0" borderId="0" xfId="0" applyNumberFormat="1" applyFont="1" applyAlignment="1" applyProtection="1">
      <alignment vertical="center"/>
      <protection locked="0"/>
    </xf>
    <xf numFmtId="164" fontId="10" fillId="0" borderId="0" xfId="0" applyNumberFormat="1" applyFont="1" applyAlignment="1" applyProtection="1">
      <alignment horizontal="right" vertical="center"/>
      <protection locked="0"/>
    </xf>
    <xf numFmtId="0" fontId="10" fillId="0" borderId="0" xfId="0" applyFont="1" applyAlignment="1" applyProtection="1">
      <alignment horizontal="left" vertical="center"/>
      <protection locked="0"/>
    </xf>
    <xf numFmtId="0" fontId="10" fillId="0" borderId="1" xfId="0" applyFont="1" applyBorder="1" applyAlignment="1">
      <alignment horizontal="left" vertical="center"/>
    </xf>
    <xf numFmtId="164" fontId="10" fillId="0" borderId="1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>
      <alignment vertical="center"/>
    </xf>
    <xf numFmtId="0" fontId="6" fillId="0" borderId="0" xfId="0" applyFont="1" applyAlignment="1" applyProtection="1">
      <alignment vertical="center"/>
      <protection locked="0"/>
    </xf>
    <xf numFmtId="164" fontId="6" fillId="0" borderId="0" xfId="1" applyNumberFormat="1" applyFont="1" applyAlignment="1" applyProtection="1">
      <alignment horizontal="right" vertical="center"/>
      <protection locked="0"/>
    </xf>
    <xf numFmtId="164" fontId="6" fillId="0" borderId="0" xfId="0" applyNumberFormat="1" applyFont="1" applyAlignment="1" applyProtection="1">
      <alignment horizontal="right" vertical="center"/>
      <protection locked="0"/>
    </xf>
    <xf numFmtId="0" fontId="6" fillId="0" borderId="0" xfId="0" applyFont="1" applyAlignment="1">
      <alignment horizontal="center" vertical="center"/>
    </xf>
    <xf numFmtId="171" fontId="11" fillId="0" borderId="0" xfId="0" applyNumberFormat="1" applyFont="1" applyAlignment="1" applyProtection="1">
      <alignment horizontal="right" vertical="center"/>
      <protection locked="0"/>
    </xf>
    <xf numFmtId="171" fontId="11" fillId="0" borderId="0" xfId="0" applyNumberFormat="1" applyFont="1" applyAlignment="1">
      <alignment vertical="center"/>
    </xf>
    <xf numFmtId="171" fontId="11" fillId="0" borderId="1" xfId="0" applyNumberFormat="1" applyFont="1" applyBorder="1" applyAlignment="1" applyProtection="1">
      <alignment horizontal="right" vertical="center"/>
      <protection locked="0"/>
    </xf>
    <xf numFmtId="171" fontId="11" fillId="0" borderId="1" xfId="0" applyNumberFormat="1" applyFont="1" applyBorder="1" applyAlignment="1">
      <alignment vertical="center"/>
    </xf>
    <xf numFmtId="171" fontId="13" fillId="0" borderId="0" xfId="0" applyNumberFormat="1" applyFont="1" applyAlignment="1">
      <alignment vertical="center"/>
    </xf>
    <xf numFmtId="171" fontId="6" fillId="0" borderId="0" xfId="0" applyNumberFormat="1" applyFont="1" applyAlignment="1" applyProtection="1">
      <alignment horizontal="right" vertical="center"/>
      <protection locked="0"/>
    </xf>
    <xf numFmtId="171" fontId="6" fillId="0" borderId="0" xfId="1" applyNumberFormat="1" applyFont="1" applyAlignment="1">
      <alignment horizontal="right" vertical="center"/>
    </xf>
    <xf numFmtId="171" fontId="6" fillId="0" borderId="0" xfId="0" applyNumberFormat="1" applyFont="1" applyAlignment="1">
      <alignment horizontal="right" vertical="center"/>
    </xf>
    <xf numFmtId="171" fontId="6" fillId="0" borderId="0" xfId="1" applyNumberFormat="1" applyFont="1" applyAlignment="1">
      <alignment horizontal="center" vertical="center"/>
    </xf>
    <xf numFmtId="171" fontId="6" fillId="0" borderId="0" xfId="0" applyNumberFormat="1" applyFont="1" applyAlignment="1">
      <alignment vertical="center"/>
    </xf>
    <xf numFmtId="171" fontId="13" fillId="0" borderId="1" xfId="0" applyNumberFormat="1" applyFont="1" applyBorder="1" applyAlignment="1" applyProtection="1">
      <alignment vertical="center"/>
      <protection locked="0"/>
    </xf>
    <xf numFmtId="171" fontId="6" fillId="0" borderId="0" xfId="0" applyNumberFormat="1" applyFont="1" applyAlignment="1" applyProtection="1">
      <alignment horizontal="center" vertical="center"/>
      <protection locked="0"/>
    </xf>
    <xf numFmtId="164" fontId="7" fillId="0" borderId="0" xfId="10" applyNumberFormat="1" applyFont="1" applyAlignment="1" applyProtection="1">
      <alignment horizontal="center" vertical="center"/>
      <protection locked="0"/>
    </xf>
    <xf numFmtId="170" fontId="7" fillId="0" borderId="0" xfId="10" applyNumberFormat="1" applyFont="1" applyAlignment="1" applyProtection="1">
      <alignment horizontal="center" vertical="center"/>
      <protection locked="0"/>
    </xf>
    <xf numFmtId="0" fontId="6" fillId="0" borderId="0" xfId="10" applyFont="1" applyAlignment="1">
      <alignment vertical="center"/>
    </xf>
    <xf numFmtId="164" fontId="7" fillId="0" borderId="0" xfId="10" applyNumberFormat="1" applyFont="1" applyAlignment="1" applyProtection="1">
      <alignment horizontal="right" vertical="center"/>
      <protection locked="0"/>
    </xf>
    <xf numFmtId="170" fontId="6" fillId="0" borderId="0" xfId="10" applyNumberFormat="1" applyFont="1" applyAlignment="1" applyProtection="1">
      <alignment horizontal="right" vertical="center"/>
      <protection locked="0"/>
    </xf>
    <xf numFmtId="170" fontId="7" fillId="0" borderId="0" xfId="10" applyNumberFormat="1" applyFont="1" applyAlignment="1" applyProtection="1">
      <alignment horizontal="right" vertical="center"/>
      <protection locked="0"/>
    </xf>
    <xf numFmtId="170" fontId="7" fillId="0" borderId="0" xfId="10" applyNumberFormat="1" applyFont="1" applyAlignment="1" applyProtection="1">
      <alignment vertical="center"/>
      <protection locked="0"/>
    </xf>
    <xf numFmtId="170" fontId="6" fillId="0" borderId="0" xfId="10" applyNumberFormat="1" applyFont="1" applyAlignment="1">
      <alignment vertical="center"/>
    </xf>
    <xf numFmtId="170" fontId="7" fillId="0" borderId="0" xfId="10" applyNumberFormat="1" applyFont="1" applyAlignment="1">
      <alignment horizontal="right" vertical="center"/>
    </xf>
    <xf numFmtId="0" fontId="7" fillId="0" borderId="1" xfId="10" applyFont="1" applyBorder="1" applyAlignment="1">
      <alignment horizontal="center" vertical="center"/>
    </xf>
    <xf numFmtId="164" fontId="6" fillId="0" borderId="0" xfId="10" applyNumberFormat="1" applyFont="1" applyAlignment="1">
      <alignment vertical="center"/>
    </xf>
    <xf numFmtId="170" fontId="7" fillId="0" borderId="1" xfId="10" applyNumberFormat="1" applyFont="1" applyBorder="1" applyAlignment="1" applyProtection="1">
      <alignment horizontal="right" vertical="center"/>
      <protection locked="0"/>
    </xf>
    <xf numFmtId="0" fontId="7" fillId="0" borderId="0" xfId="10" applyFont="1" applyAlignment="1">
      <alignment horizontal="center" vertical="center"/>
    </xf>
    <xf numFmtId="170" fontId="7" fillId="2" borderId="0" xfId="10" applyNumberFormat="1" applyFont="1" applyFill="1" applyAlignment="1" applyProtection="1">
      <alignment horizontal="right" vertical="center"/>
      <protection locked="0"/>
    </xf>
    <xf numFmtId="170" fontId="6" fillId="2" borderId="0" xfId="11" applyNumberFormat="1" applyFont="1" applyFill="1" applyBorder="1" applyAlignment="1">
      <alignment horizontal="right" vertical="center"/>
    </xf>
    <xf numFmtId="170" fontId="6" fillId="0" borderId="0" xfId="11" applyNumberFormat="1" applyFont="1" applyFill="1" applyBorder="1" applyAlignment="1">
      <alignment horizontal="right" vertical="center"/>
    </xf>
    <xf numFmtId="170" fontId="6" fillId="0" borderId="0" xfId="1" applyNumberFormat="1" applyFont="1" applyAlignment="1">
      <alignment horizontal="right" vertical="center"/>
    </xf>
    <xf numFmtId="164" fontId="6" fillId="0" borderId="0" xfId="10" applyNumberFormat="1" applyFont="1" applyAlignment="1" applyProtection="1">
      <alignment horizontal="right" vertical="center"/>
      <protection locked="0"/>
    </xf>
    <xf numFmtId="170" fontId="6" fillId="2" borderId="0" xfId="10" applyNumberFormat="1" applyFont="1" applyFill="1" applyAlignment="1">
      <alignment horizontal="right" vertical="center"/>
    </xf>
    <xf numFmtId="170" fontId="6" fillId="0" borderId="0" xfId="10" applyNumberFormat="1" applyFont="1" applyAlignment="1">
      <alignment horizontal="right" vertical="center"/>
    </xf>
    <xf numFmtId="170" fontId="6" fillId="2" borderId="0" xfId="1" applyNumberFormat="1" applyFont="1" applyFill="1" applyAlignment="1" applyProtection="1">
      <alignment horizontal="center" vertical="center"/>
      <protection locked="0"/>
    </xf>
    <xf numFmtId="170" fontId="6" fillId="2" borderId="0" xfId="10" applyNumberFormat="1" applyFont="1" applyFill="1" applyAlignment="1">
      <alignment horizontal="center" vertical="center"/>
    </xf>
    <xf numFmtId="0" fontId="6" fillId="0" borderId="0" xfId="10" applyFont="1" applyAlignment="1">
      <alignment horizontal="center" vertical="center"/>
    </xf>
    <xf numFmtId="170" fontId="6" fillId="2" borderId="1" xfId="11" applyNumberFormat="1" applyFont="1" applyFill="1" applyBorder="1" applyAlignment="1">
      <alignment horizontal="right" vertical="center"/>
    </xf>
    <xf numFmtId="164" fontId="6" fillId="0" borderId="0" xfId="10" applyNumberFormat="1" applyFont="1" applyAlignment="1">
      <alignment horizontal="center" vertical="center"/>
    </xf>
    <xf numFmtId="170" fontId="6" fillId="2" borderId="0" xfId="10" applyNumberFormat="1" applyFont="1" applyFill="1" applyAlignment="1">
      <alignment vertical="center"/>
    </xf>
    <xf numFmtId="170" fontId="6" fillId="0" borderId="0" xfId="11" applyNumberFormat="1" applyFont="1" applyFill="1" applyBorder="1" applyAlignment="1">
      <alignment vertical="center"/>
    </xf>
    <xf numFmtId="170" fontId="6" fillId="2" borderId="0" xfId="11" applyNumberFormat="1" applyFont="1" applyFill="1" applyBorder="1" applyAlignment="1">
      <alignment vertical="center"/>
    </xf>
    <xf numFmtId="170" fontId="6" fillId="2" borderId="0" xfId="10" applyNumberFormat="1" applyFont="1" applyFill="1" applyAlignment="1" applyProtection="1">
      <alignment horizontal="right" vertical="center"/>
      <protection locked="0"/>
    </xf>
    <xf numFmtId="170" fontId="6" fillId="2" borderId="2" xfId="10" applyNumberFormat="1" applyFont="1" applyFill="1" applyBorder="1" applyAlignment="1">
      <alignment horizontal="right" vertical="center"/>
    </xf>
    <xf numFmtId="170" fontId="13" fillId="2" borderId="1" xfId="10" applyNumberFormat="1" applyFont="1" applyFill="1" applyBorder="1" applyAlignment="1">
      <alignment horizontal="right" vertical="center"/>
    </xf>
    <xf numFmtId="0" fontId="17" fillId="0" borderId="0" xfId="6" applyFont="1" applyAlignment="1">
      <alignment vertical="center"/>
    </xf>
    <xf numFmtId="0" fontId="10" fillId="0" borderId="0" xfId="10" applyFont="1" applyAlignment="1">
      <alignment horizontal="left" vertical="center"/>
    </xf>
    <xf numFmtId="0" fontId="10" fillId="0" borderId="0" xfId="10" quotePrefix="1" applyFont="1" applyAlignment="1">
      <alignment horizontal="left" vertical="center"/>
    </xf>
    <xf numFmtId="164" fontId="11" fillId="0" borderId="0" xfId="10" quotePrefix="1" applyNumberFormat="1" applyFont="1" applyAlignment="1">
      <alignment horizontal="centerContinuous" vertical="center"/>
    </xf>
    <xf numFmtId="0" fontId="11" fillId="0" borderId="0" xfId="10" applyFont="1" applyAlignment="1">
      <alignment horizontal="center" vertical="center"/>
    </xf>
    <xf numFmtId="164" fontId="11" fillId="0" borderId="0" xfId="10" applyNumberFormat="1" applyFont="1" applyAlignment="1">
      <alignment horizontal="centerContinuous" vertical="center"/>
    </xf>
    <xf numFmtId="170" fontId="13" fillId="0" borderId="0" xfId="10" applyNumberFormat="1" applyFont="1" applyAlignment="1">
      <alignment horizontal="centerContinuous" vertical="center"/>
    </xf>
    <xf numFmtId="164" fontId="11" fillId="0" borderId="0" xfId="10" applyNumberFormat="1" applyFont="1" applyAlignment="1">
      <alignment horizontal="left" vertical="center"/>
    </xf>
    <xf numFmtId="0" fontId="10" fillId="0" borderId="1" xfId="10" applyFont="1" applyBorder="1" applyAlignment="1">
      <alignment horizontal="left" vertical="center"/>
    </xf>
    <xf numFmtId="0" fontId="10" fillId="0" borderId="1" xfId="10" quotePrefix="1" applyFont="1" applyBorder="1" applyAlignment="1">
      <alignment horizontal="left" vertical="center"/>
    </xf>
    <xf numFmtId="0" fontId="11" fillId="0" borderId="1" xfId="10" applyFont="1" applyBorder="1" applyAlignment="1">
      <alignment horizontal="center" vertical="center"/>
    </xf>
    <xf numFmtId="164" fontId="11" fillId="0" borderId="1" xfId="10" applyNumberFormat="1" applyFont="1" applyBorder="1" applyAlignment="1">
      <alignment horizontal="centerContinuous" vertical="center"/>
    </xf>
    <xf numFmtId="0" fontId="11" fillId="0" borderId="0" xfId="10" applyFont="1" applyAlignment="1">
      <alignment vertical="center"/>
    </xf>
    <xf numFmtId="164" fontId="11" fillId="0" borderId="0" xfId="10" applyNumberFormat="1" applyFont="1" applyAlignment="1">
      <alignment vertical="center"/>
    </xf>
    <xf numFmtId="0" fontId="13" fillId="0" borderId="0" xfId="10" applyFont="1" applyAlignment="1">
      <alignment vertical="center"/>
    </xf>
    <xf numFmtId="164" fontId="13" fillId="0" borderId="0" xfId="10" applyNumberFormat="1" applyFont="1" applyAlignment="1">
      <alignment vertical="center"/>
    </xf>
    <xf numFmtId="0" fontId="13" fillId="0" borderId="0" xfId="10" applyFont="1" applyAlignment="1">
      <alignment horizontal="center" vertical="center"/>
    </xf>
    <xf numFmtId="170" fontId="14" fillId="0" borderId="0" xfId="10" applyNumberFormat="1" applyFont="1" applyAlignment="1">
      <alignment vertical="center"/>
    </xf>
    <xf numFmtId="164" fontId="14" fillId="0" borderId="0" xfId="10" applyNumberFormat="1" applyFont="1" applyAlignment="1">
      <alignment horizontal="center" vertical="center"/>
    </xf>
    <xf numFmtId="164" fontId="15" fillId="0" borderId="0" xfId="10" applyNumberFormat="1" applyFont="1" applyAlignment="1">
      <alignment horizontal="right" vertical="center"/>
    </xf>
    <xf numFmtId="170" fontId="14" fillId="0" borderId="0" xfId="10" quotePrefix="1" applyNumberFormat="1" applyFont="1" applyAlignment="1">
      <alignment horizontal="right" vertical="center"/>
    </xf>
    <xf numFmtId="170" fontId="15" fillId="0" borderId="0" xfId="10" applyNumberFormat="1" applyFont="1" applyAlignment="1">
      <alignment horizontal="center" vertical="center"/>
    </xf>
    <xf numFmtId="0" fontId="14" fillId="0" borderId="1" xfId="10" applyFont="1" applyBorder="1" applyAlignment="1">
      <alignment horizontal="center" vertical="center"/>
    </xf>
    <xf numFmtId="170" fontId="14" fillId="0" borderId="1" xfId="10" applyNumberFormat="1" applyFont="1" applyBorder="1" applyAlignment="1">
      <alignment horizontal="right" vertical="center"/>
    </xf>
    <xf numFmtId="170" fontId="14" fillId="0" borderId="0" xfId="10" applyNumberFormat="1" applyFont="1" applyAlignment="1">
      <alignment horizontal="center" vertical="center"/>
    </xf>
    <xf numFmtId="0" fontId="14" fillId="0" borderId="0" xfId="10" applyFont="1" applyAlignment="1">
      <alignment horizontal="center" vertical="center"/>
    </xf>
    <xf numFmtId="170" fontId="14" fillId="2" borderId="0" xfId="10" applyNumberFormat="1" applyFont="1" applyFill="1" applyAlignment="1">
      <alignment horizontal="right" vertical="center"/>
    </xf>
    <xf numFmtId="0" fontId="14" fillId="0" borderId="0" xfId="10" applyFont="1" applyAlignment="1">
      <alignment vertical="center"/>
    </xf>
    <xf numFmtId="170" fontId="13" fillId="2" borderId="0" xfId="10" applyNumberFormat="1" applyFont="1" applyFill="1" applyAlignment="1">
      <alignment horizontal="right" vertical="center"/>
    </xf>
    <xf numFmtId="170" fontId="13" fillId="0" borderId="0" xfId="10" applyNumberFormat="1" applyFont="1" applyAlignment="1">
      <alignment vertical="center"/>
    </xf>
    <xf numFmtId="170" fontId="13" fillId="0" borderId="0" xfId="10" applyNumberFormat="1" applyFont="1" applyAlignment="1">
      <alignment horizontal="right" vertical="center"/>
    </xf>
    <xf numFmtId="170" fontId="13" fillId="2" borderId="0" xfId="10" applyNumberFormat="1" applyFont="1" applyFill="1" applyAlignment="1">
      <alignment vertical="center"/>
    </xf>
    <xf numFmtId="165" fontId="13" fillId="0" borderId="0" xfId="10" applyNumberFormat="1" applyFont="1" applyAlignment="1">
      <alignment horizontal="right" vertical="center"/>
    </xf>
    <xf numFmtId="165" fontId="13" fillId="2" borderId="0" xfId="10" applyNumberFormat="1" applyFont="1" applyFill="1" applyAlignment="1">
      <alignment horizontal="right" vertical="center"/>
    </xf>
    <xf numFmtId="165" fontId="13" fillId="2" borderId="0" xfId="10" applyNumberFormat="1" applyFont="1" applyFill="1" applyAlignment="1">
      <alignment horizontal="center" vertical="center"/>
    </xf>
    <xf numFmtId="165" fontId="13" fillId="0" borderId="0" xfId="10" applyNumberFormat="1" applyFont="1" applyAlignment="1">
      <alignment horizontal="center" vertical="center"/>
    </xf>
    <xf numFmtId="0" fontId="13" fillId="0" borderId="0" xfId="10" quotePrefix="1" applyFont="1" applyAlignment="1">
      <alignment vertical="center"/>
    </xf>
    <xf numFmtId="165" fontId="13" fillId="2" borderId="1" xfId="10" applyNumberFormat="1" applyFont="1" applyFill="1" applyBorder="1" applyAlignment="1">
      <alignment horizontal="center" vertical="center"/>
    </xf>
    <xf numFmtId="170" fontId="13" fillId="2" borderId="0" xfId="11" applyNumberFormat="1" applyFont="1" applyFill="1" applyBorder="1" applyAlignment="1">
      <alignment horizontal="right" vertical="center"/>
    </xf>
    <xf numFmtId="170" fontId="13" fillId="0" borderId="0" xfId="11" applyNumberFormat="1" applyFont="1" applyFill="1" applyBorder="1" applyAlignment="1">
      <alignment horizontal="right" vertical="center"/>
    </xf>
    <xf numFmtId="170" fontId="13" fillId="2" borderId="1" xfId="11" applyNumberFormat="1" applyFont="1" applyFill="1" applyBorder="1" applyAlignment="1">
      <alignment horizontal="right" vertical="center"/>
    </xf>
    <xf numFmtId="170" fontId="13" fillId="0" borderId="1" xfId="11" applyNumberFormat="1" applyFont="1" applyFill="1" applyBorder="1" applyAlignment="1">
      <alignment horizontal="right" vertical="center"/>
    </xf>
    <xf numFmtId="164" fontId="16" fillId="0" borderId="0" xfId="10" applyNumberFormat="1" applyFont="1" applyAlignment="1">
      <alignment horizontal="right" vertical="center"/>
    </xf>
    <xf numFmtId="170" fontId="16" fillId="2" borderId="0" xfId="10" applyNumberFormat="1" applyFont="1" applyFill="1" applyAlignment="1">
      <alignment horizontal="center" vertical="center"/>
    </xf>
    <xf numFmtId="170" fontId="16" fillId="0" borderId="0" xfId="10" applyNumberFormat="1" applyFont="1" applyAlignment="1">
      <alignment horizontal="center" vertical="center"/>
    </xf>
    <xf numFmtId="165" fontId="16" fillId="0" borderId="0" xfId="10" applyNumberFormat="1" applyFont="1" applyAlignment="1">
      <alignment horizontal="center" vertical="center"/>
    </xf>
    <xf numFmtId="165" fontId="13" fillId="0" borderId="0" xfId="10" applyNumberFormat="1" applyFont="1" applyAlignment="1">
      <alignment vertical="center"/>
    </xf>
    <xf numFmtId="165" fontId="13" fillId="2" borderId="0" xfId="10" applyNumberFormat="1" applyFont="1" applyFill="1" applyAlignment="1">
      <alignment vertical="center"/>
    </xf>
    <xf numFmtId="168" fontId="13" fillId="0" borderId="0" xfId="5" applyNumberFormat="1" applyFont="1" applyAlignment="1">
      <alignment vertical="center"/>
    </xf>
    <xf numFmtId="165" fontId="13" fillId="2" borderId="1" xfId="10" applyNumberFormat="1" applyFont="1" applyFill="1" applyBorder="1" applyAlignment="1">
      <alignment vertical="center"/>
    </xf>
    <xf numFmtId="165" fontId="13" fillId="0" borderId="1" xfId="10" applyNumberFormat="1" applyFont="1" applyBorder="1" applyAlignment="1">
      <alignment vertical="center"/>
    </xf>
    <xf numFmtId="170" fontId="13" fillId="2" borderId="0" xfId="11" applyNumberFormat="1" applyFont="1" applyFill="1" applyBorder="1" applyAlignment="1">
      <alignment vertical="center"/>
    </xf>
    <xf numFmtId="170" fontId="13" fillId="0" borderId="0" xfId="11" applyNumberFormat="1" applyFont="1" applyFill="1" applyBorder="1" applyAlignment="1">
      <alignment vertical="center"/>
    </xf>
    <xf numFmtId="168" fontId="14" fillId="0" borderId="0" xfId="5" applyNumberFormat="1" applyFont="1" applyAlignment="1">
      <alignment vertical="center"/>
    </xf>
    <xf numFmtId="0" fontId="16" fillId="0" borderId="0" xfId="10" applyFont="1" applyAlignment="1">
      <alignment horizontal="center" vertical="center"/>
    </xf>
    <xf numFmtId="170" fontId="13" fillId="2" borderId="1" xfId="11" applyNumberFormat="1" applyFont="1" applyFill="1" applyBorder="1" applyAlignment="1">
      <alignment vertical="center"/>
    </xf>
    <xf numFmtId="170" fontId="13" fillId="0" borderId="1" xfId="11" applyNumberFormat="1" applyFont="1" applyFill="1" applyBorder="1" applyAlignment="1">
      <alignment vertical="center"/>
    </xf>
    <xf numFmtId="170" fontId="13" fillId="2" borderId="2" xfId="10" applyNumberFormat="1" applyFont="1" applyFill="1" applyBorder="1" applyAlignment="1">
      <alignment vertical="center"/>
    </xf>
    <xf numFmtId="0" fontId="11" fillId="0" borderId="1" xfId="10" applyFont="1" applyBorder="1" applyAlignment="1">
      <alignment vertical="center"/>
    </xf>
    <xf numFmtId="164" fontId="11" fillId="0" borderId="1" xfId="10" applyNumberFormat="1" applyFont="1" applyBorder="1" applyAlignment="1">
      <alignment vertical="center"/>
    </xf>
    <xf numFmtId="164" fontId="13" fillId="0" borderId="0" xfId="10" quotePrefix="1" applyNumberFormat="1" applyFont="1" applyAlignment="1">
      <alignment horizontal="left" vertical="center"/>
    </xf>
    <xf numFmtId="165" fontId="13" fillId="2" borderId="1" xfId="10" applyNumberFormat="1" applyFont="1" applyFill="1" applyBorder="1" applyAlignment="1">
      <alignment horizontal="right" vertical="center"/>
    </xf>
    <xf numFmtId="165" fontId="13" fillId="0" borderId="1" xfId="10" applyNumberFormat="1" applyFont="1" applyBorder="1" applyAlignment="1">
      <alignment horizontal="right" vertical="center"/>
    </xf>
    <xf numFmtId="168" fontId="10" fillId="0" borderId="0" xfId="5" applyNumberFormat="1" applyFont="1" applyAlignment="1">
      <alignment vertical="center"/>
    </xf>
    <xf numFmtId="0" fontId="10" fillId="0" borderId="0" xfId="10" applyFont="1" applyAlignment="1">
      <alignment vertical="center"/>
    </xf>
    <xf numFmtId="0" fontId="10" fillId="0" borderId="1" xfId="10" applyFont="1" applyBorder="1" applyAlignment="1">
      <alignment vertical="center"/>
    </xf>
    <xf numFmtId="0" fontId="13" fillId="0" borderId="0" xfId="10" applyFont="1" applyAlignment="1">
      <alignment horizontal="left" vertical="center"/>
    </xf>
    <xf numFmtId="0" fontId="13" fillId="0" borderId="0" xfId="4" applyFont="1" applyAlignment="1">
      <alignment vertical="center"/>
    </xf>
    <xf numFmtId="164" fontId="13" fillId="2" borderId="0" xfId="10" applyNumberFormat="1" applyFont="1" applyFill="1" applyAlignment="1">
      <alignment vertical="center"/>
    </xf>
    <xf numFmtId="170" fontId="13" fillId="2" borderId="2" xfId="11" applyNumberFormat="1" applyFont="1" applyFill="1" applyBorder="1" applyAlignment="1">
      <alignment horizontal="right" vertical="center"/>
    </xf>
    <xf numFmtId="170" fontId="13" fillId="0" borderId="2" xfId="11" applyNumberFormat="1" applyFont="1" applyFill="1" applyBorder="1" applyAlignment="1">
      <alignment horizontal="right" vertical="center"/>
    </xf>
    <xf numFmtId="165" fontId="13" fillId="2" borderId="0" xfId="11" applyNumberFormat="1" applyFont="1" applyFill="1" applyBorder="1" applyAlignment="1">
      <alignment horizontal="right" vertical="center"/>
    </xf>
    <xf numFmtId="165" fontId="13" fillId="0" borderId="0" xfId="11" applyNumberFormat="1" applyFont="1" applyFill="1" applyBorder="1" applyAlignment="1">
      <alignment horizontal="right" vertical="center"/>
    </xf>
    <xf numFmtId="0" fontId="13" fillId="0" borderId="0" xfId="10" quotePrefix="1" applyFont="1" applyAlignment="1">
      <alignment horizontal="center" vertical="center"/>
    </xf>
    <xf numFmtId="165" fontId="13" fillId="0" borderId="0" xfId="11" applyNumberFormat="1" applyFont="1" applyFill="1" applyBorder="1" applyAlignment="1">
      <alignment horizontal="center" vertical="center"/>
    </xf>
    <xf numFmtId="0" fontId="11" fillId="0" borderId="0" xfId="10" applyFont="1"/>
    <xf numFmtId="0" fontId="14" fillId="0" borderId="0" xfId="10" quotePrefix="1" applyFont="1" applyAlignment="1">
      <alignment horizontal="left" vertical="center"/>
    </xf>
    <xf numFmtId="164" fontId="13" fillId="0" borderId="0" xfId="10" quotePrefix="1" applyNumberFormat="1" applyFont="1" applyAlignment="1">
      <alignment horizontal="centerContinuous" vertical="center"/>
    </xf>
    <xf numFmtId="165" fontId="14" fillId="0" borderId="0" xfId="10" applyNumberFormat="1" applyFont="1" applyAlignment="1">
      <alignment vertical="center"/>
    </xf>
    <xf numFmtId="0" fontId="13" fillId="0" borderId="0" xfId="10" applyFont="1"/>
    <xf numFmtId="165" fontId="14" fillId="0" borderId="0" xfId="10" applyNumberFormat="1" applyFont="1" applyAlignment="1">
      <alignment horizontal="center" vertical="center"/>
    </xf>
    <xf numFmtId="165" fontId="14" fillId="0" borderId="1" xfId="10" applyNumberFormat="1" applyFont="1" applyBorder="1" applyAlignment="1">
      <alignment horizontal="right" vertical="center"/>
    </xf>
    <xf numFmtId="165" fontId="14" fillId="2" borderId="0" xfId="10" applyNumberFormat="1" applyFont="1" applyFill="1" applyAlignment="1">
      <alignment horizontal="right" vertical="center"/>
    </xf>
    <xf numFmtId="167" fontId="13" fillId="0" borderId="0" xfId="11" applyNumberFormat="1" applyFont="1" applyFill="1" applyBorder="1" applyAlignment="1">
      <alignment horizontal="left" vertical="center"/>
    </xf>
    <xf numFmtId="170" fontId="13" fillId="2" borderId="0" xfId="10" applyNumberFormat="1" applyFont="1" applyFill="1" applyAlignment="1">
      <alignment horizontal="center" vertical="center"/>
    </xf>
    <xf numFmtId="164" fontId="13" fillId="0" borderId="0" xfId="10" applyNumberFormat="1" applyFont="1" applyAlignment="1">
      <alignment horizontal="left" vertical="center"/>
    </xf>
    <xf numFmtId="170" fontId="13" fillId="2" borderId="1" xfId="10" applyNumberFormat="1" applyFont="1" applyFill="1" applyBorder="1" applyAlignment="1">
      <alignment horizontal="center" vertical="center"/>
    </xf>
    <xf numFmtId="165" fontId="13" fillId="2" borderId="0" xfId="11" applyNumberFormat="1" applyFont="1" applyFill="1" applyBorder="1" applyAlignment="1">
      <alignment horizontal="center" vertical="center"/>
    </xf>
    <xf numFmtId="170" fontId="13" fillId="2" borderId="1" xfId="11" applyNumberFormat="1" applyFont="1" applyFill="1" applyBorder="1" applyAlignment="1">
      <alignment horizontal="center" vertical="center"/>
    </xf>
    <xf numFmtId="170" fontId="13" fillId="0" borderId="1" xfId="11" applyNumberFormat="1" applyFont="1" applyFill="1" applyBorder="1" applyAlignment="1">
      <alignment horizontal="center" vertical="center"/>
    </xf>
    <xf numFmtId="0" fontId="14" fillId="0" borderId="0" xfId="10" quotePrefix="1" applyFont="1" applyAlignment="1">
      <alignment vertical="center"/>
    </xf>
    <xf numFmtId="165" fontId="13" fillId="2" borderId="2" xfId="10" applyNumberFormat="1" applyFont="1" applyFill="1" applyBorder="1" applyAlignment="1">
      <alignment horizontal="right" vertical="center"/>
    </xf>
    <xf numFmtId="164" fontId="11" fillId="0" borderId="1" xfId="10" applyNumberFormat="1" applyFont="1" applyBorder="1" applyAlignment="1">
      <alignment horizontal="left" vertical="center"/>
    </xf>
    <xf numFmtId="165" fontId="13" fillId="2" borderId="2" xfId="11" applyNumberFormat="1" applyFont="1" applyFill="1" applyBorder="1" applyAlignment="1">
      <alignment horizontal="right" vertical="center"/>
    </xf>
    <xf numFmtId="165" fontId="13" fillId="0" borderId="2" xfId="11" applyNumberFormat="1" applyFont="1" applyFill="1" applyBorder="1" applyAlignment="1">
      <alignment horizontal="right" vertical="center"/>
    </xf>
    <xf numFmtId="0" fontId="13" fillId="0" borderId="0" xfId="10" applyFont="1" applyAlignment="1">
      <alignment horizontal="right" vertical="center"/>
    </xf>
    <xf numFmtId="0" fontId="10" fillId="0" borderId="0" xfId="1" applyFont="1" applyAlignment="1" applyProtection="1">
      <alignment vertical="center"/>
      <protection locked="0"/>
    </xf>
    <xf numFmtId="164" fontId="10" fillId="0" borderId="0" xfId="1" applyNumberFormat="1" applyFont="1" applyAlignment="1" applyProtection="1">
      <alignment horizontal="right" vertical="center"/>
      <protection locked="0"/>
    </xf>
    <xf numFmtId="169" fontId="11" fillId="0" borderId="0" xfId="1" applyNumberFormat="1" applyFont="1" applyAlignment="1" applyProtection="1">
      <alignment horizontal="right" vertical="center"/>
      <protection locked="0"/>
    </xf>
    <xf numFmtId="169" fontId="11" fillId="0" borderId="0" xfId="1" applyNumberFormat="1" applyFont="1" applyAlignment="1">
      <alignment vertical="center"/>
    </xf>
    <xf numFmtId="0" fontId="10" fillId="0" borderId="0" xfId="1" applyFont="1" applyAlignment="1" applyProtection="1">
      <alignment horizontal="left" vertical="center"/>
      <protection locked="0"/>
    </xf>
    <xf numFmtId="0" fontId="10" fillId="0" borderId="1" xfId="1" applyFont="1" applyBorder="1" applyAlignment="1">
      <alignment horizontal="left" vertical="center"/>
    </xf>
    <xf numFmtId="164" fontId="10" fillId="0" borderId="1" xfId="1" applyNumberFormat="1" applyFont="1" applyBorder="1" applyAlignment="1" applyProtection="1">
      <alignment horizontal="right" vertical="center"/>
      <protection locked="0"/>
    </xf>
    <xf numFmtId="169" fontId="11" fillId="0" borderId="1" xfId="1" applyNumberFormat="1" applyFont="1" applyBorder="1" applyAlignment="1" applyProtection="1">
      <alignment horizontal="right" vertical="center"/>
      <protection locked="0"/>
    </xf>
    <xf numFmtId="169" fontId="11" fillId="0" borderId="1" xfId="1" applyNumberFormat="1" applyFont="1" applyBorder="1" applyAlignment="1">
      <alignment vertical="center"/>
    </xf>
    <xf numFmtId="0" fontId="10" fillId="0" borderId="0" xfId="1" applyFont="1" applyAlignment="1">
      <alignment horizontal="left" vertical="center"/>
    </xf>
    <xf numFmtId="0" fontId="5" fillId="0" borderId="0" xfId="10" applyFont="1"/>
    <xf numFmtId="0" fontId="14" fillId="0" borderId="0" xfId="1" applyFont="1" applyAlignment="1" applyProtection="1">
      <alignment horizontal="left" vertical="center"/>
      <protection locked="0"/>
    </xf>
    <xf numFmtId="164" fontId="14" fillId="0" borderId="0" xfId="1" applyNumberFormat="1" applyFont="1" applyAlignment="1" applyProtection="1">
      <alignment horizontal="right" vertical="center"/>
      <protection locked="0"/>
    </xf>
    <xf numFmtId="169" fontId="14" fillId="0" borderId="0" xfId="1" applyNumberFormat="1" applyFont="1" applyAlignment="1" applyProtection="1">
      <alignment horizontal="center" vertical="center"/>
      <protection locked="0"/>
    </xf>
    <xf numFmtId="169" fontId="14" fillId="0" borderId="0" xfId="1" applyNumberFormat="1" applyFont="1" applyAlignment="1" applyProtection="1">
      <alignment horizontal="right" vertical="center"/>
      <protection locked="0"/>
    </xf>
    <xf numFmtId="169" fontId="14" fillId="0" borderId="0" xfId="1" applyNumberFormat="1" applyFont="1" applyAlignment="1">
      <alignment horizontal="right" vertical="center"/>
    </xf>
    <xf numFmtId="0" fontId="14" fillId="0" borderId="0" xfId="1" applyFont="1" applyAlignment="1" applyProtection="1">
      <alignment vertical="center"/>
      <protection locked="0"/>
    </xf>
    <xf numFmtId="0" fontId="14" fillId="0" borderId="0" xfId="1" applyFont="1" applyAlignment="1">
      <alignment vertical="center"/>
    </xf>
    <xf numFmtId="0" fontId="13" fillId="0" borderId="0" xfId="2" applyFont="1" applyAlignment="1">
      <alignment horizontal="center" vertical="center"/>
    </xf>
    <xf numFmtId="0" fontId="11" fillId="0" borderId="1" xfId="10" applyFont="1" applyBorder="1" applyAlignment="1" applyProtection="1">
      <alignment vertical="center"/>
      <protection locked="0"/>
    </xf>
    <xf numFmtId="0" fontId="13" fillId="0" borderId="1" xfId="10" applyFont="1" applyBorder="1" applyAlignment="1" applyProtection="1">
      <alignment vertical="center"/>
      <protection locked="0"/>
    </xf>
    <xf numFmtId="169" fontId="13" fillId="0" borderId="1" xfId="10" applyNumberFormat="1" applyFont="1" applyBorder="1" applyAlignment="1" applyProtection="1">
      <alignment vertical="center"/>
      <protection locked="0"/>
    </xf>
    <xf numFmtId="0" fontId="11" fillId="0" borderId="0" xfId="1" applyFont="1" applyAlignment="1" applyProtection="1">
      <alignment vertical="center"/>
      <protection locked="0"/>
    </xf>
    <xf numFmtId="164" fontId="11" fillId="0" borderId="0" xfId="1" applyNumberFormat="1" applyFont="1" applyAlignment="1" applyProtection="1">
      <alignment horizontal="right" vertical="center"/>
      <protection locked="0"/>
    </xf>
    <xf numFmtId="170" fontId="11" fillId="0" borderId="0" xfId="10" applyNumberFormat="1" applyFont="1" applyAlignment="1">
      <alignment horizontal="centerContinuous" vertical="center"/>
    </xf>
    <xf numFmtId="170" fontId="11" fillId="0" borderId="1" xfId="10" applyNumberFormat="1" applyFont="1" applyBorder="1" applyAlignment="1">
      <alignment horizontal="centerContinuous" vertical="center"/>
    </xf>
    <xf numFmtId="0" fontId="17" fillId="0" borderId="0" xfId="10" applyFont="1" applyAlignment="1">
      <alignment horizontal="center" vertical="center"/>
    </xf>
    <xf numFmtId="164" fontId="17" fillId="0" borderId="0" xfId="10" applyNumberFormat="1" applyFont="1" applyAlignment="1">
      <alignment vertical="center"/>
    </xf>
    <xf numFmtId="0" fontId="11" fillId="0" borderId="1" xfId="10" quotePrefix="1" applyFont="1" applyBorder="1" applyAlignment="1">
      <alignment horizontal="left" vertical="center"/>
    </xf>
    <xf numFmtId="170" fontId="11" fillId="0" borderId="1" xfId="10" applyNumberFormat="1" applyFont="1" applyBorder="1" applyAlignment="1">
      <alignment horizontal="right" vertical="center"/>
    </xf>
    <xf numFmtId="170" fontId="17" fillId="0" borderId="0" xfId="10" applyNumberFormat="1" applyFont="1" applyAlignment="1">
      <alignment horizontal="right" vertical="center"/>
    </xf>
    <xf numFmtId="0" fontId="11" fillId="0" borderId="0" xfId="6" applyFont="1" applyAlignment="1">
      <alignment vertical="center"/>
    </xf>
    <xf numFmtId="170" fontId="11" fillId="0" borderId="0" xfId="10" applyNumberFormat="1" applyFont="1" applyAlignment="1">
      <alignment horizontal="right" vertical="center"/>
    </xf>
    <xf numFmtId="0" fontId="11" fillId="0" borderId="0" xfId="6" applyFont="1" applyAlignment="1">
      <alignment horizontal="center" vertical="center"/>
    </xf>
    <xf numFmtId="170" fontId="11" fillId="0" borderId="0" xfId="6" applyNumberFormat="1" applyFont="1" applyAlignment="1">
      <alignment vertical="center"/>
    </xf>
    <xf numFmtId="164" fontId="10" fillId="0" borderId="0" xfId="10" applyNumberFormat="1" applyFont="1" applyAlignment="1">
      <alignment vertical="center"/>
    </xf>
    <xf numFmtId="37" fontId="10" fillId="0" borderId="0" xfId="7" applyFont="1" applyAlignment="1">
      <alignment vertical="center"/>
    </xf>
    <xf numFmtId="0" fontId="11" fillId="0" borderId="1" xfId="6" applyFont="1" applyBorder="1" applyAlignment="1">
      <alignment vertical="center"/>
    </xf>
    <xf numFmtId="164" fontId="10" fillId="0" borderId="1" xfId="10" applyNumberFormat="1" applyFont="1" applyBorder="1" applyAlignment="1">
      <alignment vertical="center"/>
    </xf>
    <xf numFmtId="0" fontId="10" fillId="0" borderId="0" xfId="6" applyFont="1" applyAlignment="1">
      <alignment vertical="center"/>
    </xf>
    <xf numFmtId="37" fontId="11" fillId="0" borderId="1" xfId="7" applyFont="1" applyBorder="1" applyAlignment="1">
      <alignment vertical="center"/>
    </xf>
    <xf numFmtId="170" fontId="11" fillId="0" borderId="0" xfId="10" applyNumberFormat="1" applyFont="1" applyAlignment="1">
      <alignment vertical="center"/>
    </xf>
    <xf numFmtId="37" fontId="11" fillId="0" borderId="1" xfId="10" quotePrefix="1" applyNumberFormat="1" applyFont="1" applyBorder="1" applyAlignment="1">
      <alignment horizontal="left" vertical="center"/>
    </xf>
    <xf numFmtId="171" fontId="13" fillId="2" borderId="0" xfId="10" applyNumberFormat="1" applyFont="1" applyFill="1" applyAlignment="1">
      <alignment horizontal="center" vertical="center"/>
    </xf>
    <xf numFmtId="0" fontId="14" fillId="0" borderId="0" xfId="10" applyFont="1" applyAlignment="1">
      <alignment horizontal="left" vertical="center"/>
    </xf>
    <xf numFmtId="165" fontId="13" fillId="0" borderId="0" xfId="10" applyNumberFormat="1" applyFont="1" applyAlignment="1">
      <alignment horizontal="centerContinuous" vertical="center"/>
    </xf>
    <xf numFmtId="0" fontId="14" fillId="0" borderId="1" xfId="10" applyFont="1" applyBorder="1" applyAlignment="1">
      <alignment horizontal="left" vertical="center"/>
    </xf>
    <xf numFmtId="0" fontId="14" fillId="0" borderId="1" xfId="10" quotePrefix="1" applyFont="1" applyBorder="1" applyAlignment="1">
      <alignment horizontal="left" vertical="center"/>
    </xf>
    <xf numFmtId="0" fontId="13" fillId="0" borderId="1" xfId="10" applyFont="1" applyBorder="1" applyAlignment="1">
      <alignment horizontal="center" vertical="center"/>
    </xf>
    <xf numFmtId="165" fontId="13" fillId="0" borderId="1" xfId="10" applyNumberFormat="1" applyFont="1" applyBorder="1" applyAlignment="1">
      <alignment horizontal="centerContinuous" vertical="center"/>
    </xf>
    <xf numFmtId="0" fontId="13" fillId="0" borderId="1" xfId="10" applyFont="1" applyBorder="1" applyAlignment="1">
      <alignment horizontal="left" vertical="center"/>
    </xf>
    <xf numFmtId="0" fontId="13" fillId="0" borderId="1" xfId="10" applyFont="1" applyBorder="1" applyAlignment="1">
      <alignment vertical="center"/>
    </xf>
    <xf numFmtId="164" fontId="13" fillId="0" borderId="1" xfId="10" applyNumberFormat="1" applyFont="1" applyBorder="1" applyAlignment="1">
      <alignment horizontal="left" vertical="center"/>
    </xf>
    <xf numFmtId="164" fontId="13" fillId="0" borderId="1" xfId="10" quotePrefix="1" applyNumberFormat="1" applyFont="1" applyBorder="1" applyAlignment="1">
      <alignment horizontal="centerContinuous" vertical="center"/>
    </xf>
    <xf numFmtId="167" fontId="13" fillId="0" borderId="1" xfId="10" applyNumberFormat="1" applyFont="1" applyBorder="1" applyAlignment="1">
      <alignment vertical="center"/>
    </xf>
    <xf numFmtId="172" fontId="13" fillId="2" borderId="2" xfId="11" applyNumberFormat="1" applyFont="1" applyFill="1" applyBorder="1" applyAlignment="1">
      <alignment horizontal="right" vertical="center"/>
    </xf>
    <xf numFmtId="170" fontId="13" fillId="2" borderId="1" xfId="10" applyNumberFormat="1" applyFont="1" applyFill="1" applyBorder="1" applyAlignment="1">
      <alignment vertical="center"/>
    </xf>
    <xf numFmtId="169" fontId="13" fillId="0" borderId="1" xfId="0" applyNumberFormat="1" applyFont="1" applyBorder="1" applyAlignment="1" applyProtection="1">
      <alignment vertical="center"/>
      <protection locked="0"/>
    </xf>
    <xf numFmtId="171" fontId="11" fillId="0" borderId="0" xfId="10" applyNumberFormat="1" applyFont="1" applyAlignment="1">
      <alignment horizontal="centerContinuous" vertical="center"/>
    </xf>
    <xf numFmtId="171" fontId="17" fillId="0" borderId="0" xfId="10" applyNumberFormat="1" applyFont="1" applyAlignment="1">
      <alignment horizontal="centerContinuous" vertical="center"/>
    </xf>
    <xf numFmtId="171" fontId="11" fillId="0" borderId="1" xfId="10" applyNumberFormat="1" applyFont="1" applyBorder="1" applyAlignment="1">
      <alignment horizontal="centerContinuous" vertical="center"/>
    </xf>
    <xf numFmtId="171" fontId="17" fillId="0" borderId="1" xfId="10" applyNumberFormat="1" applyFont="1" applyBorder="1" applyAlignment="1">
      <alignment horizontal="centerContinuous" vertical="center"/>
    </xf>
    <xf numFmtId="171" fontId="17" fillId="0" borderId="0" xfId="10" applyNumberFormat="1" applyFont="1" applyAlignment="1">
      <alignment vertical="center"/>
    </xf>
    <xf numFmtId="171" fontId="17" fillId="0" borderId="0" xfId="10" applyNumberFormat="1" applyFont="1" applyAlignment="1">
      <alignment horizontal="right" vertical="center"/>
    </xf>
    <xf numFmtId="171" fontId="17" fillId="0" borderId="0" xfId="9" applyNumberFormat="1" applyFont="1" applyAlignment="1">
      <alignment horizontal="center" vertical="center"/>
    </xf>
    <xf numFmtId="171" fontId="17" fillId="0" borderId="0" xfId="9" applyNumberFormat="1" applyFont="1" applyAlignment="1">
      <alignment horizontal="right" vertical="center"/>
    </xf>
    <xf numFmtId="171" fontId="17" fillId="0" borderId="1" xfId="10" applyNumberFormat="1" applyFont="1" applyBorder="1" applyAlignment="1">
      <alignment horizontal="right" vertical="center"/>
    </xf>
    <xf numFmtId="171" fontId="17" fillId="0" borderId="0" xfId="8" applyNumberFormat="1" applyFont="1" applyFill="1" applyBorder="1" applyAlignment="1">
      <alignment horizontal="right" vertical="center"/>
    </xf>
    <xf numFmtId="171" fontId="17" fillId="0" borderId="1" xfId="8" applyNumberFormat="1" applyFont="1" applyFill="1" applyBorder="1" applyAlignment="1">
      <alignment horizontal="right" vertical="center"/>
    </xf>
    <xf numFmtId="171" fontId="11" fillId="0" borderId="1" xfId="10" applyNumberFormat="1" applyFont="1" applyBorder="1" applyAlignment="1">
      <alignment horizontal="right" vertical="center"/>
    </xf>
    <xf numFmtId="171" fontId="17" fillId="0" borderId="1" xfId="10" applyNumberFormat="1" applyFont="1" applyBorder="1" applyAlignment="1">
      <alignment vertical="center"/>
    </xf>
    <xf numFmtId="171" fontId="11" fillId="0" borderId="0" xfId="9" applyNumberFormat="1" applyFont="1" applyAlignment="1">
      <alignment horizontal="right" vertical="center"/>
    </xf>
    <xf numFmtId="171" fontId="11" fillId="0" borderId="0" xfId="10" applyNumberFormat="1" applyFont="1" applyAlignment="1">
      <alignment horizontal="right" vertical="center"/>
    </xf>
    <xf numFmtId="171" fontId="11" fillId="0" borderId="0" xfId="6" applyNumberFormat="1" applyFont="1" applyAlignment="1">
      <alignment horizontal="right" vertical="center"/>
    </xf>
    <xf numFmtId="171" fontId="11" fillId="0" borderId="0" xfId="6" applyNumberFormat="1" applyFont="1" applyAlignment="1">
      <alignment vertical="center"/>
    </xf>
    <xf numFmtId="171" fontId="18" fillId="0" borderId="0" xfId="10" applyNumberFormat="1" applyFont="1" applyAlignment="1">
      <alignment horizontal="center" vertical="center"/>
    </xf>
    <xf numFmtId="171" fontId="11" fillId="0" borderId="0" xfId="8" applyNumberFormat="1" applyFont="1" applyFill="1" applyBorder="1" applyAlignment="1">
      <alignment horizontal="right" vertical="center"/>
    </xf>
    <xf numFmtId="171" fontId="11" fillId="0" borderId="1" xfId="8" applyNumberFormat="1" applyFont="1" applyFill="1" applyBorder="1" applyAlignment="1">
      <alignment horizontal="right" vertical="center"/>
    </xf>
    <xf numFmtId="171" fontId="11" fillId="0" borderId="0" xfId="10" applyNumberFormat="1" applyFont="1" applyAlignment="1">
      <alignment vertical="center"/>
    </xf>
    <xf numFmtId="0" fontId="11" fillId="0" borderId="0" xfId="0" applyFont="1" applyAlignment="1">
      <alignment vertical="center"/>
    </xf>
    <xf numFmtId="0" fontId="11" fillId="0" borderId="1" xfId="0" applyFont="1" applyBorder="1" applyAlignment="1">
      <alignment vertical="center"/>
    </xf>
    <xf numFmtId="0" fontId="5" fillId="0" borderId="0" xfId="0" applyFont="1" applyAlignment="1">
      <alignment vertical="center"/>
    </xf>
    <xf numFmtId="43" fontId="6" fillId="2" borderId="0" xfId="12" applyFont="1" applyFill="1" applyAlignment="1">
      <alignment vertical="center"/>
    </xf>
    <xf numFmtId="170" fontId="6" fillId="0" borderId="0" xfId="1" applyNumberFormat="1" applyFont="1" applyAlignment="1" applyProtection="1">
      <alignment horizontal="center" vertical="center"/>
      <protection locked="0"/>
    </xf>
    <xf numFmtId="170" fontId="6" fillId="0" borderId="0" xfId="10" applyNumberFormat="1" applyFont="1" applyAlignment="1">
      <alignment horizontal="center" vertical="center"/>
    </xf>
    <xf numFmtId="170" fontId="6" fillId="0" borderId="0" xfId="11" applyNumberFormat="1" applyFont="1" applyFill="1" applyAlignment="1">
      <alignment horizontal="right" vertical="center"/>
    </xf>
    <xf numFmtId="170" fontId="6" fillId="0" borderId="1" xfId="11" applyNumberFormat="1" applyFont="1" applyFill="1" applyBorder="1" applyAlignment="1">
      <alignment horizontal="right" vertical="center"/>
    </xf>
    <xf numFmtId="43" fontId="6" fillId="0" borderId="0" xfId="12" applyFont="1" applyFill="1" applyAlignment="1">
      <alignment vertical="center"/>
    </xf>
    <xf numFmtId="171" fontId="13" fillId="0" borderId="0" xfId="10" applyNumberFormat="1" applyFont="1" applyAlignment="1">
      <alignment horizontal="center" vertical="center"/>
    </xf>
    <xf numFmtId="170" fontId="13" fillId="0" borderId="0" xfId="10" applyNumberFormat="1" applyFont="1" applyAlignment="1">
      <alignment horizontal="center" vertical="center"/>
    </xf>
    <xf numFmtId="169" fontId="6" fillId="0" borderId="0" xfId="10" applyNumberFormat="1" applyFont="1" applyAlignment="1">
      <alignment horizontal="center" vertical="center"/>
    </xf>
    <xf numFmtId="171" fontId="6" fillId="0" borderId="0" xfId="11" applyNumberFormat="1" applyFont="1" applyFill="1" applyBorder="1" applyAlignment="1">
      <alignment horizontal="right" vertical="center"/>
    </xf>
    <xf numFmtId="171" fontId="6" fillId="0" borderId="0" xfId="11" applyNumberFormat="1" applyFont="1" applyFill="1" applyBorder="1" applyAlignment="1">
      <alignment horizontal="center" vertical="center"/>
    </xf>
    <xf numFmtId="171" fontId="6" fillId="0" borderId="1" xfId="11" applyNumberFormat="1" applyFont="1" applyFill="1" applyBorder="1" applyAlignment="1">
      <alignment horizontal="right" vertical="center"/>
    </xf>
    <xf numFmtId="170" fontId="6" fillId="2" borderId="1" xfId="1" applyNumberFormat="1" applyFont="1" applyFill="1" applyBorder="1" applyAlignment="1" applyProtection="1">
      <alignment horizontal="center" vertical="center"/>
      <protection locked="0"/>
    </xf>
    <xf numFmtId="171" fontId="6" fillId="2" borderId="0" xfId="11" applyNumberFormat="1" applyFont="1" applyFill="1" applyBorder="1" applyAlignment="1">
      <alignment horizontal="right" vertical="center"/>
    </xf>
    <xf numFmtId="171" fontId="6" fillId="0" borderId="0" xfId="11" applyNumberFormat="1" applyFont="1" applyBorder="1" applyAlignment="1">
      <alignment horizontal="right" vertical="center"/>
    </xf>
    <xf numFmtId="171" fontId="6" fillId="2" borderId="1" xfId="11" applyNumberFormat="1" applyFont="1" applyFill="1" applyBorder="1" applyAlignment="1">
      <alignment horizontal="right" vertical="center"/>
    </xf>
    <xf numFmtId="37" fontId="13" fillId="0" borderId="0" xfId="11" applyNumberFormat="1" applyFont="1" applyFill="1" applyBorder="1" applyAlignment="1">
      <alignment horizontal="right" vertical="center"/>
    </xf>
    <xf numFmtId="164" fontId="13" fillId="0" borderId="0" xfId="10" applyNumberFormat="1" applyFont="1" applyAlignment="1">
      <alignment horizontal="centerContinuous" vertical="center"/>
    </xf>
    <xf numFmtId="171" fontId="13" fillId="0" borderId="0" xfId="10" applyNumberFormat="1" applyFont="1" applyAlignment="1">
      <alignment horizontal="centerContinuous" vertical="center"/>
    </xf>
    <xf numFmtId="171" fontId="14" fillId="0" borderId="0" xfId="10" applyNumberFormat="1" applyFont="1" applyAlignment="1">
      <alignment vertical="center"/>
    </xf>
    <xf numFmtId="171" fontId="14" fillId="0" borderId="0" xfId="10" applyNumberFormat="1" applyFont="1" applyAlignment="1">
      <alignment horizontal="center" vertical="center"/>
    </xf>
    <xf numFmtId="171" fontId="14" fillId="0" borderId="1" xfId="10" applyNumberFormat="1" applyFont="1" applyBorder="1" applyAlignment="1">
      <alignment horizontal="right" vertical="center"/>
    </xf>
    <xf numFmtId="171" fontId="14" fillId="2" borderId="0" xfId="10" applyNumberFormat="1" applyFont="1" applyFill="1" applyAlignment="1">
      <alignment horizontal="right" vertical="center"/>
    </xf>
    <xf numFmtId="0" fontId="14" fillId="0" borderId="0" xfId="6" applyFont="1" applyAlignment="1">
      <alignment vertical="center"/>
    </xf>
    <xf numFmtId="164" fontId="14" fillId="0" borderId="0" xfId="10" applyNumberFormat="1" applyFont="1" applyAlignment="1">
      <alignment vertical="center"/>
    </xf>
    <xf numFmtId="171" fontId="13" fillId="0" borderId="0" xfId="10" applyNumberFormat="1" applyFont="1" applyAlignment="1">
      <alignment vertical="center"/>
    </xf>
    <xf numFmtId="0" fontId="13" fillId="0" borderId="0" xfId="6" applyFont="1" applyAlignment="1">
      <alignment vertical="center"/>
    </xf>
    <xf numFmtId="171" fontId="13" fillId="2" borderId="0" xfId="8" applyNumberFormat="1" applyFont="1" applyFill="1" applyAlignment="1">
      <alignment horizontal="right" vertical="center"/>
    </xf>
    <xf numFmtId="171" fontId="13" fillId="0" borderId="0" xfId="8" applyNumberFormat="1" applyFont="1" applyFill="1" applyAlignment="1">
      <alignment horizontal="right" vertical="center"/>
    </xf>
    <xf numFmtId="171" fontId="13" fillId="2" borderId="0" xfId="10" applyNumberFormat="1" applyFont="1" applyFill="1" applyAlignment="1">
      <alignment horizontal="right" vertical="center"/>
    </xf>
    <xf numFmtId="171" fontId="13" fillId="0" borderId="0" xfId="10" applyNumberFormat="1" applyFont="1" applyAlignment="1">
      <alignment horizontal="right" vertical="center"/>
    </xf>
    <xf numFmtId="171" fontId="13" fillId="2" borderId="0" xfId="10" applyNumberFormat="1" applyFont="1" applyFill="1" applyAlignment="1">
      <alignment vertical="center"/>
    </xf>
    <xf numFmtId="0" fontId="13" fillId="0" borderId="0" xfId="6" quotePrefix="1" applyFont="1" applyAlignment="1">
      <alignment vertical="center"/>
    </xf>
    <xf numFmtId="0" fontId="13" fillId="0" borderId="0" xfId="6" applyFont="1" applyAlignment="1">
      <alignment horizontal="center" vertical="center"/>
    </xf>
    <xf numFmtId="171" fontId="13" fillId="2" borderId="0" xfId="8" applyNumberFormat="1" applyFont="1" applyFill="1" applyAlignment="1">
      <alignment horizontal="center" vertical="center"/>
    </xf>
    <xf numFmtId="171" fontId="13" fillId="0" borderId="0" xfId="8" applyNumberFormat="1" applyFont="1" applyFill="1" applyAlignment="1">
      <alignment horizontal="center" vertical="center"/>
    </xf>
    <xf numFmtId="171" fontId="13" fillId="2" borderId="0" xfId="9" applyNumberFormat="1" applyFont="1" applyFill="1" applyAlignment="1">
      <alignment horizontal="center" vertical="center"/>
    </xf>
    <xf numFmtId="171" fontId="13" fillId="2" borderId="1" xfId="10" applyNumberFormat="1" applyFont="1" applyFill="1" applyBorder="1" applyAlignment="1">
      <alignment horizontal="right" vertical="center"/>
    </xf>
    <xf numFmtId="171" fontId="13" fillId="2" borderId="1" xfId="8" applyNumberFormat="1" applyFont="1" applyFill="1" applyBorder="1" applyAlignment="1">
      <alignment horizontal="center" vertical="center"/>
    </xf>
    <xf numFmtId="171" fontId="13" fillId="0" borderId="1" xfId="8" applyNumberFormat="1" applyFont="1" applyFill="1" applyBorder="1" applyAlignment="1">
      <alignment horizontal="center" vertical="center"/>
    </xf>
    <xf numFmtId="171" fontId="13" fillId="2" borderId="0" xfId="8" applyNumberFormat="1" applyFont="1" applyFill="1" applyBorder="1" applyAlignment="1">
      <alignment horizontal="right" vertical="center"/>
    </xf>
    <xf numFmtId="171" fontId="13" fillId="2" borderId="1" xfId="8" applyNumberFormat="1" applyFont="1" applyFill="1" applyBorder="1" applyAlignment="1">
      <alignment horizontal="right" vertical="center"/>
    </xf>
    <xf numFmtId="171" fontId="13" fillId="0" borderId="1" xfId="8" applyNumberFormat="1" applyFont="1" applyFill="1" applyBorder="1" applyAlignment="1">
      <alignment horizontal="right" vertical="center"/>
    </xf>
    <xf numFmtId="37" fontId="13" fillId="0" borderId="0" xfId="7" applyFont="1" applyAlignment="1">
      <alignment vertical="center"/>
    </xf>
    <xf numFmtId="171" fontId="13" fillId="2" borderId="0" xfId="9" applyNumberFormat="1" applyFont="1" applyFill="1" applyAlignment="1">
      <alignment horizontal="right" vertical="center"/>
    </xf>
    <xf numFmtId="171" fontId="13" fillId="0" borderId="0" xfId="9" applyNumberFormat="1" applyFont="1" applyAlignment="1">
      <alignment horizontal="right" vertical="center"/>
    </xf>
    <xf numFmtId="168" fontId="14" fillId="0" borderId="0" xfId="5" quotePrefix="1" applyNumberFormat="1" applyFont="1" applyAlignment="1">
      <alignment vertical="center"/>
    </xf>
    <xf numFmtId="168" fontId="13" fillId="0" borderId="0" xfId="5" quotePrefix="1" applyNumberFormat="1" applyFont="1" applyAlignment="1">
      <alignment horizontal="center" vertical="center"/>
    </xf>
    <xf numFmtId="170" fontId="13" fillId="0" borderId="0" xfId="7" applyNumberFormat="1" applyFont="1" applyAlignment="1">
      <alignment vertical="center"/>
    </xf>
    <xf numFmtId="171" fontId="13" fillId="2" borderId="0" xfId="7" applyNumberFormat="1" applyFont="1" applyFill="1" applyAlignment="1">
      <alignment vertical="center"/>
    </xf>
    <xf numFmtId="171" fontId="13" fillId="0" borderId="0" xfId="7" applyNumberFormat="1" applyFont="1" applyAlignment="1">
      <alignment vertical="center"/>
    </xf>
    <xf numFmtId="168" fontId="13" fillId="0" borderId="0" xfId="5" quotePrefix="1" applyNumberFormat="1" applyFont="1" applyAlignment="1">
      <alignment vertical="center"/>
    </xf>
    <xf numFmtId="170" fontId="13" fillId="0" borderId="0" xfId="6" applyNumberFormat="1" applyFont="1" applyAlignment="1">
      <alignment vertical="center"/>
    </xf>
    <xf numFmtId="171" fontId="13" fillId="0" borderId="0" xfId="6" applyNumberFormat="1" applyFont="1" applyAlignment="1">
      <alignment vertical="center"/>
    </xf>
    <xf numFmtId="171" fontId="13" fillId="2" borderId="1" xfId="9" applyNumberFormat="1" applyFont="1" applyFill="1" applyBorder="1" applyAlignment="1">
      <alignment horizontal="right" vertical="center"/>
    </xf>
    <xf numFmtId="171" fontId="13" fillId="2" borderId="0" xfId="6" applyNumberFormat="1" applyFont="1" applyFill="1" applyAlignment="1">
      <alignment vertical="center"/>
    </xf>
    <xf numFmtId="37" fontId="14" fillId="0" borderId="0" xfId="7" applyFont="1" applyAlignment="1">
      <alignment vertical="center"/>
    </xf>
    <xf numFmtId="171" fontId="13" fillId="2" borderId="1" xfId="10" applyNumberFormat="1" applyFont="1" applyFill="1" applyBorder="1" applyAlignment="1">
      <alignment horizontal="center" vertical="center"/>
    </xf>
    <xf numFmtId="171" fontId="13" fillId="0" borderId="0" xfId="8" applyNumberFormat="1" applyFont="1" applyFill="1" applyBorder="1" applyAlignment="1">
      <alignment horizontal="right" vertical="center"/>
    </xf>
    <xf numFmtId="0" fontId="13" fillId="0" borderId="0" xfId="0" applyFont="1" applyAlignment="1">
      <alignment horizontal="center" vertical="center"/>
    </xf>
    <xf numFmtId="171" fontId="13" fillId="0" borderId="0" xfId="11" applyNumberFormat="1" applyFont="1" applyFill="1" applyBorder="1" applyAlignment="1">
      <alignment horizontal="center" vertical="center"/>
    </xf>
    <xf numFmtId="173" fontId="13" fillId="0" borderId="0" xfId="8" applyNumberFormat="1" applyFont="1" applyFill="1" applyAlignment="1">
      <alignment horizontal="center" vertical="center"/>
    </xf>
    <xf numFmtId="173" fontId="13" fillId="2" borderId="0" xfId="0" applyNumberFormat="1" applyFont="1" applyFill="1" applyAlignment="1">
      <alignment horizontal="center" vertical="center"/>
    </xf>
    <xf numFmtId="171" fontId="6" fillId="2" borderId="1" xfId="11" applyNumberFormat="1" applyFont="1" applyFill="1" applyBorder="1" applyAlignment="1">
      <alignment horizontal="center" vertical="center"/>
    </xf>
    <xf numFmtId="170" fontId="7" fillId="0" borderId="5" xfId="10" applyNumberFormat="1" applyFont="1" applyBorder="1" applyAlignment="1" applyProtection="1">
      <alignment vertical="center"/>
      <protection locked="0"/>
    </xf>
    <xf numFmtId="0" fontId="10" fillId="0" borderId="0" xfId="0" applyFont="1" applyAlignment="1">
      <alignment vertical="center"/>
    </xf>
    <xf numFmtId="164" fontId="11" fillId="0" borderId="0" xfId="0" applyNumberFormat="1" applyFont="1" applyAlignment="1" applyProtection="1">
      <alignment horizontal="right" vertical="center"/>
      <protection locked="0"/>
    </xf>
    <xf numFmtId="171" fontId="11" fillId="0" borderId="0" xfId="0" applyNumberFormat="1" applyFont="1" applyAlignment="1">
      <alignment horizontal="right" vertical="center"/>
    </xf>
    <xf numFmtId="171" fontId="13" fillId="2" borderId="4" xfId="10" applyNumberFormat="1" applyFont="1" applyFill="1" applyBorder="1" applyAlignment="1">
      <alignment horizontal="right" vertical="center"/>
    </xf>
    <xf numFmtId="171" fontId="11" fillId="0" borderId="0" xfId="0" applyNumberFormat="1" applyFont="1" applyAlignment="1">
      <alignment horizontal="center" vertical="center"/>
    </xf>
    <xf numFmtId="0" fontId="11" fillId="0" borderId="0" xfId="1" applyFont="1" applyAlignment="1">
      <alignment horizontal="center" vertical="center"/>
    </xf>
    <xf numFmtId="164" fontId="13" fillId="0" borderId="0" xfId="10" quotePrefix="1" applyNumberFormat="1" applyFont="1" applyAlignment="1">
      <alignment vertical="center"/>
    </xf>
    <xf numFmtId="164" fontId="14" fillId="0" borderId="0" xfId="10" applyNumberFormat="1" applyFont="1" applyAlignment="1">
      <alignment horizontal="left" vertical="center"/>
    </xf>
    <xf numFmtId="170" fontId="13" fillId="2" borderId="2" xfId="10" applyNumberFormat="1" applyFont="1" applyFill="1" applyBorder="1" applyAlignment="1">
      <alignment horizontal="right" vertical="center"/>
    </xf>
    <xf numFmtId="171" fontId="13" fillId="2" borderId="4" xfId="10" applyNumberFormat="1" applyFont="1" applyFill="1" applyBorder="1" applyAlignment="1">
      <alignment vertical="center"/>
    </xf>
    <xf numFmtId="170" fontId="13" fillId="2" borderId="4" xfId="10" applyNumberFormat="1" applyFont="1" applyFill="1" applyBorder="1" applyAlignment="1">
      <alignment horizontal="right" vertical="center"/>
    </xf>
    <xf numFmtId="0" fontId="13" fillId="2" borderId="0" xfId="10" applyFont="1" applyFill="1" applyAlignment="1">
      <alignment vertical="center"/>
    </xf>
    <xf numFmtId="170" fontId="13" fillId="2" borderId="4" xfId="10" applyNumberFormat="1" applyFont="1" applyFill="1" applyBorder="1" applyAlignment="1">
      <alignment vertical="center"/>
    </xf>
    <xf numFmtId="170" fontId="13" fillId="2" borderId="4" xfId="10" applyNumberFormat="1" applyFont="1" applyFill="1" applyBorder="1" applyAlignment="1">
      <alignment horizontal="center" vertical="center"/>
    </xf>
    <xf numFmtId="169" fontId="6" fillId="2" borderId="0" xfId="10" applyNumberFormat="1" applyFont="1" applyFill="1" applyAlignment="1">
      <alignment horizontal="center" vertical="center"/>
    </xf>
    <xf numFmtId="170" fontId="6" fillId="2" borderId="1" xfId="10" applyNumberFormat="1" applyFont="1" applyFill="1" applyBorder="1" applyAlignment="1">
      <alignment horizontal="right" vertical="center"/>
    </xf>
    <xf numFmtId="173" fontId="13" fillId="2" borderId="1" xfId="0" applyNumberFormat="1" applyFont="1" applyFill="1" applyBorder="1" applyAlignment="1">
      <alignment horizontal="center" vertical="center"/>
    </xf>
    <xf numFmtId="164" fontId="11" fillId="0" borderId="0" xfId="10" quotePrefix="1" applyNumberFormat="1" applyFont="1" applyAlignment="1">
      <alignment horizontal="center" vertical="center"/>
    </xf>
    <xf numFmtId="164" fontId="11" fillId="0" borderId="0" xfId="10" applyNumberFormat="1" applyFont="1" applyAlignment="1">
      <alignment horizontal="center" vertical="center"/>
    </xf>
    <xf numFmtId="164" fontId="11" fillId="0" borderId="1" xfId="10" quotePrefix="1" applyNumberFormat="1" applyFont="1" applyBorder="1" applyAlignment="1">
      <alignment horizontal="center" vertical="center"/>
    </xf>
    <xf numFmtId="164" fontId="11" fillId="0" borderId="1" xfId="10" applyNumberFormat="1" applyFont="1" applyBorder="1" applyAlignment="1">
      <alignment horizontal="center" vertical="center"/>
    </xf>
    <xf numFmtId="171" fontId="13" fillId="2" borderId="2" xfId="10" applyNumberFormat="1" applyFont="1" applyFill="1" applyBorder="1" applyAlignment="1">
      <alignment horizontal="center" vertical="center"/>
    </xf>
    <xf numFmtId="164" fontId="13" fillId="0" borderId="0" xfId="1" applyNumberFormat="1" applyFont="1" applyAlignment="1">
      <alignment vertical="center"/>
    </xf>
    <xf numFmtId="0" fontId="13" fillId="0" borderId="0" xfId="1" applyFont="1" applyAlignment="1" applyProtection="1">
      <alignment vertical="center"/>
      <protection locked="0"/>
    </xf>
    <xf numFmtId="169" fontId="13" fillId="0" borderId="0" xfId="1" applyNumberFormat="1" applyFont="1" applyAlignment="1" applyProtection="1">
      <alignment horizontal="right" vertical="center"/>
      <protection locked="0"/>
    </xf>
    <xf numFmtId="169" fontId="13" fillId="0" borderId="0" xfId="1" applyNumberFormat="1" applyFont="1" applyAlignment="1">
      <alignment vertical="center"/>
    </xf>
    <xf numFmtId="164" fontId="13" fillId="0" borderId="0" xfId="1" applyNumberFormat="1" applyFont="1" applyAlignment="1" applyProtection="1">
      <alignment horizontal="right" vertical="center"/>
      <protection locked="0"/>
    </xf>
    <xf numFmtId="169" fontId="13" fillId="0" borderId="0" xfId="1" applyNumberFormat="1" applyFont="1" applyAlignment="1">
      <alignment horizontal="center" vertical="center"/>
    </xf>
    <xf numFmtId="0" fontId="13" fillId="0" borderId="0" xfId="1" applyFont="1" applyAlignment="1">
      <alignment vertical="center"/>
    </xf>
    <xf numFmtId="169" fontId="13" fillId="0" borderId="0" xfId="1" applyNumberFormat="1" applyFont="1" applyAlignment="1">
      <alignment horizontal="right" vertical="center"/>
    </xf>
    <xf numFmtId="169" fontId="13" fillId="2" borderId="0" xfId="1" applyNumberFormat="1" applyFont="1" applyFill="1" applyAlignment="1">
      <alignment horizontal="center" vertical="center"/>
    </xf>
    <xf numFmtId="169" fontId="13" fillId="2" borderId="0" xfId="1" applyNumberFormat="1" applyFont="1" applyFill="1" applyAlignment="1" applyProtection="1">
      <alignment horizontal="right" vertical="center"/>
      <protection locked="0"/>
    </xf>
    <xf numFmtId="164" fontId="13" fillId="2" borderId="1" xfId="1" applyNumberFormat="1" applyFont="1" applyFill="1" applyBorder="1" applyAlignment="1">
      <alignment horizontal="center" vertical="center"/>
    </xf>
    <xf numFmtId="169" fontId="13" fillId="2" borderId="1" xfId="1" applyNumberFormat="1" applyFont="1" applyFill="1" applyBorder="1" applyAlignment="1">
      <alignment horizontal="center" vertical="center"/>
    </xf>
    <xf numFmtId="169" fontId="13" fillId="2" borderId="1" xfId="1" applyNumberFormat="1" applyFont="1" applyFill="1" applyBorder="1" applyAlignment="1" applyProtection="1">
      <alignment horizontal="right" vertical="center"/>
      <protection locked="0"/>
    </xf>
    <xf numFmtId="169" fontId="13" fillId="2" borderId="0" xfId="1" applyNumberFormat="1" applyFont="1" applyFill="1" applyAlignment="1">
      <alignment horizontal="right" vertical="center"/>
    </xf>
    <xf numFmtId="169" fontId="13" fillId="2" borderId="2" xfId="1" applyNumberFormat="1" applyFont="1" applyFill="1" applyBorder="1" applyAlignment="1">
      <alignment horizontal="right" vertical="center"/>
    </xf>
    <xf numFmtId="164" fontId="10" fillId="0" borderId="0" xfId="0" applyNumberFormat="1" applyFont="1" applyAlignment="1" applyProtection="1">
      <alignment horizontal="center" vertical="center"/>
      <protection locked="0"/>
    </xf>
    <xf numFmtId="164" fontId="10" fillId="0" borderId="1" xfId="0" applyNumberFormat="1" applyFont="1" applyBorder="1" applyAlignment="1" applyProtection="1">
      <alignment horizontal="center" vertical="center"/>
      <protection locked="0"/>
    </xf>
    <xf numFmtId="0" fontId="13" fillId="0" borderId="1" xfId="0" applyFont="1" applyBorder="1" applyAlignment="1" applyProtection="1">
      <alignment horizontal="center" vertical="center"/>
      <protection locked="0"/>
    </xf>
    <xf numFmtId="0" fontId="6" fillId="0" borderId="0" xfId="0" applyFont="1" applyFill="1" applyAlignment="1">
      <alignment vertical="center"/>
    </xf>
    <xf numFmtId="0" fontId="7" fillId="0" borderId="0" xfId="10" applyFont="1" applyFill="1" applyAlignment="1">
      <alignment horizontal="center" vertical="center"/>
    </xf>
    <xf numFmtId="164" fontId="6" fillId="0" borderId="0" xfId="10" applyNumberFormat="1" applyFont="1" applyFill="1" applyAlignment="1">
      <alignment vertical="center"/>
    </xf>
    <xf numFmtId="170" fontId="7" fillId="0" borderId="0" xfId="10" applyNumberFormat="1" applyFont="1" applyFill="1" applyAlignment="1" applyProtection="1">
      <alignment horizontal="right" vertical="center"/>
      <protection locked="0"/>
    </xf>
    <xf numFmtId="170" fontId="6" fillId="0" borderId="0" xfId="10" applyNumberFormat="1" applyFont="1" applyFill="1" applyAlignment="1" applyProtection="1">
      <alignment horizontal="right" vertical="center"/>
      <protection locked="0"/>
    </xf>
    <xf numFmtId="170" fontId="6" fillId="0" borderId="0" xfId="10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6" fillId="0" borderId="0" xfId="10" applyFont="1" applyFill="1" applyAlignment="1">
      <alignment horizontal="center" vertical="center"/>
    </xf>
    <xf numFmtId="164" fontId="6" fillId="0" borderId="0" xfId="1" applyNumberFormat="1" applyFont="1" applyFill="1" applyAlignment="1" applyProtection="1">
      <alignment horizontal="right" vertical="center"/>
      <protection locked="0"/>
    </xf>
    <xf numFmtId="170" fontId="6" fillId="0" borderId="0" xfId="1" applyNumberFormat="1" applyFont="1" applyFill="1" applyAlignment="1">
      <alignment horizontal="right" vertical="center"/>
    </xf>
    <xf numFmtId="0" fontId="6" fillId="0" borderId="0" xfId="10" applyFont="1" applyFill="1" applyAlignment="1">
      <alignment vertical="center"/>
    </xf>
    <xf numFmtId="164" fontId="6" fillId="0" borderId="0" xfId="10" applyNumberFormat="1" applyFont="1" applyFill="1" applyAlignment="1" applyProtection="1">
      <alignment horizontal="right" vertical="center"/>
      <protection locked="0"/>
    </xf>
    <xf numFmtId="170" fontId="6" fillId="0" borderId="0" xfId="10" applyNumberFormat="1" applyFont="1" applyFill="1" applyAlignment="1">
      <alignment horizontal="right" vertical="center"/>
    </xf>
    <xf numFmtId="170" fontId="6" fillId="0" borderId="0" xfId="10" applyNumberFormat="1" applyFont="1" applyFill="1" applyAlignment="1">
      <alignment horizontal="center" vertical="center"/>
    </xf>
    <xf numFmtId="170" fontId="6" fillId="0" borderId="0" xfId="1" applyNumberFormat="1" applyFont="1" applyFill="1" applyAlignment="1" applyProtection="1">
      <alignment horizontal="center" vertical="center"/>
      <protection locked="0"/>
    </xf>
    <xf numFmtId="169" fontId="6" fillId="0" borderId="0" xfId="10" applyNumberFormat="1" applyFont="1" applyFill="1" applyAlignment="1">
      <alignment horizontal="center" vertical="center"/>
    </xf>
    <xf numFmtId="0" fontId="13" fillId="0" borderId="0" xfId="0" applyFont="1" applyFill="1" applyAlignment="1">
      <alignment vertical="center"/>
    </xf>
    <xf numFmtId="164" fontId="7" fillId="0" borderId="0" xfId="10" applyNumberFormat="1" applyFont="1" applyFill="1" applyAlignment="1" applyProtection="1">
      <alignment horizontal="right" vertical="center"/>
      <protection locked="0"/>
    </xf>
    <xf numFmtId="170" fontId="6" fillId="0" borderId="1" xfId="10" applyNumberFormat="1" applyFont="1" applyFill="1" applyBorder="1" applyAlignment="1">
      <alignment horizontal="right" vertical="center"/>
    </xf>
    <xf numFmtId="171" fontId="6" fillId="0" borderId="1" xfId="11" applyNumberFormat="1" applyFont="1" applyFill="1" applyBorder="1" applyAlignment="1">
      <alignment horizontal="center" vertical="center"/>
    </xf>
    <xf numFmtId="164" fontId="6" fillId="0" borderId="0" xfId="10" applyNumberFormat="1" applyFont="1" applyFill="1" applyAlignment="1">
      <alignment horizontal="center" vertical="center"/>
    </xf>
    <xf numFmtId="170" fontId="6" fillId="0" borderId="1" xfId="1" applyNumberFormat="1" applyFont="1" applyFill="1" applyBorder="1" applyAlignment="1" applyProtection="1">
      <alignment horizontal="center" vertical="center"/>
      <protection locked="0"/>
    </xf>
    <xf numFmtId="170" fontId="6" fillId="0" borderId="2" xfId="10" applyNumberFormat="1" applyFont="1" applyFill="1" applyBorder="1" applyAlignment="1">
      <alignment horizontal="right" vertical="center"/>
    </xf>
    <xf numFmtId="169" fontId="13" fillId="2" borderId="0" xfId="10" applyNumberFormat="1" applyFont="1" applyFill="1" applyAlignment="1">
      <alignment horizontal="right" vertical="center"/>
    </xf>
    <xf numFmtId="169" fontId="13" fillId="0" borderId="0" xfId="10" applyNumberFormat="1" applyFont="1" applyAlignment="1">
      <alignment horizontal="right" vertical="center"/>
    </xf>
    <xf numFmtId="0" fontId="13" fillId="0" borderId="0" xfId="1" applyFont="1" applyFill="1" applyAlignment="1" applyProtection="1">
      <alignment vertical="center"/>
      <protection locked="0"/>
    </xf>
    <xf numFmtId="0" fontId="14" fillId="0" borderId="1" xfId="1" applyFont="1" applyFill="1" applyBorder="1" applyAlignment="1">
      <alignment horizontal="center" vertical="center"/>
    </xf>
    <xf numFmtId="164" fontId="13" fillId="0" borderId="0" xfId="1" applyNumberFormat="1" applyFont="1" applyFill="1" applyAlignment="1">
      <alignment vertical="center"/>
    </xf>
    <xf numFmtId="169" fontId="14" fillId="0" borderId="1" xfId="1" applyNumberFormat="1" applyFont="1" applyFill="1" applyBorder="1" applyAlignment="1" applyProtection="1">
      <alignment horizontal="right" vertical="center"/>
      <protection locked="0"/>
    </xf>
    <xf numFmtId="169" fontId="13" fillId="0" borderId="0" xfId="1" applyNumberFormat="1" applyFont="1" applyFill="1" applyAlignment="1">
      <alignment vertical="center"/>
    </xf>
    <xf numFmtId="169" fontId="13" fillId="0" borderId="0" xfId="1" applyNumberFormat="1" applyFont="1" applyFill="1" applyAlignment="1" applyProtection="1">
      <alignment horizontal="right" vertical="center"/>
      <protection locked="0"/>
    </xf>
    <xf numFmtId="169" fontId="14" fillId="0" borderId="0" xfId="1" applyNumberFormat="1" applyFont="1" applyFill="1" applyAlignment="1" applyProtection="1">
      <alignment horizontal="right" vertical="center"/>
      <protection locked="0"/>
    </xf>
    <xf numFmtId="0" fontId="13" fillId="0" borderId="0" xfId="10" applyFont="1" applyFill="1"/>
    <xf numFmtId="0" fontId="14" fillId="0" borderId="0" xfId="1" applyFont="1" applyFill="1" applyAlignment="1" applyProtection="1">
      <alignment vertical="center"/>
      <protection locked="0"/>
    </xf>
    <xf numFmtId="164" fontId="13" fillId="0" borderId="0" xfId="1" applyNumberFormat="1" applyFont="1" applyFill="1" applyAlignment="1" applyProtection="1">
      <alignment horizontal="right" vertical="center"/>
      <protection locked="0"/>
    </xf>
    <xf numFmtId="165" fontId="13" fillId="0" borderId="0" xfId="10" applyNumberFormat="1" applyFont="1" applyFill="1" applyAlignment="1">
      <alignment horizontal="right" vertical="center"/>
    </xf>
    <xf numFmtId="0" fontId="14" fillId="0" borderId="0" xfId="10" applyFont="1" applyFill="1" applyAlignment="1">
      <alignment vertical="center"/>
    </xf>
    <xf numFmtId="169" fontId="13" fillId="0" borderId="0" xfId="1" applyNumberFormat="1" applyFont="1" applyFill="1" applyAlignment="1">
      <alignment horizontal="center" vertical="center"/>
    </xf>
    <xf numFmtId="0" fontId="13" fillId="0" borderId="0" xfId="1" applyFont="1" applyFill="1" applyAlignment="1">
      <alignment vertical="center"/>
    </xf>
    <xf numFmtId="0" fontId="13" fillId="0" borderId="0" xfId="2" applyFont="1" applyFill="1" applyAlignment="1">
      <alignment horizontal="center" vertical="center"/>
    </xf>
    <xf numFmtId="173" fontId="13" fillId="0" borderId="0" xfId="0" applyNumberFormat="1" applyFont="1" applyFill="1" applyAlignment="1">
      <alignment horizontal="center" vertical="center"/>
    </xf>
    <xf numFmtId="173" fontId="13" fillId="0" borderId="1" xfId="0" applyNumberFormat="1" applyFont="1" applyFill="1" applyBorder="1" applyAlignment="1">
      <alignment horizontal="center" vertical="center"/>
    </xf>
    <xf numFmtId="164" fontId="13" fillId="0" borderId="1" xfId="1" applyNumberFormat="1" applyFont="1" applyFill="1" applyBorder="1" applyAlignment="1">
      <alignment horizontal="center" vertical="center"/>
    </xf>
    <xf numFmtId="169" fontId="13" fillId="0" borderId="1" xfId="1" applyNumberFormat="1" applyFont="1" applyFill="1" applyBorder="1" applyAlignment="1">
      <alignment horizontal="center" vertical="center"/>
    </xf>
    <xf numFmtId="169" fontId="13" fillId="0" borderId="1" xfId="1" applyNumberFormat="1" applyFont="1" applyFill="1" applyBorder="1" applyAlignment="1" applyProtection="1">
      <alignment horizontal="right" vertical="center"/>
      <protection locked="0"/>
    </xf>
    <xf numFmtId="169" fontId="13" fillId="0" borderId="0" xfId="1" applyNumberFormat="1" applyFont="1" applyFill="1" applyAlignment="1">
      <alignment horizontal="right" vertical="center"/>
    </xf>
    <xf numFmtId="0" fontId="14" fillId="0" borderId="0" xfId="1" applyFont="1" applyFill="1" applyAlignment="1">
      <alignment vertical="center"/>
    </xf>
    <xf numFmtId="169" fontId="13" fillId="0" borderId="2" xfId="1" applyNumberFormat="1" applyFont="1" applyFill="1" applyBorder="1" applyAlignment="1">
      <alignment horizontal="right" vertical="center"/>
    </xf>
    <xf numFmtId="171" fontId="11" fillId="0" borderId="0" xfId="10" applyNumberFormat="1" applyFont="1" applyFill="1" applyAlignment="1">
      <alignment horizontal="centerContinuous" vertical="center"/>
    </xf>
    <xf numFmtId="171" fontId="11" fillId="0" borderId="1" xfId="10" applyNumberFormat="1" applyFont="1" applyFill="1" applyBorder="1" applyAlignment="1">
      <alignment horizontal="centerContinuous" vertical="center"/>
    </xf>
    <xf numFmtId="171" fontId="13" fillId="0" borderId="0" xfId="10" applyNumberFormat="1" applyFont="1" applyFill="1" applyAlignment="1">
      <alignment horizontal="centerContinuous" vertical="center"/>
    </xf>
    <xf numFmtId="170" fontId="14" fillId="0" borderId="0" xfId="10" quotePrefix="1" applyNumberFormat="1" applyFont="1" applyFill="1" applyAlignment="1">
      <alignment horizontal="right" vertical="center"/>
    </xf>
    <xf numFmtId="171" fontId="14" fillId="0" borderId="1" xfId="10" applyNumberFormat="1" applyFont="1" applyFill="1" applyBorder="1" applyAlignment="1">
      <alignment horizontal="right" vertical="center"/>
    </xf>
    <xf numFmtId="171" fontId="14" fillId="0" borderId="0" xfId="10" applyNumberFormat="1" applyFont="1" applyFill="1" applyAlignment="1">
      <alignment horizontal="right" vertical="center"/>
    </xf>
    <xf numFmtId="171" fontId="13" fillId="0" borderId="0" xfId="10" applyNumberFormat="1" applyFont="1" applyFill="1" applyAlignment="1">
      <alignment horizontal="center" vertical="center"/>
    </xf>
    <xf numFmtId="171" fontId="13" fillId="0" borderId="0" xfId="10" applyNumberFormat="1" applyFont="1" applyFill="1" applyAlignment="1">
      <alignment horizontal="right" vertical="center"/>
    </xf>
    <xf numFmtId="171" fontId="13" fillId="0" borderId="0" xfId="10" applyNumberFormat="1" applyFont="1" applyFill="1" applyAlignment="1">
      <alignment vertical="center"/>
    </xf>
    <xf numFmtId="171" fontId="13" fillId="0" borderId="1" xfId="10" applyNumberFormat="1" applyFont="1" applyFill="1" applyBorder="1" applyAlignment="1">
      <alignment horizontal="right" vertical="center"/>
    </xf>
    <xf numFmtId="164" fontId="13" fillId="0" borderId="0" xfId="10" quotePrefix="1" applyNumberFormat="1" applyFont="1" applyFill="1" applyAlignment="1">
      <alignment horizontal="center" vertical="center"/>
    </xf>
    <xf numFmtId="171" fontId="11" fillId="0" borderId="1" xfId="10" applyNumberFormat="1" applyFont="1" applyFill="1" applyBorder="1" applyAlignment="1">
      <alignment horizontal="right" vertical="center"/>
    </xf>
    <xf numFmtId="171" fontId="13" fillId="0" borderId="0" xfId="9" applyNumberFormat="1" applyFont="1" applyFill="1" applyAlignment="1">
      <alignment horizontal="right" vertical="center"/>
    </xf>
    <xf numFmtId="171" fontId="13" fillId="0" borderId="0" xfId="7" applyNumberFormat="1" applyFont="1" applyFill="1" applyAlignment="1">
      <alignment vertical="center"/>
    </xf>
    <xf numFmtId="171" fontId="13" fillId="0" borderId="0" xfId="6" applyNumberFormat="1" applyFont="1" applyFill="1" applyAlignment="1">
      <alignment vertical="center"/>
    </xf>
    <xf numFmtId="171" fontId="13" fillId="0" borderId="1" xfId="9" applyNumberFormat="1" applyFont="1" applyFill="1" applyBorder="1" applyAlignment="1">
      <alignment horizontal="right" vertical="center"/>
    </xf>
    <xf numFmtId="171" fontId="17" fillId="0" borderId="0" xfId="9" applyNumberFormat="1" applyFont="1" applyFill="1" applyAlignment="1">
      <alignment horizontal="right" vertical="center"/>
    </xf>
    <xf numFmtId="171" fontId="11" fillId="0" borderId="0" xfId="9" applyNumberFormat="1" applyFont="1" applyFill="1" applyAlignment="1">
      <alignment horizontal="right" vertical="center"/>
    </xf>
    <xf numFmtId="171" fontId="11" fillId="0" borderId="0" xfId="6" applyNumberFormat="1" applyFont="1" applyFill="1" applyAlignment="1">
      <alignment horizontal="right" vertical="center"/>
    </xf>
    <xf numFmtId="164" fontId="13" fillId="0" borderId="0" xfId="10" quotePrefix="1" applyNumberFormat="1" applyFont="1" applyFill="1" applyAlignment="1">
      <alignment vertical="center"/>
    </xf>
    <xf numFmtId="171" fontId="13" fillId="0" borderId="1" xfId="10" applyNumberFormat="1" applyFont="1" applyFill="1" applyBorder="1" applyAlignment="1">
      <alignment horizontal="center" vertical="center"/>
    </xf>
    <xf numFmtId="171" fontId="13" fillId="0" borderId="2" xfId="10" applyNumberFormat="1" applyFont="1" applyFill="1" applyBorder="1" applyAlignment="1">
      <alignment horizontal="center" vertical="center"/>
    </xf>
    <xf numFmtId="173" fontId="13" fillId="0" borderId="0" xfId="0" applyNumberFormat="1" applyFont="1" applyFill="1" applyAlignment="1">
      <alignment vertical="center"/>
    </xf>
    <xf numFmtId="171" fontId="11" fillId="0" borderId="0" xfId="10" applyNumberFormat="1" applyFont="1" applyFill="1" applyAlignment="1">
      <alignment vertical="center"/>
    </xf>
    <xf numFmtId="171" fontId="17" fillId="0" borderId="0" xfId="10" applyNumberFormat="1" applyFont="1" applyFill="1" applyAlignment="1">
      <alignment horizontal="centerContinuous" vertical="center"/>
    </xf>
    <xf numFmtId="171" fontId="17" fillId="0" borderId="1" xfId="10" applyNumberFormat="1" applyFont="1" applyFill="1" applyBorder="1" applyAlignment="1">
      <alignment horizontal="centerContinuous" vertical="center"/>
    </xf>
    <xf numFmtId="171" fontId="13" fillId="0" borderId="0" xfId="9" applyNumberFormat="1" applyFont="1" applyFill="1" applyAlignment="1">
      <alignment horizontal="center" vertical="center"/>
    </xf>
    <xf numFmtId="171" fontId="17" fillId="0" borderId="1" xfId="10" applyNumberFormat="1" applyFont="1" applyFill="1" applyBorder="1" applyAlignment="1">
      <alignment horizontal="right" vertical="center"/>
    </xf>
    <xf numFmtId="171" fontId="17" fillId="0" borderId="0" xfId="9" applyNumberFormat="1" applyFont="1" applyFill="1" applyAlignment="1">
      <alignment horizontal="center" vertical="center"/>
    </xf>
    <xf numFmtId="171" fontId="17" fillId="0" borderId="1" xfId="10" applyNumberFormat="1" applyFont="1" applyFill="1" applyBorder="1" applyAlignment="1">
      <alignment vertical="center"/>
    </xf>
    <xf numFmtId="171" fontId="17" fillId="0" borderId="0" xfId="10" applyNumberFormat="1" applyFont="1" applyFill="1" applyAlignment="1">
      <alignment vertical="center"/>
    </xf>
    <xf numFmtId="165" fontId="13" fillId="0" borderId="0" xfId="10" applyNumberFormat="1" applyFont="1" applyFill="1" applyAlignment="1">
      <alignment horizontal="centerContinuous" vertical="center"/>
    </xf>
    <xf numFmtId="165" fontId="13" fillId="0" borderId="1" xfId="10" applyNumberFormat="1" applyFont="1" applyFill="1" applyBorder="1" applyAlignment="1">
      <alignment horizontal="centerContinuous" vertical="center"/>
    </xf>
    <xf numFmtId="165" fontId="14" fillId="0" borderId="1" xfId="10" applyNumberFormat="1" applyFont="1" applyFill="1" applyBorder="1" applyAlignment="1">
      <alignment horizontal="right" vertical="center"/>
    </xf>
    <xf numFmtId="165" fontId="14" fillId="0" borderId="0" xfId="10" applyNumberFormat="1" applyFont="1" applyFill="1" applyAlignment="1">
      <alignment horizontal="right" vertical="center"/>
    </xf>
    <xf numFmtId="170" fontId="13" fillId="0" borderId="0" xfId="10" applyNumberFormat="1" applyFont="1" applyFill="1" applyAlignment="1">
      <alignment horizontal="right" vertical="center"/>
    </xf>
    <xf numFmtId="170" fontId="13" fillId="0" borderId="4" xfId="10" applyNumberFormat="1" applyFont="1" applyFill="1" applyBorder="1" applyAlignment="1">
      <alignment horizontal="right" vertical="center"/>
    </xf>
    <xf numFmtId="165" fontId="13" fillId="0" borderId="0" xfId="10" applyNumberFormat="1" applyFont="1" applyFill="1" applyAlignment="1">
      <alignment vertical="center"/>
    </xf>
    <xf numFmtId="170" fontId="13" fillId="0" borderId="0" xfId="10" applyNumberFormat="1" applyFont="1" applyFill="1" applyAlignment="1">
      <alignment horizontal="center" vertical="center"/>
    </xf>
    <xf numFmtId="170" fontId="13" fillId="0" borderId="0" xfId="10" applyNumberFormat="1" applyFont="1" applyFill="1" applyAlignment="1">
      <alignment vertical="center"/>
    </xf>
    <xf numFmtId="0" fontId="13" fillId="0" borderId="0" xfId="10" applyFont="1" applyFill="1" applyAlignment="1">
      <alignment vertical="center"/>
    </xf>
    <xf numFmtId="170" fontId="13" fillId="0" borderId="4" xfId="10" applyNumberFormat="1" applyFont="1" applyFill="1" applyBorder="1" applyAlignment="1">
      <alignment vertical="center"/>
    </xf>
    <xf numFmtId="164" fontId="13" fillId="0" borderId="0" xfId="10" applyNumberFormat="1" applyFont="1" applyFill="1" applyAlignment="1">
      <alignment vertical="center"/>
    </xf>
    <xf numFmtId="170" fontId="13" fillId="0" borderId="4" xfId="10" applyNumberFormat="1" applyFont="1" applyFill="1" applyBorder="1" applyAlignment="1">
      <alignment horizontal="center" vertical="center"/>
    </xf>
    <xf numFmtId="170" fontId="13" fillId="0" borderId="1" xfId="10" applyNumberFormat="1" applyFont="1" applyFill="1" applyBorder="1" applyAlignment="1">
      <alignment horizontal="right" vertical="center"/>
    </xf>
    <xf numFmtId="170" fontId="13" fillId="0" borderId="2" xfId="10" applyNumberFormat="1" applyFont="1" applyFill="1" applyBorder="1" applyAlignment="1">
      <alignment horizontal="right" vertical="center"/>
    </xf>
    <xf numFmtId="164" fontId="13" fillId="0" borderId="0" xfId="10" applyNumberFormat="1" applyFont="1" applyFill="1" applyAlignment="1">
      <alignment horizontal="center" vertical="center"/>
    </xf>
    <xf numFmtId="165" fontId="13" fillId="0" borderId="1" xfId="10" applyNumberFormat="1" applyFont="1" applyFill="1" applyBorder="1" applyAlignment="1">
      <alignment horizontal="right" vertical="center"/>
    </xf>
    <xf numFmtId="172" fontId="13" fillId="0" borderId="2" xfId="11" applyNumberFormat="1" applyFont="1" applyFill="1" applyBorder="1" applyAlignment="1">
      <alignment horizontal="right" vertical="center"/>
    </xf>
    <xf numFmtId="170" fontId="13" fillId="0" borderId="1" xfId="10" applyNumberFormat="1" applyFont="1" applyFill="1" applyBorder="1" applyAlignment="1">
      <alignment horizontal="center" vertical="center"/>
    </xf>
    <xf numFmtId="165" fontId="13" fillId="0" borderId="2" xfId="10" applyNumberFormat="1" applyFont="1" applyFill="1" applyBorder="1" applyAlignment="1">
      <alignment horizontal="right" vertical="center"/>
    </xf>
    <xf numFmtId="170" fontId="14" fillId="0" borderId="1" xfId="10" applyNumberFormat="1" applyFont="1" applyFill="1" applyBorder="1" applyAlignment="1">
      <alignment horizontal="right" vertical="center"/>
    </xf>
    <xf numFmtId="170" fontId="14" fillId="0" borderId="0" xfId="10" applyNumberFormat="1" applyFont="1" applyFill="1" applyAlignment="1">
      <alignment horizontal="right" vertical="center"/>
    </xf>
    <xf numFmtId="171" fontId="13" fillId="0" borderId="4" xfId="10" applyNumberFormat="1" applyFont="1" applyFill="1" applyBorder="1" applyAlignment="1">
      <alignment horizontal="right" vertical="center"/>
    </xf>
    <xf numFmtId="170" fontId="16" fillId="0" borderId="0" xfId="10" applyNumberFormat="1" applyFont="1" applyFill="1" applyAlignment="1">
      <alignment horizontal="center" vertical="center"/>
    </xf>
    <xf numFmtId="171" fontId="13" fillId="0" borderId="4" xfId="10" applyNumberFormat="1" applyFont="1" applyFill="1" applyBorder="1" applyAlignment="1">
      <alignment vertical="center"/>
    </xf>
    <xf numFmtId="170" fontId="13" fillId="0" borderId="2" xfId="10" applyNumberFormat="1" applyFont="1" applyFill="1" applyBorder="1" applyAlignment="1">
      <alignment vertical="center"/>
    </xf>
    <xf numFmtId="170" fontId="13" fillId="0" borderId="1" xfId="10" applyNumberFormat="1" applyFont="1" applyFill="1" applyBorder="1" applyAlignment="1">
      <alignment vertical="center"/>
    </xf>
    <xf numFmtId="165" fontId="13" fillId="0" borderId="0" xfId="10" applyNumberFormat="1" applyFont="1" applyFill="1" applyAlignment="1">
      <alignment horizontal="center" vertical="center"/>
    </xf>
    <xf numFmtId="165" fontId="13" fillId="0" borderId="1" xfId="10" applyNumberFormat="1" applyFont="1" applyFill="1" applyBorder="1" applyAlignment="1">
      <alignment vertical="center"/>
    </xf>
    <xf numFmtId="165" fontId="13" fillId="0" borderId="1" xfId="10" applyNumberFormat="1" applyFont="1" applyFill="1" applyBorder="1" applyAlignment="1">
      <alignment horizontal="center" vertical="center"/>
    </xf>
    <xf numFmtId="170" fontId="13" fillId="0" borderId="0" xfId="0" applyNumberFormat="1" applyFont="1" applyAlignment="1">
      <alignment vertical="center"/>
    </xf>
    <xf numFmtId="164" fontId="13" fillId="0" borderId="0" xfId="10" applyNumberFormat="1" applyFont="1" applyAlignment="1">
      <alignment horizontal="center" vertical="center"/>
    </xf>
    <xf numFmtId="164" fontId="13" fillId="0" borderId="0" xfId="10" quotePrefix="1" applyNumberFormat="1" applyFont="1" applyAlignment="1">
      <alignment horizontal="center" vertical="center"/>
    </xf>
    <xf numFmtId="170" fontId="11" fillId="0" borderId="0" xfId="10" applyNumberFormat="1" applyFont="1" applyAlignment="1">
      <alignment horizontal="center" vertical="center"/>
    </xf>
    <xf numFmtId="170" fontId="11" fillId="0" borderId="0" xfId="10" applyNumberFormat="1" applyFont="1" applyFill="1" applyAlignment="1">
      <alignment horizontal="center" vertical="center"/>
    </xf>
    <xf numFmtId="170" fontId="11" fillId="0" borderId="0" xfId="10" quotePrefix="1" applyNumberFormat="1" applyFont="1" applyAlignment="1">
      <alignment horizontal="center" vertical="center"/>
    </xf>
    <xf numFmtId="170" fontId="11" fillId="0" borderId="0" xfId="10" quotePrefix="1" applyNumberFormat="1" applyFont="1" applyFill="1" applyAlignment="1">
      <alignment horizontal="center" vertical="center"/>
    </xf>
    <xf numFmtId="170" fontId="11" fillId="0" borderId="1" xfId="10" applyNumberFormat="1" applyFont="1" applyBorder="1" applyAlignment="1">
      <alignment horizontal="center" vertical="center"/>
    </xf>
    <xf numFmtId="170" fontId="11" fillId="0" borderId="1" xfId="10" applyNumberFormat="1" applyFont="1" applyFill="1" applyBorder="1" applyAlignment="1">
      <alignment horizontal="center" vertical="center"/>
    </xf>
    <xf numFmtId="170" fontId="11" fillId="0" borderId="1" xfId="10" quotePrefix="1" applyNumberFormat="1" applyFont="1" applyBorder="1" applyAlignment="1">
      <alignment horizontal="center" vertical="center"/>
    </xf>
    <xf numFmtId="170" fontId="11" fillId="0" borderId="1" xfId="10" quotePrefix="1" applyNumberFormat="1" applyFont="1" applyFill="1" applyBorder="1" applyAlignment="1">
      <alignment horizontal="center" vertical="center"/>
    </xf>
    <xf numFmtId="170" fontId="11" fillId="0" borderId="0" xfId="10" applyNumberFormat="1" applyFont="1" applyFill="1" applyAlignment="1">
      <alignment vertical="center"/>
    </xf>
    <xf numFmtId="170" fontId="11" fillId="0" borderId="0" xfId="11" applyNumberFormat="1" applyFont="1" applyFill="1" applyBorder="1" applyAlignment="1">
      <alignment horizontal="right" vertical="center"/>
    </xf>
    <xf numFmtId="170" fontId="11" fillId="0" borderId="0" xfId="11" applyNumberFormat="1" applyFont="1" applyFill="1" applyBorder="1" applyAlignment="1">
      <alignment vertical="center"/>
    </xf>
    <xf numFmtId="170" fontId="11" fillId="0" borderId="1" xfId="11" applyNumberFormat="1" applyFont="1" applyFill="1" applyBorder="1" applyAlignment="1">
      <alignment vertical="center"/>
    </xf>
    <xf numFmtId="164" fontId="11" fillId="0" borderId="0" xfId="10" applyNumberFormat="1" applyFont="1" applyFill="1" applyAlignment="1">
      <alignment vertical="center"/>
    </xf>
    <xf numFmtId="164" fontId="11" fillId="0" borderId="0" xfId="10" applyNumberFormat="1" applyFont="1" applyFill="1" applyAlignment="1">
      <alignment horizontal="center" vertical="center"/>
    </xf>
    <xf numFmtId="170" fontId="11" fillId="0" borderId="1" xfId="10" applyNumberFormat="1" applyFont="1" applyBorder="1" applyAlignment="1">
      <alignment vertical="center"/>
    </xf>
    <xf numFmtId="170" fontId="11" fillId="0" borderId="1" xfId="10" applyNumberFormat="1" applyFont="1" applyFill="1" applyBorder="1" applyAlignment="1">
      <alignment vertical="center"/>
    </xf>
    <xf numFmtId="170" fontId="10" fillId="0" borderId="1" xfId="11" applyNumberFormat="1" applyFont="1" applyFill="1" applyBorder="1" applyAlignment="1">
      <alignment horizontal="right" vertical="center"/>
    </xf>
    <xf numFmtId="0" fontId="13" fillId="0" borderId="0" xfId="0" quotePrefix="1" applyFont="1" applyFill="1" applyAlignment="1">
      <alignment vertical="center"/>
    </xf>
    <xf numFmtId="164" fontId="13" fillId="0" borderId="0" xfId="0" applyNumberFormat="1" applyFont="1" applyFill="1" applyAlignment="1">
      <alignment vertical="center"/>
    </xf>
    <xf numFmtId="164" fontId="13" fillId="0" borderId="0" xfId="0" applyNumberFormat="1" applyFont="1" applyFill="1" applyAlignment="1">
      <alignment horizontal="left" vertical="center"/>
    </xf>
    <xf numFmtId="0" fontId="13" fillId="0" borderId="0" xfId="0" applyFont="1" applyFill="1" applyAlignment="1">
      <alignment horizontal="center" vertical="center"/>
    </xf>
    <xf numFmtId="172" fontId="13" fillId="0" borderId="0" xfId="11" applyNumberFormat="1" applyFont="1" applyFill="1" applyBorder="1" applyAlignment="1">
      <alignment horizontal="right" vertical="center"/>
    </xf>
    <xf numFmtId="172" fontId="13" fillId="0" borderId="0" xfId="10" applyNumberFormat="1" applyFont="1" applyAlignment="1">
      <alignment horizontal="right" vertical="center"/>
    </xf>
    <xf numFmtId="172" fontId="13" fillId="0" borderId="0" xfId="10" applyNumberFormat="1" applyFont="1" applyAlignment="1">
      <alignment vertical="center"/>
    </xf>
    <xf numFmtId="170" fontId="14" fillId="0" borderId="1" xfId="10" applyNumberFormat="1" applyFont="1" applyBorder="1" applyAlignment="1">
      <alignment horizontal="center" vertical="center"/>
    </xf>
    <xf numFmtId="170" fontId="7" fillId="0" borderId="1" xfId="10" applyNumberFormat="1" applyFont="1" applyBorder="1" applyAlignment="1" applyProtection="1">
      <alignment horizontal="center" vertical="center"/>
      <protection locked="0"/>
    </xf>
    <xf numFmtId="170" fontId="7" fillId="0" borderId="3" xfId="10" applyNumberFormat="1" applyFont="1" applyBorder="1" applyAlignment="1" applyProtection="1">
      <alignment horizontal="center" vertical="center"/>
      <protection locked="0"/>
    </xf>
    <xf numFmtId="169" fontId="14" fillId="0" borderId="1" xfId="1" applyNumberFormat="1" applyFont="1" applyBorder="1" applyAlignment="1" applyProtection="1">
      <alignment horizontal="center" vertical="center"/>
      <protection locked="0"/>
    </xf>
    <xf numFmtId="171" fontId="14" fillId="0" borderId="1" xfId="10" applyNumberFormat="1" applyFont="1" applyBorder="1" applyAlignment="1">
      <alignment horizontal="center" vertical="center"/>
    </xf>
    <xf numFmtId="164" fontId="13" fillId="0" borderId="0" xfId="10" quotePrefix="1" applyNumberFormat="1" applyFont="1" applyAlignment="1">
      <alignment horizontal="center" vertical="center"/>
    </xf>
  </cellXfs>
  <cellStyles count="522">
    <cellStyle name="20% - Accent1 2" xfId="214" xr:uid="{47B71428-746E-4EDF-B6A9-15CBB172D7B9}"/>
    <cellStyle name="20% - Accent1 2 2" xfId="331" xr:uid="{FE388F76-F806-4A21-9F1C-F0673A91781E}"/>
    <cellStyle name="20% - Accent1 2 3" xfId="332" xr:uid="{2DC758F4-E2FF-40B3-9181-6832DD190AF8}"/>
    <cellStyle name="20% - Accent1 3" xfId="215" xr:uid="{D60A4AFE-C0B3-428D-8785-FE264428A9DB}"/>
    <cellStyle name="20% - Accent1 4" xfId="333" xr:uid="{03904034-7B0E-42FC-B763-D3B20B00486F}"/>
    <cellStyle name="20% - Accent2 2" xfId="216" xr:uid="{DCFF3501-80DE-4455-9FD3-76842DD7585A}"/>
    <cellStyle name="20% - Accent2 2 2" xfId="334" xr:uid="{18D01328-B8FC-43B3-9264-5184E52C3444}"/>
    <cellStyle name="20% - Accent2 2 3" xfId="335" xr:uid="{7D7B749F-173E-4DB8-A1E5-D1D8D2DA123B}"/>
    <cellStyle name="20% - Accent2 3" xfId="217" xr:uid="{29928C24-B8B7-4944-ADBF-499332B1A975}"/>
    <cellStyle name="20% - Accent2 4" xfId="336" xr:uid="{102D20C1-97F8-48E0-89D3-D775392E130B}"/>
    <cellStyle name="20% - Accent3 2" xfId="218" xr:uid="{681B31B8-B159-45D3-AC06-3CCF89C1DEFD}"/>
    <cellStyle name="20% - Accent3 2 2" xfId="337" xr:uid="{5B4CA1D9-9B72-4CEA-BC33-273A50F516EC}"/>
    <cellStyle name="20% - Accent3 2 3" xfId="338" xr:uid="{DF827DAC-E41B-408C-B4F8-6F46F86525F1}"/>
    <cellStyle name="20% - Accent3 3" xfId="219" xr:uid="{BA977C40-AE24-4662-ACF1-310E6C695346}"/>
    <cellStyle name="20% - Accent3 4" xfId="339" xr:uid="{CD8D40E9-F8C4-4FFF-A676-2C65E877B7A8}"/>
    <cellStyle name="20% - Accent4 2" xfId="220" xr:uid="{63AA101A-8EF1-4A3B-A6FC-144BCD7D2BAA}"/>
    <cellStyle name="20% - Accent4 2 2" xfId="340" xr:uid="{D8130E31-FFD1-4A58-ADCE-1FA8A2DAC06B}"/>
    <cellStyle name="20% - Accent4 2 3" xfId="341" xr:uid="{531822C2-A86B-4556-8DF5-942FC24C1CDB}"/>
    <cellStyle name="20% - Accent4 3" xfId="221" xr:uid="{567DEC87-7883-452B-894C-84D4801E1845}"/>
    <cellStyle name="20% - Accent4 4" xfId="342" xr:uid="{ADCEC78E-E567-468F-B916-760FB54791CE}"/>
    <cellStyle name="20% - Accent5 2" xfId="222" xr:uid="{BED36EEB-4ED9-4FEB-9FB5-86EC4D308B37}"/>
    <cellStyle name="20% - Accent5 2 2" xfId="343" xr:uid="{19B8F8A6-D265-4A7C-B641-C617C3EFAAF2}"/>
    <cellStyle name="20% - Accent5 2 3" xfId="344" xr:uid="{00C7DB21-75C6-40B1-BDB7-C877BC52A381}"/>
    <cellStyle name="20% - Accent5 3" xfId="223" xr:uid="{A384E3DE-9912-4C75-9283-2791AD26ABE4}"/>
    <cellStyle name="20% - Accent5 4" xfId="345" xr:uid="{AB83A3E6-E5A1-4488-88E3-2505AEF9882F}"/>
    <cellStyle name="20% - Accent6 2" xfId="224" xr:uid="{B118B3C9-6F9C-4CB6-867C-CA8981C0E085}"/>
    <cellStyle name="20% - Accent6 2 2" xfId="346" xr:uid="{5AC92C1F-51B9-4B5E-8529-960DB56905AE}"/>
    <cellStyle name="20% - Accent6 2 3" xfId="347" xr:uid="{BB3C51AD-52FC-48DF-942A-AB79458C905F}"/>
    <cellStyle name="20% - Accent6 3" xfId="225" xr:uid="{DEDE2207-DF3F-4531-B571-7D68AC433B31}"/>
    <cellStyle name="20% - Accent6 4" xfId="348" xr:uid="{3BA94C15-789C-4E77-933C-86177A505008}"/>
    <cellStyle name="40% - Accent1 2" xfId="226" xr:uid="{FD2831C3-A381-4E78-9C58-7D73C97F0D65}"/>
    <cellStyle name="40% - Accent1 2 2" xfId="349" xr:uid="{AD75F8A7-BBB4-46B8-9D21-04CF49C23115}"/>
    <cellStyle name="40% - Accent1 2 3" xfId="350" xr:uid="{6506E6E2-D1EB-4816-9661-DFAD2D6A5170}"/>
    <cellStyle name="40% - Accent1 3" xfId="227" xr:uid="{0ACD6AA1-B2D5-4384-8D21-01108E8F4587}"/>
    <cellStyle name="40% - Accent1 4" xfId="351" xr:uid="{E087126A-3988-4ED8-BDBC-940C40B2956E}"/>
    <cellStyle name="40% - Accent2 2" xfId="228" xr:uid="{F2E01DBA-6173-481F-8739-6365DDCF8DEC}"/>
    <cellStyle name="40% - Accent2 2 2" xfId="352" xr:uid="{3B7EE137-3EC4-418A-82E3-1EFC0BCB448A}"/>
    <cellStyle name="40% - Accent2 2 3" xfId="353" xr:uid="{A951E114-1871-4D35-8BC0-F2C2537CAED1}"/>
    <cellStyle name="40% - Accent2 3" xfId="229" xr:uid="{222AEDC4-EF13-4D96-BC48-6A864E9C3CFB}"/>
    <cellStyle name="40% - Accent2 4" xfId="354" xr:uid="{8D3AF101-64AE-499E-907C-F937312173CF}"/>
    <cellStyle name="40% - Accent3 2" xfId="230" xr:uid="{0EBFB8CF-724E-4D2B-BB10-48B902B2621C}"/>
    <cellStyle name="40% - Accent3 2 2" xfId="355" xr:uid="{4DB8D0B6-5849-44AD-96A5-B4568E320F35}"/>
    <cellStyle name="40% - Accent3 2 3" xfId="356" xr:uid="{D72FD166-7CD9-4065-AD34-EDB8A5FA03DD}"/>
    <cellStyle name="40% - Accent3 3" xfId="231" xr:uid="{C1C53B79-9146-4371-BA10-4A46A57689E4}"/>
    <cellStyle name="40% - Accent3 4" xfId="357" xr:uid="{8EDE578D-8888-41BB-92FA-AF895240FF8E}"/>
    <cellStyle name="40% - Accent4 2" xfId="232" xr:uid="{9BA3816A-B1C6-4D03-9609-47D51755D8D1}"/>
    <cellStyle name="40% - Accent4 2 2" xfId="358" xr:uid="{B8E197EA-3FEA-4CAD-AB6B-D7DE165A1D20}"/>
    <cellStyle name="40% - Accent4 2 3" xfId="359" xr:uid="{59FCADB2-1AAC-4478-BCE8-6E6393AA0D38}"/>
    <cellStyle name="40% - Accent4 3" xfId="233" xr:uid="{C9F29886-FA84-4A99-A0F6-1D7A797238F1}"/>
    <cellStyle name="40% - Accent4 4" xfId="360" xr:uid="{187D0E69-1EE9-4A57-81CD-B9658CD44551}"/>
    <cellStyle name="40% - Accent5 2" xfId="234" xr:uid="{5C7822DD-FA44-47DE-ABDA-49146FD585E6}"/>
    <cellStyle name="40% - Accent5 2 2" xfId="361" xr:uid="{E8A702E2-A7AB-46D4-B7A2-327B982BCC4A}"/>
    <cellStyle name="40% - Accent5 2 3" xfId="362" xr:uid="{2407C487-A882-4E3F-A4B6-CD974042EB1C}"/>
    <cellStyle name="40% - Accent5 3" xfId="235" xr:uid="{2EF36A7D-249F-439B-AD0F-70F93B67C063}"/>
    <cellStyle name="40% - Accent5 4" xfId="363" xr:uid="{69439207-0C57-400B-ACD3-663EC25E35DA}"/>
    <cellStyle name="40% - Accent6 2" xfId="236" xr:uid="{E59760EB-95CF-4B49-A19B-C2A3B5ED01BD}"/>
    <cellStyle name="40% - Accent6 2 2" xfId="364" xr:uid="{5302CD06-5B6C-4F4E-B92C-7C5FF665B52D}"/>
    <cellStyle name="40% - Accent6 2 3" xfId="365" xr:uid="{14524483-368B-490D-A760-A1413DB89DF2}"/>
    <cellStyle name="40% - Accent6 3" xfId="237" xr:uid="{92AD521D-258B-4A40-825A-2BAA5223893C}"/>
    <cellStyle name="40% - Accent6 4" xfId="366" xr:uid="{128EB149-E5E5-467B-93FF-F34B829DD7CA}"/>
    <cellStyle name="60% - Accent1 2" xfId="238" xr:uid="{911298FF-639D-47C6-BE0F-AD9709465101}"/>
    <cellStyle name="60% - Accent1 2 2" xfId="367" xr:uid="{2FDA802D-0DEF-4AC4-8B61-52BDF9773E2A}"/>
    <cellStyle name="60% - Accent1 2 3" xfId="368" xr:uid="{B77103C8-1670-4762-9C07-A0404B25AFD3}"/>
    <cellStyle name="60% - Accent1 3" xfId="239" xr:uid="{03A20E0C-D548-4E7C-B76E-3170BD06AE70}"/>
    <cellStyle name="60% - Accent1 4" xfId="369" xr:uid="{07CB67C9-9C7E-4DC8-91CF-F54D68EC49ED}"/>
    <cellStyle name="60% - Accent2 2" xfId="240" xr:uid="{1334A793-CA1D-4A0C-A5F1-417FB9A814DB}"/>
    <cellStyle name="60% - Accent2 2 2" xfId="370" xr:uid="{A5C7E944-7D7D-40A9-B0B0-2105261DE5DE}"/>
    <cellStyle name="60% - Accent2 2 3" xfId="371" xr:uid="{244D4248-380D-4C63-B54F-BC7CE564F8BF}"/>
    <cellStyle name="60% - Accent2 3" xfId="241" xr:uid="{4FA20285-70B4-4860-9998-1DD31D7FD50D}"/>
    <cellStyle name="60% - Accent2 4" xfId="372" xr:uid="{E63365C4-721E-4F6A-BE62-5B04A772B55C}"/>
    <cellStyle name="60% - Accent3 2" xfId="242" xr:uid="{9EE0CC9D-9115-4ABC-AC41-5857CDB9BBD5}"/>
    <cellStyle name="60% - Accent3 2 2" xfId="373" xr:uid="{8D45F267-CDDE-4971-B56F-F8E8C49A32EB}"/>
    <cellStyle name="60% - Accent3 2 3" xfId="374" xr:uid="{FE2252F5-67FF-4F2F-8A10-8157A230E8B4}"/>
    <cellStyle name="60% - Accent3 3" xfId="243" xr:uid="{BFDD97C7-E729-412E-84EC-7A34B97BC96C}"/>
    <cellStyle name="60% - Accent3 4" xfId="375" xr:uid="{358956D8-5220-4F07-BD7D-54B4A539B78C}"/>
    <cellStyle name="60% - Accent4 2" xfId="244" xr:uid="{5ABE7B63-5106-4A15-B4CD-1DB8E2938760}"/>
    <cellStyle name="60% - Accent4 2 2" xfId="376" xr:uid="{F6C5C9AA-A866-417D-95E4-B5597DD6560B}"/>
    <cellStyle name="60% - Accent4 2 3" xfId="377" xr:uid="{A0335C32-41A6-47D7-AA56-55DA27E8840F}"/>
    <cellStyle name="60% - Accent4 3" xfId="245" xr:uid="{1798DD10-70D2-437B-9777-512C56AAC1D5}"/>
    <cellStyle name="60% - Accent4 4" xfId="378" xr:uid="{80405236-B805-42F6-8984-1D57F9507B4B}"/>
    <cellStyle name="60% - Accent5 2" xfId="246" xr:uid="{E5908D51-4AE0-4C16-BDFC-99AEF371FED5}"/>
    <cellStyle name="60% - Accent5 2 2" xfId="379" xr:uid="{4FBE0421-34EC-41CE-B14D-F75D1EDE2603}"/>
    <cellStyle name="60% - Accent5 2 3" xfId="380" xr:uid="{B76BDCC4-BC4C-4E3B-BA0B-A39AE84A0351}"/>
    <cellStyle name="60% - Accent5 3" xfId="247" xr:uid="{4EB0459F-6EB2-4E42-AE94-52C56F982A49}"/>
    <cellStyle name="60% - Accent5 4" xfId="381" xr:uid="{9729B709-0317-4B6E-BF36-EF3183C06A7C}"/>
    <cellStyle name="60% - Accent6 2" xfId="248" xr:uid="{89907677-C638-4748-B4B1-15E748278A93}"/>
    <cellStyle name="60% - Accent6 2 2" xfId="382" xr:uid="{B8310D51-0340-4B8F-855C-9BB768347622}"/>
    <cellStyle name="60% - Accent6 2 3" xfId="383" xr:uid="{D3FE447A-A21F-4F5C-B302-042B61752B39}"/>
    <cellStyle name="60% - Accent6 3" xfId="249" xr:uid="{8B9C885F-7248-4909-B4A2-7D79ABCE0167}"/>
    <cellStyle name="60% - Accent6 4" xfId="384" xr:uid="{7C25ACA7-81FF-4964-9A24-AAC1EB9B2064}"/>
    <cellStyle name="Accent1 2" xfId="250" xr:uid="{EE202B81-2DA4-45D9-9125-73CF1E09B287}"/>
    <cellStyle name="Accent1 2 2" xfId="385" xr:uid="{58C817AD-5300-4F99-BCA0-8A2CB83E8409}"/>
    <cellStyle name="Accent1 2 3" xfId="386" xr:uid="{A626B073-B344-4F24-828E-681E81F54E23}"/>
    <cellStyle name="Accent1 3" xfId="251" xr:uid="{B23A4E66-0D2B-4FF5-99DF-C72AC0D53341}"/>
    <cellStyle name="Accent1 4" xfId="387" xr:uid="{F6B4793C-7A9E-462D-A11A-E3998B5E6DF2}"/>
    <cellStyle name="Accent2 2" xfId="252" xr:uid="{E947FA25-3F5F-4759-9E48-5792037E14F2}"/>
    <cellStyle name="Accent2 2 2" xfId="388" xr:uid="{41D9D689-CC9E-4D09-8E26-C915B9DFBD94}"/>
    <cellStyle name="Accent2 2 3" xfId="389" xr:uid="{C13BF071-E4E7-4E01-ABFD-5B1D98E7C798}"/>
    <cellStyle name="Accent2 3" xfId="253" xr:uid="{2166A4A7-316C-40F6-9428-FFDED3193E1A}"/>
    <cellStyle name="Accent2 4" xfId="390" xr:uid="{251B9F9D-7F4D-4722-A090-F205614ACC75}"/>
    <cellStyle name="Accent3 2" xfId="254" xr:uid="{DB058DCA-F408-4EC6-B47D-932065644E5D}"/>
    <cellStyle name="Accent3 2 2" xfId="391" xr:uid="{D7227581-2B53-4BCA-98C9-E746D9347AFE}"/>
    <cellStyle name="Accent3 2 3" xfId="392" xr:uid="{8C63500F-DF66-4AD3-80E9-FFF5F13ED4D6}"/>
    <cellStyle name="Accent3 3" xfId="255" xr:uid="{F1DAB84C-54A2-4483-9E8A-91A88D97EC8E}"/>
    <cellStyle name="Accent3 4" xfId="393" xr:uid="{8214376A-33E6-476B-ACE2-7390C22F2415}"/>
    <cellStyle name="Accent4 2" xfId="256" xr:uid="{145BBA20-18BC-4F72-A453-73B770D9005A}"/>
    <cellStyle name="Accent4 2 2" xfId="394" xr:uid="{693CFDB7-572A-4969-AA01-0960446757AE}"/>
    <cellStyle name="Accent4 2 3" xfId="395" xr:uid="{D9F851B2-A78C-4D50-97C3-A82DB9E870E7}"/>
    <cellStyle name="Accent4 3" xfId="257" xr:uid="{6B505A95-47EE-4650-A66A-5556DD68AE38}"/>
    <cellStyle name="Accent4 4" xfId="396" xr:uid="{408C28E6-D4B5-4ADE-9D90-17CEB89C75A0}"/>
    <cellStyle name="Accent5 2" xfId="258" xr:uid="{D68E2CF4-3EB9-4F32-9CF4-C3E3517E0B55}"/>
    <cellStyle name="Accent5 2 2" xfId="397" xr:uid="{B7130EF4-DAFF-409F-9659-4BC6F2177B32}"/>
    <cellStyle name="Accent5 2 3" xfId="398" xr:uid="{0D37B8F8-9C83-4F62-ABA1-93D9B0445CC6}"/>
    <cellStyle name="Accent5 3" xfId="259" xr:uid="{09A3B117-8CD5-4E42-A48B-AECD366CECB2}"/>
    <cellStyle name="Accent5 4" xfId="399" xr:uid="{8AF79646-41BB-4CDD-A7A3-C653F59D68DD}"/>
    <cellStyle name="Accent6 2" xfId="260" xr:uid="{172CF99D-83F5-426A-98DB-95D36219E9C0}"/>
    <cellStyle name="Accent6 2 2" xfId="400" xr:uid="{78E74F6D-C6AD-4557-B0E6-C152C38BBBDF}"/>
    <cellStyle name="Accent6 2 3" xfId="401" xr:uid="{FB46AE0D-3AAE-4691-BF9B-32E702EE1D87}"/>
    <cellStyle name="Accent6 3" xfId="261" xr:uid="{7DB8946F-8C67-4D99-92FF-70960BEC1B31}"/>
    <cellStyle name="Accent6 4" xfId="402" xr:uid="{800C0BE9-3234-473E-81EA-5E0DBA0AD900}"/>
    <cellStyle name="Bad 2" xfId="262" xr:uid="{C2E7C79D-0AC5-45DA-BB3D-BABD4442C66A}"/>
    <cellStyle name="Bad 2 2" xfId="403" xr:uid="{29EC0F10-F1CC-4AD0-A4ED-2EC05B391382}"/>
    <cellStyle name="Bad 2 3" xfId="404" xr:uid="{2FDF2E92-A207-4656-9105-5A6461C246E7}"/>
    <cellStyle name="Bad 3" xfId="263" xr:uid="{C5A475CD-6590-497B-95BD-8E54A9E95B78}"/>
    <cellStyle name="Bad 4" xfId="405" xr:uid="{2D7118C4-C0F8-4861-B963-880AB1F22F2C}"/>
    <cellStyle name="Calculation 2" xfId="264" xr:uid="{75EA671C-E942-4DCF-AA8F-C1C0B1712155}"/>
    <cellStyle name="Calculation 2 2" xfId="406" xr:uid="{C1B26838-5CD0-4E4D-A832-FD565D0FCA1D}"/>
    <cellStyle name="Calculation 2 3" xfId="407" xr:uid="{2404C61B-8AD1-41E9-A13F-3DBEAED7B86B}"/>
    <cellStyle name="Calculation 3" xfId="265" xr:uid="{AD48A829-F769-4DF2-A62C-B7E300B48633}"/>
    <cellStyle name="Calculation 4" xfId="408" xr:uid="{C4C373D8-3246-48A8-91CA-A98FF8F0DD7E}"/>
    <cellStyle name="Check Cell 2" xfId="266" xr:uid="{45EFBDA0-05CD-4811-9B80-5F5CF7179205}"/>
    <cellStyle name="Check Cell 2 2" xfId="409" xr:uid="{814D6FD8-DB0B-4FBB-A1C6-ACF8D04993A4}"/>
    <cellStyle name="Check Cell 2 3" xfId="410" xr:uid="{C97C742F-816F-49AD-B4C3-A45336F0D5B3}"/>
    <cellStyle name="Check Cell 3" xfId="267" xr:uid="{D2846F3D-1C77-43AF-ABFB-13FC6C5E1F7E}"/>
    <cellStyle name="Check Cell 4" xfId="411" xr:uid="{E52089F6-5B5A-4D79-8C24-6E143ACF5731}"/>
    <cellStyle name="Comma [0] 2" xfId="65" xr:uid="{A75F4883-5539-49CE-A1C2-0C3F8D4F62AA}"/>
    <cellStyle name="Comma [0] 2 2" xfId="118" xr:uid="{51B84E23-AB57-4561-9C06-E04B53C7808D}"/>
    <cellStyle name="Comma [0] 2 3" xfId="162" xr:uid="{A40D319A-38D9-48C0-9E1F-E9D297CE519C}"/>
    <cellStyle name="Comma [0] 2 4" xfId="201" xr:uid="{77614A03-897C-47F3-AA70-8F58DE1E11F5}"/>
    <cellStyle name="Comma [0] 3" xfId="191" xr:uid="{986FC264-3733-40D3-9E13-80850ED7439F}"/>
    <cellStyle name="Comma 10" xfId="12" xr:uid="{7BB02283-0992-415B-8C24-E63D99692336}"/>
    <cellStyle name="Comma 10 10" xfId="83" xr:uid="{0BF172C4-8A21-46C6-BD86-961A04D96A4C}"/>
    <cellStyle name="Comma 10 10 2" xfId="124" xr:uid="{4364631F-8FBC-42B9-A1D5-9717E40132DE}"/>
    <cellStyle name="Comma 10 10 3" xfId="166" xr:uid="{1F9AAB75-0FD6-42B1-9011-19C12159EC88}"/>
    <cellStyle name="Comma 10 10 4" xfId="205" xr:uid="{88031480-EB57-4F9E-8861-8FEB19D207EA}"/>
    <cellStyle name="Comma 10 12 2 2 2" xfId="82" xr:uid="{E74413C4-53A8-4EE2-BC8D-07CB7EA22689}"/>
    <cellStyle name="Comma 10 12 2 2 2 2" xfId="133" xr:uid="{8EE6FB3E-B43A-47A1-9F14-67936D7E8176}"/>
    <cellStyle name="Comma 10 2" xfId="44" xr:uid="{AA2DA902-6766-4283-A12F-DA2AFC163143}"/>
    <cellStyle name="Comma 10 2 2" xfId="135" xr:uid="{F65D3973-AB06-4D31-9C74-B57E99EB0E1F}"/>
    <cellStyle name="Comma 10 2 2 2" xfId="197" xr:uid="{D5135717-6D33-4B80-A7B8-6BE7F4B26B65}"/>
    <cellStyle name="Comma 10 2 3" xfId="211" xr:uid="{A03A3F4F-EC81-413A-BB58-2576C2D360C3}"/>
    <cellStyle name="Comma 10 2 3 2" xfId="475" xr:uid="{44815B9C-8B3D-4330-9F6D-2FDF2EAA8ED7}"/>
    <cellStyle name="Comma 10 2 4" xfId="505" xr:uid="{A7B5E5C4-4C68-403D-AFC5-C7ED07F24C2A}"/>
    <cellStyle name="Comma 10 3" xfId="57" xr:uid="{199F6EB8-43FF-4E21-BF19-BB2EE51ED214}"/>
    <cellStyle name="Comma 10 3 2" xfId="117" xr:uid="{FC86C083-6D59-4BB6-9876-C49FDCAAF82A}"/>
    <cellStyle name="Comma 10 3 3" xfId="161" xr:uid="{A6391739-AB5D-43EB-83B3-6F53278B297A}"/>
    <cellStyle name="Comma 10 3 4" xfId="476" xr:uid="{0EEC96D5-770F-44B0-A8CE-1125C2C9F8D2}"/>
    <cellStyle name="Comma 10 4" xfId="78" xr:uid="{47C65DAD-DFAF-4CAD-8F7E-1E9E1F55E10E}"/>
    <cellStyle name="Comma 10 5" xfId="108" xr:uid="{FAE978FE-30E4-4A9B-A925-248FBD9862AB}"/>
    <cellStyle name="Comma 10 6" xfId="156" xr:uid="{82FA9BC7-B9C8-4858-9F84-631168BC6D18}"/>
    <cellStyle name="Comma 10 7" xfId="194" xr:uid="{58DE3F93-349F-4FED-8AEB-27A285EDC1B0}"/>
    <cellStyle name="Comma 10 8" xfId="24" xr:uid="{C415AA8D-AC9F-4A7D-A3F3-2AF60B555B7C}"/>
    <cellStyle name="Comma 10 9" xfId="489" xr:uid="{A76C33A8-8AEC-4CA9-B704-7D3896B97851}"/>
    <cellStyle name="Comma 104 6" xfId="199" xr:uid="{8CD5953D-E611-4839-BED9-4DD7CE5C824B}"/>
    <cellStyle name="Comma 104 6 3" xfId="84" xr:uid="{4E1B1458-5C93-4B35-B8CD-FE5699931CA6}"/>
    <cellStyle name="Comma 104 6 3 2" xfId="125" xr:uid="{675C294E-4393-4418-9FCE-D3ACC57D4DAE}"/>
    <cellStyle name="Comma 104 6 3 3" xfId="167" xr:uid="{E1CACB3F-4DB9-42B4-AD24-889C8F66DDCD}"/>
    <cellStyle name="Comma 104 6 3 3 2" xfId="503" xr:uid="{CF564252-B196-48C6-B8AA-9A7C28569FCA}"/>
    <cellStyle name="Comma 104 6 3 3 3" xfId="500" xr:uid="{98B4659B-0535-466A-8EF1-6FCD28223BE6}"/>
    <cellStyle name="Comma 104 6 3 4" xfId="206" xr:uid="{CE4821BC-4070-4EE7-B9FA-22E93EE44A5F}"/>
    <cellStyle name="Comma 11" xfId="35" xr:uid="{E244965A-F2E8-45AC-8558-CFE8B4A8342F}"/>
    <cellStyle name="Comma 11 2" xfId="268" xr:uid="{F90D9405-0344-4B37-B1CF-B16B853DFC11}"/>
    <cellStyle name="Comma 11 3" xfId="213" xr:uid="{033F1275-1C4A-4DB7-80DE-097B2B08A5E3}"/>
    <cellStyle name="Comma 12" xfId="38" xr:uid="{316CD0F8-C9DB-4D25-A79F-4A0028CEB4CE}"/>
    <cellStyle name="Comma 12 2" xfId="270" xr:uid="{712BA281-DE8A-4F5D-B3D9-98E683DE6049}"/>
    <cellStyle name="Comma 12 3" xfId="269" xr:uid="{C86EC815-0FBE-4E35-B31E-1A738884497B}"/>
    <cellStyle name="Comma 13" xfId="103" xr:uid="{4593AB87-AE87-405D-83F6-B8E427700135}"/>
    <cellStyle name="Comma 13 2" xfId="271" xr:uid="{FB1574F6-D7FA-457E-80F0-86618BF49C74}"/>
    <cellStyle name="Comma 14" xfId="99" xr:uid="{B5078A01-26CF-4E78-AC65-70F9C80C33F8}"/>
    <cellStyle name="Comma 15" xfId="104" xr:uid="{D47CD580-D5DC-4FFD-93D5-38B53FB37698}"/>
    <cellStyle name="Comma 15 2" xfId="272" xr:uid="{6D64BE9C-ED30-43EA-9028-AEEB398D2FF3}"/>
    <cellStyle name="Comma 16" xfId="105" xr:uid="{25014660-7C78-4233-8262-54494464DDAC}"/>
    <cellStyle name="Comma 16 2" xfId="273" xr:uid="{C9C45D67-7B8A-4033-8B61-F739BD31E563}"/>
    <cellStyle name="Comma 17" xfId="97" xr:uid="{9E5C0B23-9159-4288-B0D0-05EA758FC54F}"/>
    <cellStyle name="Comma 17 11" xfId="68" xr:uid="{D151D791-D47E-42BA-892A-56E68BC659B3}"/>
    <cellStyle name="Comma 17 11 2" xfId="120" xr:uid="{FFC5A346-1B50-4EC3-BF8D-75B19E752DFD}"/>
    <cellStyle name="Comma 17 11 3" xfId="163" xr:uid="{1C8AD9EC-F8C2-4937-B59D-0450CD748CB8}"/>
    <cellStyle name="Comma 17 11 4" xfId="192" xr:uid="{2AE80CFF-C89F-4A34-941B-ECCF47B65CA6}"/>
    <cellStyle name="Comma 18" xfId="22" xr:uid="{F04A1E87-3AFA-495B-A389-2F1013FAEC8B}"/>
    <cellStyle name="Comma 19" xfId="102" xr:uid="{C93C0F6F-F236-4F3F-8060-03AE42B1F116}"/>
    <cellStyle name="Comma 2" xfId="20" xr:uid="{A486617F-1EA0-4E72-84DA-E46E74F8E280}"/>
    <cellStyle name="Comma 2 2" xfId="11" xr:uid="{3D94CEAC-FC4E-4639-859B-B4A0E41F948F}"/>
    <cellStyle name="Comma 2 2 2" xfId="39" xr:uid="{4BEC4F1A-15E8-4B7F-AC7F-7C40344C0B5E}"/>
    <cellStyle name="Comma 2 2 2 2" xfId="184" xr:uid="{5B64CDBD-DF4A-4563-9A33-F97B40659E9B}"/>
    <cellStyle name="Comma 2 2 2 2 2" xfId="491" xr:uid="{D0675B26-7A3B-4B9D-B22D-B7A81D19360B}"/>
    <cellStyle name="Comma 2 2 3" xfId="33" xr:uid="{446A0E6C-C7B7-4AE5-AE48-80BA1D2D9D90}"/>
    <cellStyle name="Comma 2 2 3 2" xfId="114" xr:uid="{FCB60A4A-0E2C-4068-BF54-86F16E592596}"/>
    <cellStyle name="Comma 2 2 3 3" xfId="160" xr:uid="{5885C699-BFB7-4841-B43E-150F84EFD518}"/>
    <cellStyle name="Comma 2 2 3 5 2" xfId="75" xr:uid="{750BD4E5-D4C1-4E9E-8142-0E036C6D2929}"/>
    <cellStyle name="Comma 2 2 3 5 2 4" xfId="16" xr:uid="{78E83691-9DE6-47D6-8E39-985F7DDED629}"/>
    <cellStyle name="Comma 2 2 3 6" xfId="88" xr:uid="{E11B08F9-27DD-4F59-9769-044AFFFC0CCD}"/>
    <cellStyle name="Comma 2 2 3 6 2" xfId="126" xr:uid="{3C9E4BB2-7DE4-46BE-B2F7-1FF657DE5392}"/>
    <cellStyle name="Comma 2 2 3 6 3" xfId="168" xr:uid="{5B04F690-F6A7-4CCF-86DE-83F525119FD5}"/>
    <cellStyle name="Comma 2 2 4" xfId="327" xr:uid="{6B87C841-4A19-48AC-A5B4-DA5577FDA43A}"/>
    <cellStyle name="Comma 2 2 5" xfId="23" xr:uid="{11EE6081-49B8-4796-89DC-D1C16F99D764}"/>
    <cellStyle name="Comma 2 3" xfId="73" xr:uid="{D054E437-CE26-4F0F-AE1C-F0CE00FBCAA5}"/>
    <cellStyle name="Comma 2 3 2" xfId="121" xr:uid="{E4A48DEF-9C1A-4D5D-B427-C10209394A34}"/>
    <cellStyle name="Comma 2 3 3" xfId="164" xr:uid="{1E485CEB-6B35-4702-AEBD-7E1699FE2444}"/>
    <cellStyle name="Comma 2 3 4" xfId="412" xr:uid="{5281EFB2-AAB1-4F53-A5B0-0709E8A3F565}"/>
    <cellStyle name="Comma 2 4" xfId="31" xr:uid="{BEFC4CCE-3C1F-4000-8471-439395219A4A}"/>
    <cellStyle name="Comma 2 4 2" xfId="210" xr:uid="{7123083D-C5C5-4868-B244-1D8CA737C363}"/>
    <cellStyle name="Comma 2 5" xfId="113" xr:uid="{1B918343-5BFE-4C9E-9961-376A3FAB141E}"/>
    <cellStyle name="Comma 2 5 3" xfId="92" xr:uid="{24B05EE2-FE8A-4971-81B2-441933E0FE90}"/>
    <cellStyle name="Comma 2 6" xfId="144" xr:uid="{C3AF3CCB-E27C-40FA-809A-9D6A635EEAC7}"/>
    <cellStyle name="Comma 2 7" xfId="159" xr:uid="{ACBAC8FE-F6DF-4276-924F-D916DB52425E}"/>
    <cellStyle name="Comma 2 8" xfId="200" xr:uid="{0B0E5F66-A332-41D6-BC9C-60F4D240D649}"/>
    <cellStyle name="Comma 2 9" xfId="477" xr:uid="{7E21C926-F62B-4772-AB2E-0419EF7E05AA}"/>
    <cellStyle name="Comma 20" xfId="100" xr:uid="{CA4AB19C-3A12-493C-BD87-6FDCBDED8FEE}"/>
    <cellStyle name="Comma 21" xfId="98" xr:uid="{BED3611B-4FAE-48CF-8C6C-74D0110D707E}"/>
    <cellStyle name="Comma 22" xfId="72" xr:uid="{C5348307-3ABF-4659-9633-26A5B527F658}"/>
    <cellStyle name="Comma 22 2" xfId="142" xr:uid="{D6B83ACF-054E-404F-AEB2-5454F89E8AA3}"/>
    <cellStyle name="Comma 23" xfId="101" xr:uid="{1C20E3EC-80A2-4E9F-BF06-24EB13814402}"/>
    <cellStyle name="Comma 24" xfId="111" xr:uid="{9A342A0B-930C-4425-9B91-FB4324093089}"/>
    <cellStyle name="Comma 25" xfId="112" xr:uid="{739ADA36-0401-4733-AD0F-E0F5ED294150}"/>
    <cellStyle name="Comma 26" xfId="122" xr:uid="{86936CF9-AC4F-4D63-ADB0-6A2BA8D63EC2}"/>
    <cellStyle name="Comma 27" xfId="127" xr:uid="{32C57802-206C-4DC6-A4CE-D699AC3DEA69}"/>
    <cellStyle name="Comma 27 2" xfId="274" xr:uid="{26EC4A4D-3C87-4A2D-A27B-99B39CD4EBE2}"/>
    <cellStyle name="Comma 28" xfId="116" xr:uid="{51FAC18C-0A4C-4F8F-AC41-2790C97F6534}"/>
    <cellStyle name="Comma 29" xfId="129" xr:uid="{8B6B57FE-566B-44B8-AC3A-EE00E1FBECC9}"/>
    <cellStyle name="Comma 3" xfId="21" xr:uid="{E0EDF146-377C-4DF3-BAE0-3639A59A67FF}"/>
    <cellStyle name="Comma 3 2" xfId="52" xr:uid="{A2CFA099-44A3-461B-8622-2A29EAA2DBC0}"/>
    <cellStyle name="Comma 3 3" xfId="154" xr:uid="{A5F95CF7-7C7C-4620-BD67-67F889F6ADC0}"/>
    <cellStyle name="Comma 3 4" xfId="275" xr:uid="{31E4E412-7FB6-4949-8C1A-208D0EE56037}"/>
    <cellStyle name="Comma 3 5" xfId="478" xr:uid="{7BC4B780-D0C2-4A4D-9BAC-E099F5B778D8}"/>
    <cellStyle name="Comma 30" xfId="115" xr:uid="{D7303733-3FAC-46AA-A247-3C9CD55DEF42}"/>
    <cellStyle name="Comma 31" xfId="110" xr:uid="{D2B088A2-9A36-42B2-AFBD-B64BB7CB76B0}"/>
    <cellStyle name="Comma 32" xfId="119" xr:uid="{6008C93C-ECE1-4BDC-83B3-2769D7E37D4B}"/>
    <cellStyle name="Comma 33" xfId="128" xr:uid="{E8372C37-D0DE-4FE3-97B0-9A9F618FEC82}"/>
    <cellStyle name="Comma 34" xfId="158" xr:uid="{6983807F-81D2-487E-9DAF-C5809164EA31}"/>
    <cellStyle name="Comma 35" xfId="155" xr:uid="{BF3B5A96-BA15-4C58-AD3F-BACD3D83220C}"/>
    <cellStyle name="Comma 36" xfId="170" xr:uid="{5673A5E4-4CE3-4830-95F1-EAA95368704B}"/>
    <cellStyle name="Comma 37" xfId="172" xr:uid="{03408BC5-2187-4EC2-8CBE-9498D0238874}"/>
    <cellStyle name="Comma 38" xfId="169" xr:uid="{32BBFFFA-EBF1-4D0D-8B26-323CC5B18707}"/>
    <cellStyle name="Comma 39" xfId="173" xr:uid="{6D27D53B-A8AB-49C3-9112-DEEA771A4368}"/>
    <cellStyle name="Comma 4" xfId="48" xr:uid="{ADBA91EC-1146-426B-81B6-D42640EAC9C1}"/>
    <cellStyle name="Comma 4 19" xfId="497" xr:uid="{5C954B7C-8163-468F-94BD-8874C613B5DB}"/>
    <cellStyle name="Comma 4 2" xfId="26" xr:uid="{6524FEF8-5205-47BA-A437-27B16070977D}"/>
    <cellStyle name="Comma 4 2 2" xfId="40" xr:uid="{37332734-874C-4EA0-9F1E-96418B9000B5}"/>
    <cellStyle name="Comma 4 2 3" xfId="109" xr:uid="{D4CE79EA-234B-4CDA-8893-B3BDFA2CDDB2}"/>
    <cellStyle name="Comma 4 2 4" xfId="149" xr:uid="{8E4674B0-5F75-41D5-AA30-5FA70F17116F}"/>
    <cellStyle name="Comma 4 2 5" xfId="157" xr:uid="{57A188CD-6D71-4A69-AB25-0A74A1631094}"/>
    <cellStyle name="Comma 4 2 6" xfId="276" xr:uid="{35C08E35-441C-4972-9C36-27006B4BFEAF}"/>
    <cellStyle name="Comma 4 3" xfId="53" xr:uid="{E8F65F09-BD6A-4300-9F9E-D1B16F67249F}"/>
    <cellStyle name="Comma 4 3 2" xfId="139" xr:uid="{5CA6BA50-FEE8-4DEF-A46D-3D7A65425C79}"/>
    <cellStyle name="Comma 4 4" xfId="17" xr:uid="{F66F9059-AA04-449C-91AC-C8FCF1AEFF0D}"/>
    <cellStyle name="Comma 4 4 2" xfId="76" xr:uid="{62C26765-EF6A-427F-9D56-83153466FCEF}"/>
    <cellStyle name="Comma 4 5" xfId="55" xr:uid="{C99C066C-AE9F-464B-B08D-3FF2D4F9EE72}"/>
    <cellStyle name="Comma 4 5 2" xfId="134" xr:uid="{4F4F0AB3-36CD-44EF-9E5B-466D8494E3BB}"/>
    <cellStyle name="Comma 4 6" xfId="141" xr:uid="{8AC3E148-40D0-471F-8D4D-743E590B9D6E}"/>
    <cellStyle name="Comma 4 7" xfId="189" xr:uid="{BFF6DECC-6E03-4E51-90D2-C2CED260EFF2}"/>
    <cellStyle name="Comma 4 8" xfId="479" xr:uid="{78CBE880-D8D9-4403-AAE7-7194AF86CF17}"/>
    <cellStyle name="Comma 40" xfId="171" xr:uid="{9314D020-171B-4480-BA9C-6A547BF2A909}"/>
    <cellStyle name="Comma 41" xfId="174" xr:uid="{DAB51E3F-886A-41F4-B9A1-CED348CBEF05}"/>
    <cellStyle name="Comma 42" xfId="188" xr:uid="{3CFA0CA4-418A-46EC-AD1F-0E5AAA75CBF2}"/>
    <cellStyle name="Comma 43" xfId="106" xr:uid="{05B9D8A5-4F8E-43BE-8637-BA199872288C}"/>
    <cellStyle name="Comma 44" xfId="458" xr:uid="{C0F29683-DC12-4B9D-9DAE-DEF676C65A0E}"/>
    <cellStyle name="Comma 45" xfId="456" xr:uid="{76D72808-A1C2-4CC7-B0D9-1149AE221B2A}"/>
    <cellStyle name="Comma 46" xfId="462" xr:uid="{42FD28C0-3437-4BC0-93EF-42E896F400F3}"/>
    <cellStyle name="Comma 47" xfId="457" xr:uid="{35E7F25F-D038-4C20-9A00-8D96282F9D1D}"/>
    <cellStyle name="Comma 47 2" xfId="190" xr:uid="{4D2160F7-A73E-4351-AB93-9BDCF711DE5A}"/>
    <cellStyle name="Comma 48" xfId="460" xr:uid="{BAA65292-5965-4FCC-9741-62AC37F9284F}"/>
    <cellStyle name="Comma 49" xfId="467" xr:uid="{86DF2A41-C0CF-4CC6-89D9-2F5E633FBE2F}"/>
    <cellStyle name="Comma 5" xfId="28" xr:uid="{50EFF87E-5705-45DE-AD18-BFF391E2EDDF}"/>
    <cellStyle name="Comma 5 10" xfId="80" xr:uid="{98B89D93-819C-4109-B801-27C7BCC4887E}"/>
    <cellStyle name="Comma 5 10 2" xfId="132" xr:uid="{F8319BDE-15FD-4571-B991-905570DC462D}"/>
    <cellStyle name="Comma 5 10 3" xfId="81" xr:uid="{47EA553D-B4E9-4C44-B10C-1ED19A14844D}"/>
    <cellStyle name="Comma 5 10 3 2" xfId="123" xr:uid="{8D064487-152C-4E4F-9E7C-C48C0E128DB4}"/>
    <cellStyle name="Comma 5 10 3 3" xfId="165" xr:uid="{AD76A1B7-C9E0-4F53-89A6-5774BF96D05B}"/>
    <cellStyle name="Comma 5 2" xfId="37" xr:uid="{F9250B6C-3642-47DF-A548-DF4AD5214296}"/>
    <cellStyle name="Comma 5 2 2" xfId="150" xr:uid="{35CB5AF7-695D-47D0-852C-5F6A9A01FDD4}"/>
    <cellStyle name="Comma 5 2 3" xfId="278" xr:uid="{F0CAE246-260B-4654-927E-11A8E58020CF}"/>
    <cellStyle name="Comma 5 3" xfId="59" xr:uid="{97A10A2B-03D6-4990-A46E-A53CE18D1303}"/>
    <cellStyle name="Comma 5 3 2" xfId="140" xr:uid="{E5F119B2-2D7A-4636-9FE5-6621C6ED619D}"/>
    <cellStyle name="Comma 5 4" xfId="151" xr:uid="{81070ED9-5904-4555-8EE5-39314119907C}"/>
    <cellStyle name="Comma 5 5" xfId="178" xr:uid="{56EC6199-F4D4-4014-9582-3148ECEF64BA}"/>
    <cellStyle name="Comma 5 6" xfId="277" xr:uid="{6C3BDB73-4B86-458A-89F4-3AD18687E2B0}"/>
    <cellStyle name="Comma 5 7" xfId="490" xr:uid="{42AC2B32-66BE-412B-8C63-BEC1C1DFC329}"/>
    <cellStyle name="Comma 50" xfId="471" xr:uid="{1B03053D-A244-4FE5-A8FB-2546FFBE8AFB}"/>
    <cellStyle name="Comma 51" xfId="469" xr:uid="{B39B0E07-D7E9-43E2-8A5F-56E8656D8DDF}"/>
    <cellStyle name="Comma 52" xfId="472" xr:uid="{7296AB2C-0578-414D-93B6-B5F5B6C423D6}"/>
    <cellStyle name="Comma 53" xfId="474" xr:uid="{FC003EC0-5550-43DC-8551-61D383CECE6D}"/>
    <cellStyle name="Comma 54" xfId="487" xr:uid="{CD3A1029-8217-400E-983B-85F5F99F5C98}"/>
    <cellStyle name="Comma 55" xfId="511" xr:uid="{32551680-59EE-4729-B609-9EAEB21CD536}"/>
    <cellStyle name="Comma 56" xfId="513" xr:uid="{18285851-5346-4645-93D5-876A60BA543F}"/>
    <cellStyle name="Comma 57" xfId="520" xr:uid="{7A51DAA2-B5ED-4F7E-81D8-B4C766428D8D}"/>
    <cellStyle name="Comma 58" xfId="518" xr:uid="{A21C1A3F-DC56-46E6-94CB-7509B87F1AAB}"/>
    <cellStyle name="Comma 59" xfId="481" xr:uid="{043DA3A8-BAE8-4B43-9700-1F59DE862173}"/>
    <cellStyle name="Comma 6" xfId="58" xr:uid="{4B6052EE-C0C2-4BC6-9A76-B0B6A3642AF3}"/>
    <cellStyle name="Comma 6 2" xfId="138" xr:uid="{6B30BC37-1A71-4561-981A-C67DC52711BE}"/>
    <cellStyle name="Comma 6 2 2" xfId="329" xr:uid="{04EF069C-9E1D-420E-936A-8C108DD08A29}"/>
    <cellStyle name="Comma 6 3" xfId="195" xr:uid="{F6B12938-160B-418E-B79A-5D9C8089D4EE}"/>
    <cellStyle name="Comma 6 4" xfId="494" xr:uid="{864FCF33-17FF-436A-B0EB-AE36D489C20C}"/>
    <cellStyle name="Comma 6 7" xfId="90" xr:uid="{66A6B5A4-66EA-43E5-BBB1-DF2474609613}"/>
    <cellStyle name="Comma 60" xfId="510" xr:uid="{BC284916-3C17-4768-A725-2F66A2097244}"/>
    <cellStyle name="Comma 61" xfId="516" xr:uid="{9830A42E-4085-4559-9F89-5EE0CB8FBC1D}"/>
    <cellStyle name="Comma 62" xfId="486" xr:uid="{9F9DBC41-648F-45DB-8B51-FE735F27328C}"/>
    <cellStyle name="Comma 69 2" xfId="499" xr:uid="{EDBBAF9B-C38B-4F15-B8A8-8F2A15764435}"/>
    <cellStyle name="Comma 7" xfId="56" xr:uid="{B0F06D2B-3234-46AC-851C-4BAAD6ABD075}"/>
    <cellStyle name="Comma 7 2" xfId="136" xr:uid="{E0786C34-A77A-47D6-9D86-803F3F8A4D93}"/>
    <cellStyle name="Comma 7 3" xfId="153" xr:uid="{93CA69EB-FBCC-4D9A-9EA1-0E511BAC415F}"/>
    <cellStyle name="Comma 7 4" xfId="208" xr:uid="{02822909-682B-4A54-A9A5-6FD29A866E8E}"/>
    <cellStyle name="Comma 7 5" xfId="508" xr:uid="{42E054B3-C3CA-4C03-B2F5-2F27995D8356}"/>
    <cellStyle name="Comma 73" xfId="203" xr:uid="{7B39845B-74A1-4502-B96E-50E0DBBCEAAD}"/>
    <cellStyle name="Comma 8" xfId="47" xr:uid="{D89B2FDE-8438-4A33-A409-1C98FE4C261D}"/>
    <cellStyle name="Comma 8 2" xfId="137" xr:uid="{A391871B-DD15-4BA5-B849-2FDE68CCDC88}"/>
    <cellStyle name="Comma 8 3" xfId="328" xr:uid="{DF5472E9-0F4B-4BE6-B7A6-B35CCAD74F98}"/>
    <cellStyle name="Comma 9" xfId="96" xr:uid="{7627A5C6-4EBF-417B-A375-CB365CC08FC0}"/>
    <cellStyle name="Comma 9 2" xfId="179" xr:uid="{A7C5BA4E-6A9A-4736-9F4C-071F31508F45}"/>
    <cellStyle name="Comma 96" xfId="495" xr:uid="{791B17C8-08AB-4D5D-B58E-2B6F43BB55DB}"/>
    <cellStyle name="Currency 2" xfId="145" xr:uid="{26207BD5-07C6-4009-B683-908121B0DE51}"/>
    <cellStyle name="Explanatory Text 2" xfId="279" xr:uid="{8D171F6A-CD27-4DD8-B02C-200E2362DC0A}"/>
    <cellStyle name="Explanatory Text 2 2" xfId="413" xr:uid="{39E73B84-B69E-4DAA-874B-801FB0C0DD45}"/>
    <cellStyle name="Explanatory Text 2 3" xfId="414" xr:uid="{920CD3C9-2E23-40CD-B702-35E44F3C5846}"/>
    <cellStyle name="Explanatory Text 3" xfId="280" xr:uid="{B768BCD4-3AA5-4869-8F05-BFDBE5536EF8}"/>
    <cellStyle name="Explanatory Text 4" xfId="415" xr:uid="{E4F6B89D-DB8F-4B06-BF54-2A619A1DA57C}"/>
    <cellStyle name="Followed Hyperlink 2" xfId="147" xr:uid="{EB053348-250D-4B35-A181-E02C0662CAED}"/>
    <cellStyle name="Good 2" xfId="281" xr:uid="{2D5FEE48-6112-419F-A5CB-FBEC9725B729}"/>
    <cellStyle name="Good 2 2" xfId="416" xr:uid="{A894AB8A-0FA1-43FA-BE54-8C2CDF971C99}"/>
    <cellStyle name="Good 2 3" xfId="417" xr:uid="{0F69F44D-C099-4C9E-93A9-BFB39F74262E}"/>
    <cellStyle name="Good 3" xfId="282" xr:uid="{05E1308F-6E20-4783-96D0-2A3C3D8E6114}"/>
    <cellStyle name="Good 4" xfId="418" xr:uid="{E4E010DC-A35F-4575-8858-CF1071AF9491}"/>
    <cellStyle name="Heading 1 2" xfId="283" xr:uid="{EEDD9041-1F03-415D-88D1-D9244B560FB7}"/>
    <cellStyle name="Heading 1 2 2" xfId="419" xr:uid="{72ED1A69-5820-4402-A59E-156E6F7E2D4A}"/>
    <cellStyle name="Heading 1 2 3" xfId="420" xr:uid="{E45283A3-B903-4DCA-B091-7F1E794E3F4D}"/>
    <cellStyle name="Heading 1 3" xfId="284" xr:uid="{E2F8949E-D27F-484F-9291-2C9B906CE323}"/>
    <cellStyle name="Heading 1 4" xfId="421" xr:uid="{F808DFFB-3271-4C23-B1A8-8D0B67333372}"/>
    <cellStyle name="Heading 2 2" xfId="285" xr:uid="{BAB23933-D0FD-4DC2-AFB7-EC71BC7E128F}"/>
    <cellStyle name="Heading 2 2 2" xfId="422" xr:uid="{70EBA9FF-1526-475F-AA70-B4EA12803316}"/>
    <cellStyle name="Heading 2 2 3" xfId="423" xr:uid="{693FD786-F649-43E4-91BE-FDF4FDB4168B}"/>
    <cellStyle name="Heading 2 3" xfId="286" xr:uid="{667A0188-DBEE-48EC-8309-FB75156F557D}"/>
    <cellStyle name="Heading 2 4" xfId="424" xr:uid="{35645E5C-2A02-4965-9820-88136152BC73}"/>
    <cellStyle name="Heading 3 2" xfId="287" xr:uid="{A6119851-7AD0-4DCF-B6D7-BFFC6586214A}"/>
    <cellStyle name="Heading 3 2 2" xfId="425" xr:uid="{059A1B9C-51D4-4E40-BE8E-A9046A535185}"/>
    <cellStyle name="Heading 3 2 3" xfId="426" xr:uid="{70E2E939-15CA-4EC2-8CBC-BBBCCCE8704B}"/>
    <cellStyle name="Heading 3 3" xfId="288" xr:uid="{0E36E097-14B0-485E-90EA-C4B272BEC3CA}"/>
    <cellStyle name="Heading 3 4" xfId="427" xr:uid="{70A42520-584D-4BC3-B4EF-FF6ADF9682AB}"/>
    <cellStyle name="Heading 4 2" xfId="289" xr:uid="{03281134-8336-42C0-9312-D12FCCAE91AA}"/>
    <cellStyle name="Heading 4 2 2" xfId="428" xr:uid="{776968C3-1877-45A8-8A58-024E91A0CF54}"/>
    <cellStyle name="Heading 4 2 3" xfId="429" xr:uid="{9A1257EA-AE63-4DA6-B7A7-69D7373F8838}"/>
    <cellStyle name="Heading 4 3" xfId="290" xr:uid="{9E1CE948-CEA9-48FE-AAC9-3FD7C33F8003}"/>
    <cellStyle name="Heading 4 4" xfId="430" xr:uid="{88242EDA-F820-417E-9C31-F6E5BBE6969E}"/>
    <cellStyle name="Hyperlink 10" xfId="182" xr:uid="{AAC91055-8647-4531-BA3D-A3B7C0AE7C26}"/>
    <cellStyle name="Hyperlink 2" xfId="41" xr:uid="{A2AB85F8-794B-487A-8867-A6834511C2DE}"/>
    <cellStyle name="Hyperlink 2 2" xfId="143" xr:uid="{DD3170DE-1660-4947-802D-B0A09F22CF17}"/>
    <cellStyle name="Hyperlink 2 3" xfId="501" xr:uid="{8ACF366F-6466-41CD-A4CE-DCBAB9AAD490}"/>
    <cellStyle name="Hyperlink 2 7" xfId="67" xr:uid="{AF3FF426-D61E-4A12-AF3A-2F43369C2E4F}"/>
    <cellStyle name="Hyperlink 3" xfId="148" xr:uid="{BDDCF483-15A3-4F9F-A747-8DE8BCA117A8}"/>
    <cellStyle name="Hyperlink 3 2" xfId="185" xr:uid="{E7008803-4B40-4E72-B27D-46F37B884D21}"/>
    <cellStyle name="Hyperlink 3 4" xfId="91" xr:uid="{D90A60E3-481A-4546-B0BD-71869E3B422B}"/>
    <cellStyle name="Hyperlink 4 4" xfId="69" xr:uid="{6F95E58C-C749-439D-AB0D-290AF6BBF24F}"/>
    <cellStyle name="Input 2" xfId="291" xr:uid="{D542E0BD-F32B-40EF-AD79-716E6F8417B0}"/>
    <cellStyle name="Input 2 2" xfId="431" xr:uid="{143608CD-B3E1-4F41-92AC-8E6443BDBF2F}"/>
    <cellStyle name="Input 2 3" xfId="432" xr:uid="{E6B738EA-2AA9-4CFD-901D-68E292C847C6}"/>
    <cellStyle name="Input 3" xfId="292" xr:uid="{45471682-5A67-401E-A2E6-7CC89893C111}"/>
    <cellStyle name="Input 4" xfId="433" xr:uid="{2E837FC5-9728-4B65-8C7A-920EB2456FB6}"/>
    <cellStyle name="Linked Cell 2" xfId="293" xr:uid="{E5C9BBD5-C176-435D-B262-72D0C898AF89}"/>
    <cellStyle name="Linked Cell 2 2" xfId="434" xr:uid="{01814BE5-11AE-41EF-9F34-8C429BF85521}"/>
    <cellStyle name="Linked Cell 2 3" xfId="435" xr:uid="{755792C6-A3B4-4CCF-A1FD-9044ED00EE39}"/>
    <cellStyle name="Linked Cell 3" xfId="294" xr:uid="{263037A9-7067-423B-ACF8-7BAFABCB68A3}"/>
    <cellStyle name="Linked Cell 4" xfId="436" xr:uid="{4B44CED7-5B1E-4810-A1ED-116C49E2EC80}"/>
    <cellStyle name="Neutral 2" xfId="295" xr:uid="{7CDC4C16-14E5-48F7-9426-446DE772D9C5}"/>
    <cellStyle name="Neutral 2 2" xfId="437" xr:uid="{0FB66ABB-F5C7-4AAA-B8CA-0D9B5A1C3394}"/>
    <cellStyle name="Neutral 2 3" xfId="438" xr:uid="{FD34B065-A0B3-45E9-8653-07D5398B3732}"/>
    <cellStyle name="Neutral 3" xfId="296" xr:uid="{0FA61856-EE3D-4D95-B612-A14A34A7920F}"/>
    <cellStyle name="Neutral 4" xfId="439" xr:uid="{6F4DED97-FDC6-46AA-A510-4BBBB53DA37B}"/>
    <cellStyle name="Normal" xfId="0" builtinId="0"/>
    <cellStyle name="Normal - Style1 2" xfId="196" xr:uid="{27AF70AF-93F5-49CE-8520-6B44028A1D3A}"/>
    <cellStyle name="Normal 10" xfId="107" xr:uid="{B834A39E-98C2-4C32-A9CD-BF84CA4695FE}"/>
    <cellStyle name="Normal 10 18" xfId="498" xr:uid="{74EFA586-B38E-43AA-909E-FA1E4636684A}"/>
    <cellStyle name="Normal 10 18 2" xfId="502" xr:uid="{F5BA255D-8C2B-4C02-BC01-313383E33D63}"/>
    <cellStyle name="Normal 10 2" xfId="18" xr:uid="{095C18E8-30C7-4DE6-9CBB-46D9DE59AF57}"/>
    <cellStyle name="Normal 10 2 2 2" xfId="87" xr:uid="{D0670988-4F2A-4950-A8A7-016016871394}"/>
    <cellStyle name="Normal 10 7" xfId="10" xr:uid="{AB62976F-27EF-46D2-991C-15260750AFBB}"/>
    <cellStyle name="Normal 10 7 2" xfId="177" xr:uid="{18B7CDDE-C069-4DBC-B327-18A1D5328B94}"/>
    <cellStyle name="Normal 104 2" xfId="480" xr:uid="{E71CC66C-BB1C-4414-81C1-2812E1531AA3}"/>
    <cellStyle name="Normal 11" xfId="459" xr:uid="{65E4F392-4BB3-4C6C-9B9A-6AF9C627E16C}"/>
    <cellStyle name="Normal 11 2" xfId="193" xr:uid="{C82F81EE-96ED-4AB0-B778-9AFCA1B2E242}"/>
    <cellStyle name="Normal 117" xfId="62" xr:uid="{51FE55EB-C5C2-4A8C-8DF6-D028C525671F}"/>
    <cellStyle name="Normal 119" xfId="64" xr:uid="{F64D7854-F6C1-4945-951F-254783637626}"/>
    <cellStyle name="Normal 12" xfId="27" xr:uid="{337CF77A-9F2E-4E07-9DF7-2840FD23ED88}"/>
    <cellStyle name="Normal 12 2" xfId="36" xr:uid="{C910CA88-6DCB-4231-ADED-DC59049B17A9}"/>
    <cellStyle name="Normal 13" xfId="468" xr:uid="{144C902B-58BE-4242-A79D-E20899E9298D}"/>
    <cellStyle name="Normal 131 2" xfId="66" xr:uid="{ED98AA44-12FF-452F-AEE3-8D664A03F6F9}"/>
    <cellStyle name="Normal 14" xfId="42" xr:uid="{721CDFED-0E91-4DCB-9E7A-BEDDD84905E2}"/>
    <cellStyle name="Normal 14 2" xfId="297" xr:uid="{871B01BF-11A2-4707-81D6-CBD8B2812DDA}"/>
    <cellStyle name="Normal 15" xfId="43" xr:uid="{07868596-8AD7-41DE-98AB-9F1B7ED5F572}"/>
    <cellStyle name="Normal 15 2" xfId="298" xr:uid="{E98F8292-2481-4009-B2E2-595E42EB0549}"/>
    <cellStyle name="Normal 16" xfId="440" xr:uid="{2C0312C7-E9C1-4CBB-8F63-569F4A6AB6F4}"/>
    <cellStyle name="Normal 17" xfId="61" xr:uid="{AD01F1BC-41E3-4973-BCBE-C01AC42925EF}"/>
    <cellStyle name="Normal 17 2" xfId="441" xr:uid="{8B767F5E-B9F1-42DF-80B1-3F18C42C83D7}"/>
    <cellStyle name="Normal 18" xfId="442" xr:uid="{DAE23C3B-0155-4A55-A6D0-3FFE04B67923}"/>
    <cellStyle name="Normal 188 5" xfId="1" xr:uid="{00000000-0005-0000-0000-000002000000}"/>
    <cellStyle name="Normal 19" xfId="443" xr:uid="{DE8421E5-7B26-486B-A12D-1FBFF6E0E513}"/>
    <cellStyle name="Normal 191" xfId="2" xr:uid="{00000000-0005-0000-0000-000003000000}"/>
    <cellStyle name="Normal 2" xfId="3" xr:uid="{00000000-0005-0000-0000-000004000000}"/>
    <cellStyle name="Normal 2 2" xfId="4" xr:uid="{00000000-0005-0000-0000-000005000000}"/>
    <cellStyle name="Normal 2 2 2" xfId="89" xr:uid="{8B1A9083-6F5C-418B-B221-012A84A68175}"/>
    <cellStyle name="Normal 2 2 2 2" xfId="444" xr:uid="{32395264-1131-464D-B5BF-43B78FD27874}"/>
    <cellStyle name="Normal 2 2 3" xfId="212" xr:uid="{88375E46-543B-40BE-8CC9-44915BFE5935}"/>
    <cellStyle name="Normal 2 3" xfId="49" xr:uid="{79A16343-9FB1-4C5B-8E28-3B7FCB85C7DF}"/>
    <cellStyle name="Normal 2 3 2" xfId="445" xr:uid="{9C71F842-81AA-4314-8874-F32F4B76F2F7}"/>
    <cellStyle name="Normal 2 4" xfId="131" xr:uid="{89D8A234-7151-4A2D-906D-C4F959F6811E}"/>
    <cellStyle name="Normal 2 4 2" xfId="209" xr:uid="{10BE1AC6-CB5A-4F27-AB72-798174B3D95E}"/>
    <cellStyle name="Normal 2 5" xfId="482" xr:uid="{41727CF7-B6C8-4499-B710-F778D8285829}"/>
    <cellStyle name="Normal 2 6" xfId="85" xr:uid="{262A300B-9CDD-4C2A-8CC3-4BC3EFEEF731}"/>
    <cellStyle name="Normal 2 78" xfId="496" xr:uid="{6E4DBB6C-2F35-4B4B-BD36-3F136659A392}"/>
    <cellStyle name="Normal 20" xfId="463" xr:uid="{E6B04372-8FC1-4DE2-9786-32213E725D53}"/>
    <cellStyle name="Normal 21" xfId="470" xr:uid="{83BC0B7F-A116-4C13-ADE0-C52275B6EE86}"/>
    <cellStyle name="Normal 22" xfId="461" xr:uid="{CE9D6EEE-BA80-4BEC-9962-D9956B040287}"/>
    <cellStyle name="Normal 23" xfId="466" xr:uid="{77DA4C3F-B2C4-43C9-8DD5-97974F88DFE4}"/>
    <cellStyle name="Normal 24" xfId="464" xr:uid="{28F088E2-87F0-4400-8B26-0FDAAD553FC0}"/>
    <cellStyle name="Normal 248" xfId="198" xr:uid="{65454EED-1E51-4E41-931A-D3409FF1983A}"/>
    <cellStyle name="Normal 25" xfId="465" xr:uid="{BF80E254-3A89-4363-9B05-2FEF8251ADCB}"/>
    <cellStyle name="Normal 26" xfId="299" xr:uid="{F9EFBC75-76A4-498A-B9DC-0E2FC96AC791}"/>
    <cellStyle name="Normal 27" xfId="473" xr:uid="{0A283681-10A8-4245-91C3-16178D6EA9B2}"/>
    <cellStyle name="Normal 270" xfId="181" xr:uid="{E28C9FAB-289C-42AD-9D1D-9E43D6D803C0}"/>
    <cellStyle name="Normal 28" xfId="492" xr:uid="{EBDC69CE-611D-44AD-A387-547E1104BEE9}"/>
    <cellStyle name="Normal 29" xfId="512" xr:uid="{FE458C60-85E3-4ACB-B5AB-856BA61B3368}"/>
    <cellStyle name="Normal 3" xfId="13" xr:uid="{773672FC-ED54-43E5-9269-59E4D08921F3}"/>
    <cellStyle name="Normal 3 2" xfId="51" xr:uid="{A461EA27-5F75-4174-B82D-E27C2D59E6C3}"/>
    <cellStyle name="Normal 3 3" xfId="54" xr:uid="{4173C983-5D62-4242-A312-CFCFC8E5255C}"/>
    <cellStyle name="Normal 3 3 2" xfId="186" xr:uid="{4F1A821D-39A1-4AD0-9080-ACB8C37FCC3D}"/>
    <cellStyle name="Normal 3 4" xfId="32" xr:uid="{83B61BBB-38F3-465A-991A-DA60BC02228C}"/>
    <cellStyle name="Normal 3 4 6" xfId="93" xr:uid="{4FCF88AC-AB4E-40AE-BEBC-8FC07BE756D4}"/>
    <cellStyle name="Normal 3 4 6 2" xfId="74" xr:uid="{EF4DE79C-3654-4C7C-BADA-76DE986A0ADC}"/>
    <cellStyle name="Normal 3 4 6 2 3" xfId="15" xr:uid="{9297888C-C44B-4E6A-B550-A11A70479A58}"/>
    <cellStyle name="Normal 3 4 7" xfId="86" xr:uid="{BBA5B3E2-4AE1-4069-BA2C-DC0BA36BACBB}"/>
    <cellStyle name="Normal 3 5" xfId="130" xr:uid="{8EF4912F-8B75-407F-9429-583F93CD06FC}"/>
    <cellStyle name="Normal 3 6" xfId="483" xr:uid="{FA0C63EB-236E-4CAE-9132-ED1B1CB0DE67}"/>
    <cellStyle name="Normal 30" xfId="509" xr:uid="{DB9EEA8B-CE15-4E9A-B382-46E5D61C902A}"/>
    <cellStyle name="Normal 31" xfId="514" xr:uid="{F08B699E-0EB4-4F2E-950A-DB791017B9FA}"/>
    <cellStyle name="Normal 32" xfId="519" xr:uid="{9F863C51-62A8-4234-B7FD-2EE4E4A5470D}"/>
    <cellStyle name="Normal 33" xfId="521" xr:uid="{D9D56DE7-F221-41A9-8801-9CB94D2798B7}"/>
    <cellStyle name="Normal 34" xfId="488" xr:uid="{DBB94098-5921-4502-8581-A3C7648866E1}"/>
    <cellStyle name="Normal 35" xfId="515" xr:uid="{0EF709E2-A8BF-4B55-8D7A-DE826F2E64E3}"/>
    <cellStyle name="Normal 36" xfId="517" xr:uid="{CAE6C32F-BECE-44D1-A5F3-757ECD9BE21D}"/>
    <cellStyle name="Normal 4" xfId="29" xr:uid="{DB16181D-CD09-4C19-A7EF-2ECDD6C4F2DE}"/>
    <cellStyle name="Normal 4 2" xfId="50" xr:uid="{3FA19E87-0C4A-479E-A221-DD7259D04216}"/>
    <cellStyle name="Normal 4 2 2" xfId="77" xr:uid="{02C2BA13-F9EB-4068-8578-23BEF11E5D75}"/>
    <cellStyle name="Normal 4 2 3" xfId="94" xr:uid="{63A55C6C-392D-4144-B807-F23F63712500}"/>
    <cellStyle name="Normal 4 3" xfId="95" xr:uid="{AF3AD0CE-4F7A-4112-AF4F-A31337F4606B}"/>
    <cellStyle name="Normal 4 4" xfId="484" xr:uid="{51EFB42E-BF3A-495B-A902-C3DA4A85E91F}"/>
    <cellStyle name="Normal 5" xfId="30" xr:uid="{D7EA7212-ACE3-43BF-924C-2A643F33ACE5}"/>
    <cellStyle name="Normal 5 2" xfId="34" xr:uid="{E742DE7F-C863-4226-8FB7-818C82FAD7EC}"/>
    <cellStyle name="Normal 5 4" xfId="71" xr:uid="{0613B2CA-0284-4347-A6E3-698A0B6699E0}"/>
    <cellStyle name="Normal 5 7" xfId="204" xr:uid="{5A6A0745-44B6-4631-A1A1-3DC319AE565A}"/>
    <cellStyle name="Normal 6" xfId="176" xr:uid="{5BEF04F3-E425-45B9-B5BD-71FFE31690AA}"/>
    <cellStyle name="Normal 6 2" xfId="455" xr:uid="{5C9874A9-BC77-41C4-B5EB-E47CC33EBDA7}"/>
    <cellStyle name="Normal 6 3" xfId="202" xr:uid="{4BCD09C9-832D-4F0C-A496-CD50BA856B00}"/>
    <cellStyle name="Normal 6 4" xfId="25" xr:uid="{16F94E89-2D86-48FE-820B-C0EC6A8B0ACA}"/>
    <cellStyle name="Normal 6 5" xfId="493" xr:uid="{1B8F9416-EB6C-47D1-AEB6-EEC8B536FD4E}"/>
    <cellStyle name="Normal 7" xfId="14" xr:uid="{1F756646-F97A-46A0-8219-75CBE93AE834}"/>
    <cellStyle name="Normal 7 2" xfId="504" xr:uid="{2050E4AA-6546-45BF-BC19-969E168E554E}"/>
    <cellStyle name="Normal 8" xfId="180" xr:uid="{48211A69-DFD6-462F-A546-F5B704671331}"/>
    <cellStyle name="Normal 8 2" xfId="60" xr:uid="{7B725960-8339-40E8-B665-63ECD94B159F}"/>
    <cellStyle name="Normal 8 3" xfId="506" xr:uid="{29A3039D-0D9C-46F3-8331-6DAD0EDB982A}"/>
    <cellStyle name="Normal 9" xfId="46" xr:uid="{FC3A5A58-686D-4539-B6C9-4DD95009AEEB}"/>
    <cellStyle name="Normal_Maxxis Internation 311207" xfId="5" xr:uid="{00000000-0005-0000-0000-000006000000}"/>
    <cellStyle name="Normal_Sheet1_งบการเงิน MP-RK รวม Y'49" xfId="6" xr:uid="{00000000-0005-0000-0000-000007000000}"/>
    <cellStyle name="Note 10" xfId="300" xr:uid="{0BD0B344-15E6-4C03-A16A-663E84A04AA7}"/>
    <cellStyle name="Note 11" xfId="301" xr:uid="{4A0B8850-5CE8-4054-ABFE-EFBFA632DEFF}"/>
    <cellStyle name="Note 12" xfId="302" xr:uid="{059EDE78-38D8-47DA-B0D6-8B0B660AE445}"/>
    <cellStyle name="Note 13" xfId="303" xr:uid="{812D3023-2D38-4D12-9EF1-9661114B1B16}"/>
    <cellStyle name="Note 14" xfId="304" xr:uid="{78A00023-7854-4D71-9E86-D9A73FE05E1E}"/>
    <cellStyle name="Note 15" xfId="305" xr:uid="{16CE9CF9-2C45-4D26-966B-35BC98A1B506}"/>
    <cellStyle name="Note 16" xfId="306" xr:uid="{5F7F3641-7A03-4756-A101-CF605D65F9F3}"/>
    <cellStyle name="Note 17" xfId="307" xr:uid="{0F0FB708-77BF-42F6-B85B-58362C4F173E}"/>
    <cellStyle name="Note 18" xfId="308" xr:uid="{634E9420-AABF-46B1-9BFE-4F2697855D9B}"/>
    <cellStyle name="Note 19" xfId="309" xr:uid="{AD901883-E8B1-4A32-A4C8-084D5B101FDA}"/>
    <cellStyle name="Note 2" xfId="310" xr:uid="{4657F868-EC4E-4428-8D88-11E3DB6D4C04}"/>
    <cellStyle name="Note 3" xfId="311" xr:uid="{6457663B-E78C-46CD-BF1A-18F3A5814407}"/>
    <cellStyle name="Note 4" xfId="312" xr:uid="{73C1BA8E-2C53-4F29-BF3F-81EE144FACE6}"/>
    <cellStyle name="Note 5" xfId="313" xr:uid="{65D99ABE-41F1-417F-BD9F-AD58F0360A71}"/>
    <cellStyle name="Note 6" xfId="314" xr:uid="{8EF49D6E-ED63-4BE2-A7DB-55E71FFFF0EE}"/>
    <cellStyle name="Note 7" xfId="315" xr:uid="{8440ED4D-2950-4E78-AFB4-5398F9499686}"/>
    <cellStyle name="Note 8" xfId="316" xr:uid="{52F2F8A7-9A65-4E0E-8238-693862E5A9DD}"/>
    <cellStyle name="Note 9" xfId="317" xr:uid="{52F73B03-F88A-44F2-9B3F-6735B597F6C0}"/>
    <cellStyle name="Output 2" xfId="318" xr:uid="{2CACFDDC-1745-42EB-B48D-B8BAA238FAB9}"/>
    <cellStyle name="Output 2 2" xfId="446" xr:uid="{01002445-CF61-4532-A580-BE1F2878F77C}"/>
    <cellStyle name="Output 2 3" xfId="447" xr:uid="{17934B6A-EBF4-4118-96E6-4F8363D75DCE}"/>
    <cellStyle name="Output 3" xfId="319" xr:uid="{3ADEE0E1-EC64-4316-B91C-1EEB9199A813}"/>
    <cellStyle name="Output 4" xfId="448" xr:uid="{92ADC6E0-5827-4E87-844A-136EB0503879}"/>
    <cellStyle name="Percent 2" xfId="63" xr:uid="{F62BE0D1-D79A-4048-B143-33BD12E8FA76}"/>
    <cellStyle name="Percent 2 2" xfId="146" xr:uid="{0FDD3D01-C574-4E19-A854-A763FCC21B66}"/>
    <cellStyle name="Percent 26" xfId="207" xr:uid="{72882586-9854-48AF-BF12-C74667D1703B}"/>
    <cellStyle name="Percent 3" xfId="152" xr:uid="{679DE696-3BC2-4EE2-8E96-5ACD664AFD45}"/>
    <cellStyle name="Percent 3 2" xfId="79" xr:uid="{9F361001-54DE-4F3D-979B-B7B6431F4D02}"/>
    <cellStyle name="Percent 3 3" xfId="183" xr:uid="{F9EE7B28-7A0E-45F7-8B68-187B573A5C9E}"/>
    <cellStyle name="Percent 3 4" xfId="507" xr:uid="{6BF8DCB6-38E8-4F45-823D-FD979E34DA00}"/>
    <cellStyle name="Percent 4" xfId="187" xr:uid="{2171D696-CD3F-409C-A65A-93EBD3C3CC9C}"/>
    <cellStyle name="Percent 4 2" xfId="330" xr:uid="{EC37A0F4-4FD6-4D76-839D-D70FB67C56CC}"/>
    <cellStyle name="Percent 5" xfId="19" xr:uid="{2C25A6A9-7AEF-4E48-9A51-AE28B835E090}"/>
    <cellStyle name="Percent 6" xfId="175" xr:uid="{5A03FBDA-988F-4D5A-92F7-C7521C70C0CD}"/>
    <cellStyle name="Percent 7" xfId="485" xr:uid="{E604293F-CEEB-454A-8383-D16AAD09D1AB}"/>
    <cellStyle name="pwstyle" xfId="7" xr:uid="{00000000-0005-0000-0000-000008000000}"/>
    <cellStyle name="Title 2" xfId="320" xr:uid="{DEAC5985-CFEE-40A0-A7B8-DEDF868FAC2E}"/>
    <cellStyle name="Total 2" xfId="321" xr:uid="{3153845C-C47E-4E05-B8CC-91E3A298BCC4}"/>
    <cellStyle name="Total 2 2" xfId="449" xr:uid="{91DD6801-52F3-4C3D-B81B-04C0FBEE6036}"/>
    <cellStyle name="Total 2 3" xfId="450" xr:uid="{A9846FC4-B721-49BC-B0E7-BD0D3A9C045F}"/>
    <cellStyle name="Total 3" xfId="322" xr:uid="{EC20B2E6-9275-4711-B0F4-ED81E4367061}"/>
    <cellStyle name="Total 4" xfId="451" xr:uid="{2128B4CE-18C6-4DED-94EE-91384D37D301}"/>
    <cellStyle name="Warning Text 2" xfId="323" xr:uid="{735EC590-9C00-4FB0-9D01-ACC0BDA3FF56}"/>
    <cellStyle name="Warning Text 2 2" xfId="452" xr:uid="{ADCA1826-EC5C-4C16-BB64-FFEDD1FF7DC0}"/>
    <cellStyle name="Warning Text 2 3" xfId="453" xr:uid="{70C7ED30-C9F1-4DAD-A5AB-06969BA961E8}"/>
    <cellStyle name="Warning Text 3" xfId="324" xr:uid="{8ECF9A85-4D3C-4CDB-B531-549F4CA62EA0}"/>
    <cellStyle name="Warning Text 4" xfId="454" xr:uid="{E43F2BFA-97E5-466A-A926-3747AEEB6911}"/>
    <cellStyle name="เครื่องหมายจุลภาค 5 2" xfId="326" xr:uid="{90B9A123-31A4-4469-85AD-4F6D3CCF624B}"/>
    <cellStyle name="เครื่องหมายจุลภาค_งบการเงิน MP-RK รวม Y'49" xfId="8" xr:uid="{00000000-0005-0000-0000-000009000000}"/>
    <cellStyle name="ปกติ 3" xfId="325" xr:uid="{C3521D7C-DAD9-4577-AE84-377E300D044D}"/>
    <cellStyle name="ปกติ_APR04" xfId="45" xr:uid="{5FB2E735-52E8-4907-87F7-0DF744228729}"/>
    <cellStyle name="ปกติ_งบการเงิน MP-RK รวม Y'49" xfId="9" xr:uid="{00000000-0005-0000-0000-00000A000000}"/>
    <cellStyle name="標準_NewPackage2000.12末対応 石本作成分" xfId="70" xr:uid="{3301C3B4-6FDD-46E0-8035-9D02EDC5A8D7}"/>
  </cellStyles>
  <dxfs count="0"/>
  <tableStyles count="0" defaultTableStyle="TableStyleMedium9" defaultPivotStyle="PivotStyleLight16"/>
  <colors>
    <mruColors>
      <color rgb="FFFAFAFA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sharedStrings" Target="sharedStrings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eyc\Pro%20Formas\WPS\STDWP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WINDOWS\TEMP\AOP%20Templates%2020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Group\FINData\Treasury\cashflow\Bank%20Bills\Bills_v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c\Tax\Aus\Cotax\09-10\07-08\Intco%20&amp;%20FX-08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c\Tax\Aus\97-98\97TXRCRI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mo-fpvs01\Users\Hypapps\Private%20Data\BAP\2002%20AOP\Final%20Template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WINDOWS\TEMP\PLBYLN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A\YEAR2007\PD5'07\6MonthRollingForecast_byTransaction_Jun'07-Macro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Sectors\Transport&amp;Logistics\6%20subsectors\Container%20&amp;%20water%20based%20logistics\Clients\Royal%20Nedlloyd\ProjMetal\Models\DCFs\Basecase%20-%20INGB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ANIMATE\SECURE\Production\2D_REPNew2.4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KHKGSSMBCSB1\ibdgroup\PM\Room%20AB\Stefan%20Dziarski\Excel\FIG\CLIENTS\COF\TRANS\Monoline%20II\020823\Excel\Monoline_Regression_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wcau\DOCUME~1\RCH\LOCALS~1\Temp\notes6030C8\Aryzta-Graham%20Owens(%2020090801-20100731%20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PD\D\INDE22.S97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WINDOWS\Temporary%20Internet%20Files\OLK3011\PLBYLN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ntal Prop"/>
      <sheetName val="Index"/>
      <sheetName val="Livestock"/>
      <sheetName val="Dividends"/>
      <sheetName val="Service Fees 1"/>
      <sheetName val="Service Fees 2"/>
      <sheetName val="Recouped Amort"/>
      <sheetName val="WIP %Completion"/>
      <sheetName val="Accountancy "/>
      <sheetName val="Entertainment"/>
      <sheetName val="F&amp;P"/>
      <sheetName val="Interest"/>
      <sheetName val="Legals"/>
      <sheetName val="MV Reg"/>
      <sheetName val="Payroll Tax"/>
      <sheetName val="Super"/>
      <sheetName val="Wages"/>
      <sheetName val="Tax Effect"/>
      <sheetName val="TD"/>
      <sheetName val="Prepaid Rent"/>
      <sheetName val="Borrowing cost"/>
      <sheetName val="Goodwill"/>
      <sheetName val="HP"/>
      <sheetName val="Leases 1"/>
      <sheetName val="Lease 2"/>
      <sheetName val="Div 20-B Calc"/>
      <sheetName val="Div 42 Calc"/>
      <sheetName val="Comm Bill"/>
      <sheetName val="Trust Dist (1 Class)"/>
      <sheetName val="Trust Dist (2+ Class)"/>
      <sheetName val="Div 10D"/>
      <sheetName val="Loan "/>
      <sheetName val="Tax-Actg Profit Dist"/>
      <sheetName val="Bank Rec"/>
      <sheetName val="Receipts"/>
      <sheetName val="Payments"/>
      <sheetName val="Adj Jnl (GK)"/>
      <sheetName val="Adj Jnl (Client)"/>
      <sheetName val="Franking"/>
      <sheetName val="Valuation"/>
      <sheetName val="Tax Plann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DRIVERS"/>
      <sheetName val="Contacts"/>
      <sheetName val="Header"/>
      <sheetName val="AOP Summary-1"/>
      <sheetName val="AOP Summary-2"/>
      <sheetName val="AOP P&amp;L"/>
      <sheetName val="AOP Sales Growth"/>
      <sheetName val="AOP Sales Bridge (FY)"/>
      <sheetName val="AOP Op Inc. Bridge (FY)"/>
      <sheetName val="AOP Inc. Stmt"/>
      <sheetName val="AOP NI Bridge (FY)"/>
      <sheetName val="AOP FCF "/>
      <sheetName val="AOP CAPEX"/>
      <sheetName val="AOP CAPEX Detail"/>
      <sheetName val="AOP Cash Conversion"/>
      <sheetName val="AOP Cash Flow Bridge (FY) "/>
      <sheetName val="AOP CWC"/>
      <sheetName val="AOP CWC-2"/>
      <sheetName val="AOP Receivables"/>
      <sheetName val="AOP Inventory "/>
      <sheetName val="AOP Trade Payables"/>
      <sheetName val="AOP Avg. Inv."/>
      <sheetName val="AOP ROI"/>
      <sheetName val="AOP Warranty"/>
      <sheetName val="AOP Quarterly Key Ind"/>
      <sheetName val="AOP SBU SBE Totals "/>
      <sheetName val="AOP SBU SBE Totals-2"/>
      <sheetName val="AOP SBE Trends"/>
      <sheetName val="AOP SBE ROI Leaders"/>
      <sheetName val="AOP Headcount"/>
      <sheetName val="AOP R&amp;O "/>
      <sheetName val="CAS"/>
      <sheetName val="AR Days"/>
      <sheetName val="Comm Exp per Day"/>
      <sheetName val="Gross Margin %"/>
      <sheetName val="Inventory Days"/>
      <sheetName val="Orders per Day"/>
      <sheetName val="Group Ships Per Day"/>
      <sheetName val="Ships per Employee"/>
      <sheetName val="Sheet1"/>
      <sheetName val="Cole Parmer Group Inv Gross"/>
      <sheetName val="Cntmrs"/>
      <sheetName val="Web Gauging Sales Expand"/>
      <sheetName val="sal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2">
          <cell r="A2" t="str">
            <v>Category:</v>
          </cell>
        </row>
        <row r="3">
          <cell r="A3" t="str">
            <v>Period:</v>
          </cell>
        </row>
        <row r="4">
          <cell r="A4" t="str">
            <v>Frequency:</v>
          </cell>
        </row>
        <row r="5">
          <cell r="A5" t="str">
            <v>Application:</v>
          </cell>
        </row>
        <row r="6">
          <cell r="A6" t="str">
            <v>Account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ily"/>
      <sheetName val="Bills"/>
      <sheetName val="Bill Disc"/>
      <sheetName val="BBSW RAtes"/>
      <sheetName val="Holdings"/>
      <sheetName val="Assets"/>
      <sheetName val="Participant"/>
      <sheetName val="Joint Venture"/>
      <sheetName val="Bills-J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X Summary"/>
      <sheetName val="CRC -CR(NZ) Var Sum"/>
      <sheetName val="CRC-CRNZ Transactions 08"/>
      <sheetName val="CRC -CRNZ Transactions 07"/>
      <sheetName val="CRC -CR(HK) Var Sum"/>
      <sheetName val="CRC -CRHK unreal fx model"/>
      <sheetName val="CRI -CR(HK) Var Sum"/>
      <sheetName val="CRI -CR(HK) unreal"/>
      <sheetName val="Unreal fx Model Explain"/>
      <sheetName val="CRNZ unreal fx (base model)"/>
      <sheetName val="CRC -CR(HK) Var Sum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97TAXCRI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DRIVERS"/>
      <sheetName val="Contacts"/>
      <sheetName val="Section Break"/>
      <sheetName val="AOP SBU Trends"/>
      <sheetName val="Controls"/>
      <sheetName val="Control Actions"/>
      <sheetName val="Business Mix"/>
      <sheetName val="Market Share"/>
      <sheetName val="AOP Summary-1"/>
      <sheetName val="AOP Summary-2"/>
      <sheetName val="AOP P&amp;L"/>
      <sheetName val="AOP Sales Growth"/>
      <sheetName val="NI Bridge"/>
      <sheetName val="Costs"/>
      <sheetName val="Repositioning"/>
      <sheetName val="Supply  Management"/>
      <sheetName val="Six Sigma Summary"/>
      <sheetName val="IT Financial Profile"/>
      <sheetName val="Appl Initiatives"/>
      <sheetName val="Digitization Fin Summ"/>
      <sheetName val="AOP R&amp;D Detail"/>
      <sheetName val="AOP Cash Conversion"/>
      <sheetName val="CF Bridge"/>
      <sheetName val="AOP CWC-2"/>
      <sheetName val="AOP Receivables"/>
      <sheetName val="AOP Inventory "/>
      <sheetName val="AOP Trade Payables"/>
      <sheetName val="AOP CAPEX"/>
      <sheetName val="AOP Quarterly Key Ind"/>
      <sheetName val="AOP R&amp;O "/>
      <sheetName val="Contingencies"/>
      <sheetName val="Learning"/>
      <sheetName val="AOP SBE Trends"/>
      <sheetName val="AOP SBU SBE Totals "/>
      <sheetName val="AOP SBU SBE Totals-2"/>
      <sheetName val="BackUp"/>
      <sheetName val="AOP Inc. Stmt"/>
      <sheetName val="AOP FCF "/>
      <sheetName val="AOP CAPEX Detail"/>
      <sheetName val="AOP Avg. Inv."/>
      <sheetName val="AOP ROI"/>
      <sheetName val="AOP SBE ROI Leakers"/>
      <sheetName val="AOP Headcount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klog"/>
      <sheetName val="order"/>
      <sheetName val="sal"/>
      <sheetName val="opprft"/>
      <sheetName val="Grsprft"/>
      <sheetName val="r&amp;d"/>
      <sheetName val="sell"/>
      <sheetName val="g&amp;a"/>
      <sheetName val="Oth"/>
      <sheetName val="Net Inc"/>
      <sheetName val="check"/>
      <sheetName val="HNYP&amp;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1 (3)"/>
      <sheetName val="Sheet2"/>
      <sheetName val="Sheet1 (2)"/>
      <sheetName val="Jun"/>
      <sheetName val="Forcast_Jun"/>
    </sheetNames>
    <sheetDataSet>
      <sheetData sheetId="0" refreshError="1">
        <row r="4">
          <cell r="A4" t="str">
            <v>Cust</v>
          </cell>
          <cell r="B4" t="str">
            <v>Package</v>
          </cell>
          <cell r="C4" t="str">
            <v>Family</v>
          </cell>
          <cell r="D4" t="str">
            <v>FlowGroup</v>
          </cell>
          <cell r="E4" t="str">
            <v>KU</v>
          </cell>
          <cell r="F4" t="str">
            <v>ASP</v>
          </cell>
          <cell r="G4" t="str">
            <v>K$</v>
          </cell>
          <cell r="H4" t="str">
            <v>KU</v>
          </cell>
          <cell r="I4" t="str">
            <v>ASP</v>
          </cell>
          <cell r="J4" t="str">
            <v>K$</v>
          </cell>
          <cell r="K4" t="str">
            <v>KU</v>
          </cell>
          <cell r="L4" t="str">
            <v>ASP</v>
          </cell>
          <cell r="M4" t="str">
            <v>K$</v>
          </cell>
          <cell r="N4" t="str">
            <v>KU</v>
          </cell>
          <cell r="O4" t="str">
            <v>ASP</v>
          </cell>
          <cell r="P4" t="str">
            <v>K$</v>
          </cell>
          <cell r="Q4" t="str">
            <v>KU</v>
          </cell>
          <cell r="R4" t="str">
            <v>ASP</v>
          </cell>
          <cell r="S4" t="str">
            <v>K$</v>
          </cell>
          <cell r="T4" t="str">
            <v>KU</v>
          </cell>
          <cell r="U4" t="str">
            <v>ASP</v>
          </cell>
          <cell r="V4" t="str">
            <v>K$</v>
          </cell>
        </row>
        <row r="5">
          <cell r="A5" t="str">
            <v>AAI</v>
          </cell>
          <cell r="B5" t="str">
            <v>SOIC-008B</v>
          </cell>
          <cell r="C5" t="str">
            <v>ANALOG</v>
          </cell>
          <cell r="D5" t="str">
            <v>AT</v>
          </cell>
          <cell r="E5">
            <v>297</v>
          </cell>
          <cell r="F5">
            <v>32</v>
          </cell>
          <cell r="G5">
            <v>9504</v>
          </cell>
          <cell r="H5">
            <v>0</v>
          </cell>
          <cell r="I5">
            <v>32</v>
          </cell>
          <cell r="J5">
            <v>0</v>
          </cell>
          <cell r="K5">
            <v>148.5</v>
          </cell>
          <cell r="L5">
            <v>32</v>
          </cell>
          <cell r="M5">
            <v>4752</v>
          </cell>
          <cell r="N5">
            <v>297</v>
          </cell>
          <cell r="O5">
            <v>32</v>
          </cell>
          <cell r="P5">
            <v>9504</v>
          </cell>
          <cell r="Q5">
            <v>0</v>
          </cell>
          <cell r="R5">
            <v>32</v>
          </cell>
          <cell r="S5">
            <v>0</v>
          </cell>
          <cell r="T5">
            <v>148.5</v>
          </cell>
          <cell r="U5">
            <v>32</v>
          </cell>
          <cell r="V5">
            <v>4752</v>
          </cell>
        </row>
        <row r="6">
          <cell r="A6" t="str">
            <v>AAI</v>
          </cell>
          <cell r="B6" t="str">
            <v>SOIC-016B</v>
          </cell>
          <cell r="C6" t="str">
            <v>ANALOG</v>
          </cell>
          <cell r="D6" t="str">
            <v>A</v>
          </cell>
          <cell r="E6">
            <v>198</v>
          </cell>
          <cell r="F6">
            <v>80</v>
          </cell>
          <cell r="G6">
            <v>15840</v>
          </cell>
          <cell r="H6">
            <v>198</v>
          </cell>
          <cell r="I6">
            <v>80</v>
          </cell>
          <cell r="J6">
            <v>15840</v>
          </cell>
          <cell r="K6">
            <v>198</v>
          </cell>
          <cell r="L6">
            <v>80</v>
          </cell>
          <cell r="M6">
            <v>15840</v>
          </cell>
          <cell r="N6">
            <v>198</v>
          </cell>
          <cell r="O6">
            <v>80</v>
          </cell>
          <cell r="P6">
            <v>15840</v>
          </cell>
          <cell r="Q6">
            <v>198</v>
          </cell>
          <cell r="R6">
            <v>80</v>
          </cell>
          <cell r="S6">
            <v>15840</v>
          </cell>
          <cell r="T6">
            <v>198</v>
          </cell>
          <cell r="U6">
            <v>80</v>
          </cell>
          <cell r="V6">
            <v>15840</v>
          </cell>
        </row>
        <row r="7">
          <cell r="A7" t="str">
            <v>AAI</v>
          </cell>
          <cell r="B7" t="str">
            <v>SOT1-004B</v>
          </cell>
          <cell r="C7" t="str">
            <v>ANALOG</v>
          </cell>
          <cell r="D7" t="str">
            <v>AT</v>
          </cell>
          <cell r="E7">
            <v>792</v>
          </cell>
          <cell r="F7">
            <v>40</v>
          </cell>
          <cell r="G7">
            <v>31680</v>
          </cell>
          <cell r="H7">
            <v>346.5</v>
          </cell>
          <cell r="I7">
            <v>40</v>
          </cell>
          <cell r="J7">
            <v>13860</v>
          </cell>
          <cell r="K7">
            <v>0</v>
          </cell>
          <cell r="L7">
            <v>40</v>
          </cell>
          <cell r="M7">
            <v>0</v>
          </cell>
          <cell r="N7">
            <v>0</v>
          </cell>
          <cell r="O7">
            <v>40</v>
          </cell>
          <cell r="P7">
            <v>0</v>
          </cell>
          <cell r="Q7">
            <v>346.5</v>
          </cell>
          <cell r="R7">
            <v>40</v>
          </cell>
          <cell r="S7">
            <v>13860</v>
          </cell>
          <cell r="T7">
            <v>0</v>
          </cell>
          <cell r="U7">
            <v>40</v>
          </cell>
          <cell r="V7">
            <v>0</v>
          </cell>
        </row>
        <row r="8">
          <cell r="A8" t="str">
            <v>AAI</v>
          </cell>
          <cell r="B8" t="str">
            <v>TD-400E400B012A</v>
          </cell>
          <cell r="C8" t="str">
            <v>ANALOG</v>
          </cell>
          <cell r="D8" t="str">
            <v>AT</v>
          </cell>
          <cell r="E8">
            <v>0</v>
          </cell>
          <cell r="F8">
            <v>65</v>
          </cell>
          <cell r="G8">
            <v>0</v>
          </cell>
          <cell r="H8">
            <v>0</v>
          </cell>
          <cell r="I8">
            <v>65</v>
          </cell>
          <cell r="J8">
            <v>0</v>
          </cell>
          <cell r="K8">
            <v>0</v>
          </cell>
          <cell r="L8">
            <v>65</v>
          </cell>
          <cell r="M8">
            <v>0</v>
          </cell>
          <cell r="N8">
            <v>0</v>
          </cell>
          <cell r="O8">
            <v>65</v>
          </cell>
          <cell r="P8">
            <v>0</v>
          </cell>
          <cell r="Q8">
            <v>0</v>
          </cell>
          <cell r="R8">
            <v>65</v>
          </cell>
          <cell r="S8">
            <v>0</v>
          </cell>
          <cell r="T8">
            <v>0</v>
          </cell>
          <cell r="U8">
            <v>65</v>
          </cell>
          <cell r="V8">
            <v>0</v>
          </cell>
        </row>
        <row r="9">
          <cell r="A9" t="str">
            <v>ACF</v>
          </cell>
          <cell r="B9" t="str">
            <v>SOIC-008C</v>
          </cell>
          <cell r="C9" t="str">
            <v>EEPROM</v>
          </cell>
          <cell r="D9" t="str">
            <v>AT</v>
          </cell>
          <cell r="E9">
            <v>0</v>
          </cell>
          <cell r="F9">
            <v>55</v>
          </cell>
          <cell r="G9">
            <v>0</v>
          </cell>
          <cell r="H9">
            <v>0</v>
          </cell>
          <cell r="I9">
            <v>55</v>
          </cell>
          <cell r="J9">
            <v>0</v>
          </cell>
          <cell r="K9">
            <v>0</v>
          </cell>
          <cell r="L9">
            <v>55</v>
          </cell>
          <cell r="M9">
            <v>0</v>
          </cell>
          <cell r="N9">
            <v>0</v>
          </cell>
          <cell r="O9">
            <v>55</v>
          </cell>
          <cell r="P9">
            <v>0</v>
          </cell>
          <cell r="Q9">
            <v>0</v>
          </cell>
          <cell r="R9">
            <v>55</v>
          </cell>
          <cell r="S9">
            <v>0</v>
          </cell>
          <cell r="T9">
            <v>0</v>
          </cell>
          <cell r="U9">
            <v>55</v>
          </cell>
          <cell r="V9">
            <v>0</v>
          </cell>
        </row>
        <row r="10">
          <cell r="A10" t="str">
            <v>ACF</v>
          </cell>
          <cell r="B10" t="str">
            <v>SOIC-008C</v>
          </cell>
          <cell r="C10" t="str">
            <v>ANALOG</v>
          </cell>
          <cell r="D10" t="str">
            <v>AT</v>
          </cell>
          <cell r="E10">
            <v>148.5</v>
          </cell>
          <cell r="F10">
            <v>55</v>
          </cell>
          <cell r="G10">
            <v>8167.5</v>
          </cell>
          <cell r="H10">
            <v>49.5</v>
          </cell>
          <cell r="I10">
            <v>55</v>
          </cell>
          <cell r="J10">
            <v>2722.5</v>
          </cell>
          <cell r="K10">
            <v>217.8</v>
          </cell>
          <cell r="L10">
            <v>55</v>
          </cell>
          <cell r="M10">
            <v>11979</v>
          </cell>
          <cell r="N10">
            <v>148.5</v>
          </cell>
          <cell r="O10">
            <v>55</v>
          </cell>
          <cell r="P10">
            <v>8167.5</v>
          </cell>
          <cell r="Q10">
            <v>148.5</v>
          </cell>
          <cell r="R10">
            <v>55</v>
          </cell>
          <cell r="S10">
            <v>8167.5</v>
          </cell>
          <cell r="T10">
            <v>148.5</v>
          </cell>
          <cell r="U10">
            <v>55</v>
          </cell>
          <cell r="V10">
            <v>8167.5</v>
          </cell>
        </row>
        <row r="11">
          <cell r="A11" t="str">
            <v>ACN</v>
          </cell>
          <cell r="B11" t="str">
            <v>SOIC-008C</v>
          </cell>
          <cell r="C11" t="str">
            <v>ASIC</v>
          </cell>
          <cell r="D11" t="str">
            <v>A</v>
          </cell>
          <cell r="E11">
            <v>198</v>
          </cell>
          <cell r="F11">
            <v>43</v>
          </cell>
          <cell r="G11">
            <v>8514</v>
          </cell>
          <cell r="H11">
            <v>198</v>
          </cell>
          <cell r="I11">
            <v>43</v>
          </cell>
          <cell r="J11">
            <v>8514</v>
          </cell>
          <cell r="K11">
            <v>198</v>
          </cell>
          <cell r="L11">
            <v>43</v>
          </cell>
          <cell r="M11">
            <v>8514</v>
          </cell>
          <cell r="N11">
            <v>198</v>
          </cell>
          <cell r="O11">
            <v>43</v>
          </cell>
          <cell r="P11">
            <v>8514</v>
          </cell>
          <cell r="Q11">
            <v>198</v>
          </cell>
          <cell r="R11">
            <v>43</v>
          </cell>
          <cell r="S11">
            <v>8514</v>
          </cell>
          <cell r="T11">
            <v>148.5</v>
          </cell>
          <cell r="U11">
            <v>43</v>
          </cell>
          <cell r="V11">
            <v>6385.5</v>
          </cell>
        </row>
        <row r="12">
          <cell r="A12" t="str">
            <v>ACS</v>
          </cell>
          <cell r="B12" t="str">
            <v>ND23B008A</v>
          </cell>
          <cell r="C12" t="str">
            <v>EEPROM</v>
          </cell>
          <cell r="D12" t="str">
            <v>AT</v>
          </cell>
          <cell r="E12">
            <v>0</v>
          </cell>
          <cell r="F12">
            <v>87</v>
          </cell>
          <cell r="G12">
            <v>0</v>
          </cell>
          <cell r="H12">
            <v>0</v>
          </cell>
          <cell r="I12">
            <v>87</v>
          </cell>
          <cell r="J12">
            <v>0</v>
          </cell>
          <cell r="K12">
            <v>0</v>
          </cell>
          <cell r="L12">
            <v>87</v>
          </cell>
          <cell r="M12">
            <v>0</v>
          </cell>
          <cell r="N12">
            <v>0</v>
          </cell>
          <cell r="O12">
            <v>87</v>
          </cell>
          <cell r="P12">
            <v>0</v>
          </cell>
          <cell r="Q12">
            <v>0</v>
          </cell>
          <cell r="R12">
            <v>87</v>
          </cell>
          <cell r="S12">
            <v>0</v>
          </cell>
          <cell r="T12">
            <v>0</v>
          </cell>
          <cell r="U12">
            <v>87</v>
          </cell>
          <cell r="V12">
            <v>0</v>
          </cell>
        </row>
        <row r="13">
          <cell r="A13" t="str">
            <v>ACS</v>
          </cell>
          <cell r="B13" t="str">
            <v>ND23B008A</v>
          </cell>
          <cell r="C13" t="str">
            <v>EEPROM</v>
          </cell>
          <cell r="D13" t="str">
            <v>AT</v>
          </cell>
          <cell r="E13">
            <v>51.48</v>
          </cell>
          <cell r="F13">
            <v>87</v>
          </cell>
          <cell r="G13">
            <v>4478.76</v>
          </cell>
          <cell r="H13">
            <v>51.48</v>
          </cell>
          <cell r="I13">
            <v>87</v>
          </cell>
          <cell r="J13">
            <v>4478.76</v>
          </cell>
          <cell r="K13">
            <v>53.46</v>
          </cell>
          <cell r="L13">
            <v>87</v>
          </cell>
          <cell r="M13">
            <v>4651.0200000000004</v>
          </cell>
          <cell r="N13">
            <v>42.57</v>
          </cell>
          <cell r="O13">
            <v>87</v>
          </cell>
          <cell r="P13">
            <v>3703.59</v>
          </cell>
          <cell r="Q13">
            <v>53.46</v>
          </cell>
          <cell r="R13">
            <v>87</v>
          </cell>
          <cell r="S13">
            <v>4651.0200000000004</v>
          </cell>
          <cell r="T13">
            <v>53.46</v>
          </cell>
          <cell r="U13">
            <v>87</v>
          </cell>
          <cell r="V13">
            <v>4651.0200000000004</v>
          </cell>
        </row>
        <row r="14">
          <cell r="A14" t="str">
            <v>ACS</v>
          </cell>
          <cell r="B14" t="str">
            <v>ND6UG008A</v>
          </cell>
          <cell r="C14" t="str">
            <v>EEPROM</v>
          </cell>
          <cell r="D14" t="str">
            <v>A</v>
          </cell>
          <cell r="E14">
            <v>0</v>
          </cell>
          <cell r="F14">
            <v>70</v>
          </cell>
          <cell r="G14">
            <v>0</v>
          </cell>
          <cell r="H14">
            <v>0</v>
          </cell>
          <cell r="I14">
            <v>70</v>
          </cell>
          <cell r="J14">
            <v>0</v>
          </cell>
          <cell r="K14">
            <v>0</v>
          </cell>
          <cell r="L14">
            <v>70</v>
          </cell>
          <cell r="M14">
            <v>0</v>
          </cell>
          <cell r="N14">
            <v>0</v>
          </cell>
          <cell r="O14">
            <v>70</v>
          </cell>
          <cell r="P14">
            <v>0</v>
          </cell>
          <cell r="Q14">
            <v>0</v>
          </cell>
          <cell r="R14">
            <v>70</v>
          </cell>
          <cell r="S14">
            <v>0</v>
          </cell>
          <cell r="T14">
            <v>0</v>
          </cell>
          <cell r="U14">
            <v>70</v>
          </cell>
          <cell r="V14">
            <v>0</v>
          </cell>
        </row>
        <row r="15">
          <cell r="A15" t="str">
            <v>ACS</v>
          </cell>
          <cell r="B15" t="str">
            <v>ND6UG008A</v>
          </cell>
          <cell r="C15" t="str">
            <v>EEPROM</v>
          </cell>
          <cell r="D15" t="str">
            <v>AT</v>
          </cell>
          <cell r="E15">
            <v>0</v>
          </cell>
          <cell r="F15">
            <v>143.05000000000001</v>
          </cell>
          <cell r="G15">
            <v>0</v>
          </cell>
          <cell r="H15">
            <v>0</v>
          </cell>
          <cell r="I15">
            <v>143.05000000000001</v>
          </cell>
          <cell r="J15">
            <v>0</v>
          </cell>
          <cell r="K15">
            <v>0</v>
          </cell>
          <cell r="L15">
            <v>143.05000000000001</v>
          </cell>
          <cell r="M15">
            <v>0</v>
          </cell>
          <cell r="N15">
            <v>0</v>
          </cell>
          <cell r="O15">
            <v>143.05000000000001</v>
          </cell>
          <cell r="P15">
            <v>0</v>
          </cell>
          <cell r="Q15">
            <v>0</v>
          </cell>
          <cell r="R15">
            <v>143.05000000000001</v>
          </cell>
          <cell r="S15">
            <v>0</v>
          </cell>
          <cell r="T15">
            <v>0</v>
          </cell>
          <cell r="U15">
            <v>143.05000000000001</v>
          </cell>
          <cell r="V15">
            <v>0</v>
          </cell>
        </row>
        <row r="16">
          <cell r="A16" t="str">
            <v>ACS</v>
          </cell>
          <cell r="B16" t="str">
            <v>ND6UG008P</v>
          </cell>
          <cell r="C16" t="str">
            <v>EEPROM</v>
          </cell>
          <cell r="D16" t="str">
            <v>A</v>
          </cell>
          <cell r="E16">
            <v>0</v>
          </cell>
          <cell r="F16">
            <v>70</v>
          </cell>
          <cell r="G16">
            <v>0</v>
          </cell>
          <cell r="H16">
            <v>0</v>
          </cell>
          <cell r="I16">
            <v>70</v>
          </cell>
          <cell r="J16">
            <v>0</v>
          </cell>
          <cell r="K16">
            <v>0</v>
          </cell>
          <cell r="L16">
            <v>70</v>
          </cell>
          <cell r="M16">
            <v>0</v>
          </cell>
          <cell r="N16">
            <v>0</v>
          </cell>
          <cell r="O16">
            <v>70</v>
          </cell>
          <cell r="P16">
            <v>0</v>
          </cell>
          <cell r="Q16">
            <v>0</v>
          </cell>
          <cell r="R16">
            <v>70</v>
          </cell>
          <cell r="S16">
            <v>0</v>
          </cell>
          <cell r="T16">
            <v>0</v>
          </cell>
          <cell r="U16">
            <v>70</v>
          </cell>
          <cell r="V16">
            <v>0</v>
          </cell>
        </row>
        <row r="17">
          <cell r="A17" t="str">
            <v>ACS</v>
          </cell>
          <cell r="B17" t="str">
            <v>ND6UG008P</v>
          </cell>
          <cell r="C17" t="str">
            <v>EEPROM</v>
          </cell>
          <cell r="D17" t="str">
            <v>AT</v>
          </cell>
          <cell r="E17">
            <v>1469.16</v>
          </cell>
          <cell r="F17">
            <v>142.35</v>
          </cell>
          <cell r="G17">
            <v>209134.92600000001</v>
          </cell>
          <cell r="H17">
            <v>852.39</v>
          </cell>
          <cell r="I17">
            <v>142.35</v>
          </cell>
          <cell r="J17">
            <v>121337.71649999999</v>
          </cell>
          <cell r="K17">
            <v>882.09</v>
          </cell>
          <cell r="L17">
            <v>142.35</v>
          </cell>
          <cell r="M17">
            <v>125565.51149999999</v>
          </cell>
          <cell r="N17">
            <v>882.09</v>
          </cell>
          <cell r="O17">
            <v>142.35</v>
          </cell>
          <cell r="P17">
            <v>125565.51149999999</v>
          </cell>
          <cell r="Q17">
            <v>882.09</v>
          </cell>
          <cell r="R17">
            <v>142.35</v>
          </cell>
          <cell r="S17">
            <v>125565.51149999999</v>
          </cell>
          <cell r="T17">
            <v>882.09</v>
          </cell>
          <cell r="U17">
            <v>142.35</v>
          </cell>
          <cell r="V17">
            <v>125565.51149999999</v>
          </cell>
        </row>
        <row r="18">
          <cell r="A18" t="str">
            <v>ACS</v>
          </cell>
          <cell r="B18" t="str">
            <v>NDR3C008P</v>
          </cell>
          <cell r="C18" t="str">
            <v>EEPROM</v>
          </cell>
          <cell r="D18" t="str">
            <v>AT</v>
          </cell>
          <cell r="E18">
            <v>0</v>
          </cell>
          <cell r="F18">
            <v>85</v>
          </cell>
          <cell r="G18">
            <v>0</v>
          </cell>
          <cell r="H18">
            <v>0</v>
          </cell>
          <cell r="I18">
            <v>85</v>
          </cell>
          <cell r="J18">
            <v>0</v>
          </cell>
          <cell r="K18">
            <v>0</v>
          </cell>
          <cell r="L18">
            <v>85</v>
          </cell>
          <cell r="M18">
            <v>0</v>
          </cell>
          <cell r="N18">
            <v>0</v>
          </cell>
          <cell r="O18">
            <v>85</v>
          </cell>
          <cell r="P18">
            <v>0</v>
          </cell>
          <cell r="Q18">
            <v>0</v>
          </cell>
          <cell r="R18">
            <v>85</v>
          </cell>
          <cell r="S18">
            <v>0</v>
          </cell>
          <cell r="T18">
            <v>0</v>
          </cell>
          <cell r="U18">
            <v>85</v>
          </cell>
          <cell r="V18">
            <v>0</v>
          </cell>
        </row>
        <row r="19">
          <cell r="A19" t="str">
            <v>ACS</v>
          </cell>
          <cell r="B19" t="str">
            <v>NDU3C008P</v>
          </cell>
          <cell r="C19" t="str">
            <v>EEPROM</v>
          </cell>
          <cell r="D19" t="str">
            <v>AT</v>
          </cell>
          <cell r="E19">
            <v>382.14</v>
          </cell>
          <cell r="F19">
            <v>83.75</v>
          </cell>
          <cell r="G19">
            <v>32004.224999999999</v>
          </cell>
          <cell r="H19">
            <v>359.37</v>
          </cell>
          <cell r="I19">
            <v>83.75</v>
          </cell>
          <cell r="J19">
            <v>30097.237499999999</v>
          </cell>
          <cell r="K19">
            <v>371.25</v>
          </cell>
          <cell r="L19">
            <v>83.75</v>
          </cell>
          <cell r="M19">
            <v>31092.1875</v>
          </cell>
          <cell r="N19">
            <v>297</v>
          </cell>
          <cell r="O19">
            <v>83.75</v>
          </cell>
          <cell r="P19">
            <v>24873.75</v>
          </cell>
          <cell r="Q19">
            <v>371.25</v>
          </cell>
          <cell r="R19">
            <v>83.75</v>
          </cell>
          <cell r="S19">
            <v>31092.1875</v>
          </cell>
          <cell r="T19">
            <v>371.25</v>
          </cell>
          <cell r="U19">
            <v>83.75</v>
          </cell>
          <cell r="V19">
            <v>31092.1875</v>
          </cell>
        </row>
        <row r="20">
          <cell r="A20" t="str">
            <v>ACS</v>
          </cell>
          <cell r="B20" t="str">
            <v>PDIP-008A</v>
          </cell>
          <cell r="C20" t="str">
            <v>EEPROM</v>
          </cell>
          <cell r="D20" t="str">
            <v>AT</v>
          </cell>
          <cell r="E20">
            <v>0</v>
          </cell>
          <cell r="F20">
            <v>74</v>
          </cell>
          <cell r="G20">
            <v>0</v>
          </cell>
          <cell r="H20">
            <v>0</v>
          </cell>
          <cell r="I20">
            <v>74</v>
          </cell>
          <cell r="J20">
            <v>0</v>
          </cell>
          <cell r="K20">
            <v>0</v>
          </cell>
          <cell r="L20">
            <v>74</v>
          </cell>
          <cell r="M20">
            <v>0</v>
          </cell>
          <cell r="N20">
            <v>0</v>
          </cell>
          <cell r="O20">
            <v>74</v>
          </cell>
          <cell r="P20">
            <v>0</v>
          </cell>
          <cell r="Q20">
            <v>0</v>
          </cell>
          <cell r="R20">
            <v>74</v>
          </cell>
          <cell r="S20">
            <v>0</v>
          </cell>
          <cell r="T20">
            <v>0</v>
          </cell>
          <cell r="U20">
            <v>74</v>
          </cell>
          <cell r="V20">
            <v>0</v>
          </cell>
        </row>
        <row r="21">
          <cell r="A21" t="str">
            <v>ACS</v>
          </cell>
          <cell r="B21" t="str">
            <v>PDIP-008A</v>
          </cell>
          <cell r="C21" t="str">
            <v>EEPROM</v>
          </cell>
          <cell r="D21" t="str">
            <v>A</v>
          </cell>
          <cell r="E21">
            <v>0</v>
          </cell>
          <cell r="F21">
            <v>30</v>
          </cell>
          <cell r="G21">
            <v>0</v>
          </cell>
          <cell r="H21">
            <v>0</v>
          </cell>
          <cell r="I21">
            <v>30</v>
          </cell>
          <cell r="J21">
            <v>0</v>
          </cell>
          <cell r="K21">
            <v>0</v>
          </cell>
          <cell r="L21">
            <v>30</v>
          </cell>
          <cell r="M21">
            <v>0</v>
          </cell>
          <cell r="N21">
            <v>0</v>
          </cell>
          <cell r="O21">
            <v>30</v>
          </cell>
          <cell r="P21">
            <v>0</v>
          </cell>
          <cell r="Q21">
            <v>0</v>
          </cell>
          <cell r="R21">
            <v>30</v>
          </cell>
          <cell r="S21">
            <v>0</v>
          </cell>
          <cell r="T21">
            <v>0</v>
          </cell>
          <cell r="U21">
            <v>30</v>
          </cell>
          <cell r="V21">
            <v>0</v>
          </cell>
        </row>
        <row r="22">
          <cell r="A22" t="str">
            <v>ACS</v>
          </cell>
          <cell r="B22" t="str">
            <v>SOIC-008B</v>
          </cell>
          <cell r="C22" t="str">
            <v>EEPROM</v>
          </cell>
          <cell r="D22" t="str">
            <v>A</v>
          </cell>
          <cell r="E22">
            <v>0</v>
          </cell>
          <cell r="F22">
            <v>24</v>
          </cell>
          <cell r="G22">
            <v>0</v>
          </cell>
          <cell r="H22">
            <v>0</v>
          </cell>
          <cell r="I22">
            <v>24</v>
          </cell>
          <cell r="J22">
            <v>0</v>
          </cell>
          <cell r="K22">
            <v>0</v>
          </cell>
          <cell r="L22">
            <v>24</v>
          </cell>
          <cell r="M22">
            <v>0</v>
          </cell>
          <cell r="N22">
            <v>0</v>
          </cell>
          <cell r="O22">
            <v>24</v>
          </cell>
          <cell r="P22">
            <v>0</v>
          </cell>
          <cell r="Q22">
            <v>0</v>
          </cell>
          <cell r="R22">
            <v>24</v>
          </cell>
          <cell r="S22">
            <v>0</v>
          </cell>
          <cell r="T22">
            <v>0</v>
          </cell>
          <cell r="U22">
            <v>24</v>
          </cell>
          <cell r="V22">
            <v>0</v>
          </cell>
        </row>
        <row r="23">
          <cell r="A23" t="str">
            <v>ACS</v>
          </cell>
          <cell r="B23" t="str">
            <v>SOIC-008B</v>
          </cell>
          <cell r="C23" t="str">
            <v>EEPROM</v>
          </cell>
          <cell r="D23" t="str">
            <v>A</v>
          </cell>
          <cell r="E23">
            <v>0</v>
          </cell>
          <cell r="F23">
            <v>24</v>
          </cell>
          <cell r="G23">
            <v>0</v>
          </cell>
          <cell r="H23">
            <v>0</v>
          </cell>
          <cell r="I23">
            <v>24</v>
          </cell>
          <cell r="J23">
            <v>0</v>
          </cell>
          <cell r="K23">
            <v>0</v>
          </cell>
          <cell r="L23">
            <v>24</v>
          </cell>
          <cell r="M23">
            <v>0</v>
          </cell>
          <cell r="N23">
            <v>0</v>
          </cell>
          <cell r="O23">
            <v>24</v>
          </cell>
          <cell r="P23">
            <v>0</v>
          </cell>
          <cell r="Q23">
            <v>0</v>
          </cell>
          <cell r="R23">
            <v>24</v>
          </cell>
          <cell r="S23">
            <v>0</v>
          </cell>
          <cell r="T23">
            <v>0</v>
          </cell>
          <cell r="U23">
            <v>24</v>
          </cell>
          <cell r="V23">
            <v>0</v>
          </cell>
        </row>
        <row r="24">
          <cell r="A24" t="str">
            <v>ACS</v>
          </cell>
          <cell r="B24" t="str">
            <v>SOIC-008B</v>
          </cell>
          <cell r="C24" t="str">
            <v>EEPROM</v>
          </cell>
          <cell r="D24" t="str">
            <v>AT</v>
          </cell>
          <cell r="E24">
            <v>652.41</v>
          </cell>
          <cell r="F24">
            <v>47</v>
          </cell>
          <cell r="G24">
            <v>30663.27</v>
          </cell>
          <cell r="H24">
            <v>630.63</v>
          </cell>
          <cell r="I24">
            <v>47</v>
          </cell>
          <cell r="J24">
            <v>29639.61</v>
          </cell>
          <cell r="K24">
            <v>652.41</v>
          </cell>
          <cell r="L24">
            <v>47</v>
          </cell>
          <cell r="M24">
            <v>30663.27</v>
          </cell>
          <cell r="N24">
            <v>652.41</v>
          </cell>
          <cell r="O24">
            <v>47</v>
          </cell>
          <cell r="P24">
            <v>30663.27</v>
          </cell>
          <cell r="Q24">
            <v>652.41</v>
          </cell>
          <cell r="R24">
            <v>47</v>
          </cell>
          <cell r="S24">
            <v>30663.27</v>
          </cell>
          <cell r="T24">
            <v>652.41</v>
          </cell>
          <cell r="U24">
            <v>47</v>
          </cell>
          <cell r="V24">
            <v>30663.27</v>
          </cell>
        </row>
        <row r="25">
          <cell r="A25" t="str">
            <v>ACS</v>
          </cell>
          <cell r="B25" t="str">
            <v>SOIC-008B</v>
          </cell>
          <cell r="C25" t="str">
            <v>EEPROM</v>
          </cell>
          <cell r="D25" t="str">
            <v>AT</v>
          </cell>
          <cell r="E25">
            <v>0</v>
          </cell>
          <cell r="F25">
            <v>47</v>
          </cell>
          <cell r="G25">
            <v>0</v>
          </cell>
          <cell r="H25">
            <v>0</v>
          </cell>
          <cell r="I25">
            <v>47</v>
          </cell>
          <cell r="J25">
            <v>0</v>
          </cell>
          <cell r="K25">
            <v>0</v>
          </cell>
          <cell r="L25">
            <v>47</v>
          </cell>
          <cell r="M25">
            <v>0</v>
          </cell>
          <cell r="N25">
            <v>0</v>
          </cell>
          <cell r="O25">
            <v>47</v>
          </cell>
          <cell r="P25">
            <v>0</v>
          </cell>
          <cell r="Q25">
            <v>0</v>
          </cell>
          <cell r="R25">
            <v>47</v>
          </cell>
          <cell r="S25">
            <v>0</v>
          </cell>
          <cell r="T25">
            <v>0</v>
          </cell>
          <cell r="U25">
            <v>47</v>
          </cell>
          <cell r="V25">
            <v>0</v>
          </cell>
        </row>
        <row r="26">
          <cell r="A26" t="str">
            <v>ACS</v>
          </cell>
          <cell r="B26" t="str">
            <v>SOIC-008B</v>
          </cell>
          <cell r="C26" t="str">
            <v>EEPROM</v>
          </cell>
          <cell r="D26" t="str">
            <v>AT</v>
          </cell>
          <cell r="E26">
            <v>1959.21</v>
          </cell>
          <cell r="F26">
            <v>47</v>
          </cell>
          <cell r="G26">
            <v>92082.87</v>
          </cell>
          <cell r="H26">
            <v>1893.87</v>
          </cell>
          <cell r="I26">
            <v>47</v>
          </cell>
          <cell r="J26">
            <v>89011.89</v>
          </cell>
          <cell r="K26">
            <v>1959.21</v>
          </cell>
          <cell r="L26">
            <v>47</v>
          </cell>
          <cell r="M26">
            <v>92082.87</v>
          </cell>
          <cell r="N26">
            <v>1958.22</v>
          </cell>
          <cell r="O26">
            <v>47</v>
          </cell>
          <cell r="P26">
            <v>92036.34</v>
          </cell>
          <cell r="Q26">
            <v>1959.21</v>
          </cell>
          <cell r="R26">
            <v>47</v>
          </cell>
          <cell r="S26">
            <v>92082.87</v>
          </cell>
          <cell r="T26">
            <v>1959.21</v>
          </cell>
          <cell r="U26">
            <v>47</v>
          </cell>
          <cell r="V26">
            <v>92082.87</v>
          </cell>
        </row>
        <row r="27">
          <cell r="A27" t="str">
            <v>ACS</v>
          </cell>
          <cell r="B27" t="str">
            <v>SOIC-008C</v>
          </cell>
          <cell r="C27" t="str">
            <v>EEPROM</v>
          </cell>
          <cell r="D27" t="str">
            <v>AT</v>
          </cell>
          <cell r="E27">
            <v>815.76</v>
          </cell>
          <cell r="F27">
            <v>98</v>
          </cell>
          <cell r="G27">
            <v>79944.479999999996</v>
          </cell>
          <cell r="H27">
            <v>787.05</v>
          </cell>
          <cell r="I27">
            <v>98</v>
          </cell>
          <cell r="J27">
            <v>77130.899999999994</v>
          </cell>
          <cell r="K27">
            <v>814.77</v>
          </cell>
          <cell r="L27">
            <v>98</v>
          </cell>
          <cell r="M27">
            <v>79847.460000000006</v>
          </cell>
          <cell r="N27">
            <v>815.76</v>
          </cell>
          <cell r="O27">
            <v>98</v>
          </cell>
          <cell r="P27">
            <v>79944.479999999996</v>
          </cell>
          <cell r="Q27">
            <v>814.77</v>
          </cell>
          <cell r="R27">
            <v>98</v>
          </cell>
          <cell r="S27">
            <v>79847.460000000006</v>
          </cell>
          <cell r="T27">
            <v>814.77</v>
          </cell>
          <cell r="U27">
            <v>98</v>
          </cell>
          <cell r="V27">
            <v>79847.460000000006</v>
          </cell>
        </row>
        <row r="28">
          <cell r="A28" t="str">
            <v>ACS</v>
          </cell>
          <cell r="B28" t="str">
            <v>SOIC-008C</v>
          </cell>
          <cell r="C28" t="str">
            <v>EEPROM</v>
          </cell>
          <cell r="D28" t="str">
            <v>A</v>
          </cell>
          <cell r="E28">
            <v>0</v>
          </cell>
          <cell r="F28">
            <v>43</v>
          </cell>
          <cell r="G28">
            <v>0</v>
          </cell>
          <cell r="H28">
            <v>0</v>
          </cell>
          <cell r="I28">
            <v>43</v>
          </cell>
          <cell r="J28">
            <v>0</v>
          </cell>
          <cell r="K28">
            <v>0</v>
          </cell>
          <cell r="L28">
            <v>43</v>
          </cell>
          <cell r="M28">
            <v>0</v>
          </cell>
          <cell r="N28">
            <v>0</v>
          </cell>
          <cell r="O28">
            <v>43</v>
          </cell>
          <cell r="P28">
            <v>0</v>
          </cell>
          <cell r="Q28">
            <v>0</v>
          </cell>
          <cell r="R28">
            <v>43</v>
          </cell>
          <cell r="S28">
            <v>0</v>
          </cell>
          <cell r="T28">
            <v>0</v>
          </cell>
          <cell r="U28">
            <v>43</v>
          </cell>
          <cell r="V28">
            <v>0</v>
          </cell>
        </row>
        <row r="29">
          <cell r="A29" t="str">
            <v>ACS</v>
          </cell>
          <cell r="B29" t="str">
            <v>SOIC-008C</v>
          </cell>
          <cell r="C29" t="str">
            <v>EEPROM</v>
          </cell>
          <cell r="D29" t="str">
            <v>AT</v>
          </cell>
          <cell r="E29">
            <v>0</v>
          </cell>
          <cell r="F29">
            <v>98</v>
          </cell>
          <cell r="G29">
            <v>0</v>
          </cell>
          <cell r="H29">
            <v>0</v>
          </cell>
          <cell r="I29">
            <v>98</v>
          </cell>
          <cell r="J29">
            <v>0</v>
          </cell>
          <cell r="K29">
            <v>0</v>
          </cell>
          <cell r="L29">
            <v>98</v>
          </cell>
          <cell r="M29">
            <v>0</v>
          </cell>
          <cell r="N29">
            <v>0</v>
          </cell>
          <cell r="O29">
            <v>98</v>
          </cell>
          <cell r="P29">
            <v>0</v>
          </cell>
          <cell r="Q29">
            <v>0</v>
          </cell>
          <cell r="R29">
            <v>98</v>
          </cell>
          <cell r="S29">
            <v>0</v>
          </cell>
          <cell r="T29">
            <v>0</v>
          </cell>
          <cell r="U29">
            <v>98</v>
          </cell>
          <cell r="V29">
            <v>0</v>
          </cell>
        </row>
        <row r="30">
          <cell r="A30" t="str">
            <v>ACS</v>
          </cell>
          <cell r="B30" t="str">
            <v>SOIC-008C</v>
          </cell>
          <cell r="C30" t="str">
            <v>EEPROM</v>
          </cell>
          <cell r="D30" t="str">
            <v>A</v>
          </cell>
          <cell r="E30">
            <v>0</v>
          </cell>
          <cell r="F30">
            <v>43</v>
          </cell>
          <cell r="G30">
            <v>0</v>
          </cell>
          <cell r="H30">
            <v>0</v>
          </cell>
          <cell r="I30">
            <v>43</v>
          </cell>
          <cell r="J30">
            <v>0</v>
          </cell>
          <cell r="K30">
            <v>0</v>
          </cell>
          <cell r="L30">
            <v>43</v>
          </cell>
          <cell r="M30">
            <v>0</v>
          </cell>
          <cell r="N30">
            <v>0</v>
          </cell>
          <cell r="O30">
            <v>43</v>
          </cell>
          <cell r="P30">
            <v>0</v>
          </cell>
          <cell r="Q30">
            <v>0</v>
          </cell>
          <cell r="R30">
            <v>43</v>
          </cell>
          <cell r="S30">
            <v>0</v>
          </cell>
          <cell r="T30">
            <v>0</v>
          </cell>
          <cell r="U30">
            <v>43</v>
          </cell>
          <cell r="V30">
            <v>0</v>
          </cell>
        </row>
        <row r="31">
          <cell r="A31" t="str">
            <v>ACS</v>
          </cell>
          <cell r="B31" t="str">
            <v>SOIC-014B</v>
          </cell>
          <cell r="C31" t="str">
            <v>EEPROM</v>
          </cell>
          <cell r="D31" t="str">
            <v>A</v>
          </cell>
          <cell r="E31">
            <v>50.49</v>
          </cell>
          <cell r="F31">
            <v>55</v>
          </cell>
          <cell r="G31">
            <v>2776.95</v>
          </cell>
          <cell r="H31">
            <v>20.79</v>
          </cell>
          <cell r="I31">
            <v>55</v>
          </cell>
          <cell r="J31">
            <v>1143.45</v>
          </cell>
          <cell r="K31">
            <v>20.79</v>
          </cell>
          <cell r="L31">
            <v>55</v>
          </cell>
          <cell r="M31">
            <v>1143.45</v>
          </cell>
          <cell r="N31">
            <v>16.829999999999998</v>
          </cell>
          <cell r="O31">
            <v>55</v>
          </cell>
          <cell r="P31">
            <v>925.65</v>
          </cell>
          <cell r="Q31">
            <v>20.79</v>
          </cell>
          <cell r="R31">
            <v>55</v>
          </cell>
          <cell r="S31">
            <v>1143.45</v>
          </cell>
          <cell r="T31">
            <v>20.79</v>
          </cell>
          <cell r="U31">
            <v>55</v>
          </cell>
          <cell r="V31">
            <v>1143.45</v>
          </cell>
        </row>
        <row r="32">
          <cell r="A32" t="str">
            <v>ACS</v>
          </cell>
          <cell r="B32" t="str">
            <v>SOT23005B</v>
          </cell>
          <cell r="C32" t="str">
            <v>EEPROM</v>
          </cell>
          <cell r="D32" t="str">
            <v>A</v>
          </cell>
          <cell r="E32">
            <v>0</v>
          </cell>
          <cell r="F32">
            <v>18</v>
          </cell>
          <cell r="G32">
            <v>0</v>
          </cell>
          <cell r="H32">
            <v>0</v>
          </cell>
          <cell r="I32">
            <v>18</v>
          </cell>
          <cell r="J32">
            <v>0</v>
          </cell>
          <cell r="K32">
            <v>0</v>
          </cell>
          <cell r="L32">
            <v>18</v>
          </cell>
          <cell r="M32">
            <v>0</v>
          </cell>
          <cell r="N32">
            <v>0</v>
          </cell>
          <cell r="O32">
            <v>18</v>
          </cell>
          <cell r="P32">
            <v>0</v>
          </cell>
          <cell r="Q32">
            <v>0</v>
          </cell>
          <cell r="R32">
            <v>18</v>
          </cell>
          <cell r="S32">
            <v>0</v>
          </cell>
          <cell r="T32">
            <v>0</v>
          </cell>
          <cell r="U32">
            <v>18</v>
          </cell>
          <cell r="V32">
            <v>0</v>
          </cell>
        </row>
        <row r="33">
          <cell r="A33" t="str">
            <v>ACS</v>
          </cell>
          <cell r="B33" t="str">
            <v>SOT23005B</v>
          </cell>
          <cell r="C33" t="str">
            <v>EEPROM</v>
          </cell>
          <cell r="D33" t="str">
            <v>AT</v>
          </cell>
          <cell r="E33">
            <v>490.05</v>
          </cell>
          <cell r="F33">
            <v>34</v>
          </cell>
          <cell r="G33">
            <v>16661.7</v>
          </cell>
          <cell r="H33">
            <v>409.86</v>
          </cell>
          <cell r="I33">
            <v>34</v>
          </cell>
          <cell r="J33">
            <v>13935.24</v>
          </cell>
          <cell r="K33">
            <v>424.71</v>
          </cell>
          <cell r="L33">
            <v>34</v>
          </cell>
          <cell r="M33">
            <v>14440.14</v>
          </cell>
          <cell r="N33">
            <v>424.71</v>
          </cell>
          <cell r="O33">
            <v>34</v>
          </cell>
          <cell r="P33">
            <v>14440.14</v>
          </cell>
          <cell r="Q33">
            <v>424.71</v>
          </cell>
          <cell r="R33">
            <v>34</v>
          </cell>
          <cell r="S33">
            <v>14440.14</v>
          </cell>
          <cell r="T33">
            <v>424.71</v>
          </cell>
          <cell r="U33">
            <v>34</v>
          </cell>
          <cell r="V33">
            <v>14440.14</v>
          </cell>
        </row>
        <row r="34">
          <cell r="A34" t="str">
            <v>ACS</v>
          </cell>
          <cell r="B34" t="str">
            <v>TSSOP008B</v>
          </cell>
          <cell r="C34" t="str">
            <v>EEPROM</v>
          </cell>
          <cell r="D34" t="str">
            <v>AT</v>
          </cell>
          <cell r="E34">
            <v>5303.43</v>
          </cell>
          <cell r="F34">
            <v>44</v>
          </cell>
          <cell r="G34">
            <v>233350.92</v>
          </cell>
          <cell r="H34">
            <v>5678.64</v>
          </cell>
          <cell r="I34">
            <v>44</v>
          </cell>
          <cell r="J34">
            <v>249860.16</v>
          </cell>
          <cell r="K34">
            <v>5874.66</v>
          </cell>
          <cell r="L34">
            <v>44</v>
          </cell>
          <cell r="M34">
            <v>258485.04</v>
          </cell>
          <cell r="N34">
            <v>5874.66</v>
          </cell>
          <cell r="O34">
            <v>44</v>
          </cell>
          <cell r="P34">
            <v>258485.04</v>
          </cell>
          <cell r="Q34">
            <v>5874.66</v>
          </cell>
          <cell r="R34">
            <v>44</v>
          </cell>
          <cell r="S34">
            <v>258485.04</v>
          </cell>
          <cell r="T34">
            <v>5874.66</v>
          </cell>
          <cell r="U34">
            <v>44</v>
          </cell>
          <cell r="V34">
            <v>258485.04</v>
          </cell>
        </row>
        <row r="35">
          <cell r="A35" t="str">
            <v>ACS</v>
          </cell>
          <cell r="B35" t="str">
            <v>TSSOP008B</v>
          </cell>
          <cell r="C35" t="str">
            <v>EEPROM</v>
          </cell>
          <cell r="D35" t="str">
            <v>AT</v>
          </cell>
          <cell r="E35">
            <v>5303.43</v>
          </cell>
          <cell r="F35">
            <v>44</v>
          </cell>
          <cell r="G35">
            <v>233350.92</v>
          </cell>
          <cell r="H35">
            <v>5678.64</v>
          </cell>
          <cell r="I35">
            <v>44</v>
          </cell>
          <cell r="J35">
            <v>249860.16</v>
          </cell>
          <cell r="K35">
            <v>5874.66</v>
          </cell>
          <cell r="L35">
            <v>44</v>
          </cell>
          <cell r="M35">
            <v>258485.04</v>
          </cell>
          <cell r="N35">
            <v>5874.66</v>
          </cell>
          <cell r="O35">
            <v>44</v>
          </cell>
          <cell r="P35">
            <v>258485.04</v>
          </cell>
          <cell r="Q35">
            <v>5874.66</v>
          </cell>
          <cell r="R35">
            <v>44</v>
          </cell>
          <cell r="S35">
            <v>258485.04</v>
          </cell>
          <cell r="T35">
            <v>5874.66</v>
          </cell>
          <cell r="U35">
            <v>44</v>
          </cell>
          <cell r="V35">
            <v>258485.04</v>
          </cell>
        </row>
        <row r="36">
          <cell r="A36" t="str">
            <v>ACS</v>
          </cell>
          <cell r="B36" t="str">
            <v>TSSOP008B</v>
          </cell>
          <cell r="C36" t="str">
            <v>EEPROM</v>
          </cell>
          <cell r="D36" t="str">
            <v>A</v>
          </cell>
          <cell r="E36">
            <v>0</v>
          </cell>
          <cell r="F36">
            <v>31.5</v>
          </cell>
          <cell r="G36">
            <v>0</v>
          </cell>
          <cell r="H36">
            <v>0</v>
          </cell>
          <cell r="I36">
            <v>31.5</v>
          </cell>
          <cell r="J36">
            <v>0</v>
          </cell>
          <cell r="K36">
            <v>0</v>
          </cell>
          <cell r="L36">
            <v>31.5</v>
          </cell>
          <cell r="M36">
            <v>0</v>
          </cell>
          <cell r="N36">
            <v>0</v>
          </cell>
          <cell r="O36">
            <v>31.5</v>
          </cell>
          <cell r="P36">
            <v>0</v>
          </cell>
          <cell r="Q36">
            <v>0</v>
          </cell>
          <cell r="R36">
            <v>31.5</v>
          </cell>
          <cell r="S36">
            <v>0</v>
          </cell>
          <cell r="T36">
            <v>0</v>
          </cell>
          <cell r="U36">
            <v>31.5</v>
          </cell>
          <cell r="V36">
            <v>0</v>
          </cell>
        </row>
        <row r="37">
          <cell r="A37" t="str">
            <v>ACS</v>
          </cell>
          <cell r="B37" t="str">
            <v>TSSOP008B</v>
          </cell>
          <cell r="C37" t="str">
            <v>EEPROM</v>
          </cell>
          <cell r="D37" t="str">
            <v>A</v>
          </cell>
          <cell r="E37">
            <v>0</v>
          </cell>
          <cell r="F37">
            <v>31.5</v>
          </cell>
          <cell r="G37">
            <v>0</v>
          </cell>
          <cell r="H37">
            <v>0</v>
          </cell>
          <cell r="I37">
            <v>31.5</v>
          </cell>
          <cell r="J37">
            <v>0</v>
          </cell>
          <cell r="K37">
            <v>0</v>
          </cell>
          <cell r="L37">
            <v>31.5</v>
          </cell>
          <cell r="M37">
            <v>0</v>
          </cell>
          <cell r="N37">
            <v>0</v>
          </cell>
          <cell r="O37">
            <v>31.5</v>
          </cell>
          <cell r="P37">
            <v>0</v>
          </cell>
          <cell r="Q37">
            <v>0</v>
          </cell>
          <cell r="R37">
            <v>31.5</v>
          </cell>
          <cell r="S37">
            <v>0</v>
          </cell>
          <cell r="T37">
            <v>0</v>
          </cell>
          <cell r="U37">
            <v>31.5</v>
          </cell>
          <cell r="V37">
            <v>0</v>
          </cell>
        </row>
        <row r="38">
          <cell r="A38" t="str">
            <v>ACS</v>
          </cell>
          <cell r="B38" t="str">
            <v>TSSOP008B</v>
          </cell>
          <cell r="C38" t="str">
            <v>EEPROM</v>
          </cell>
          <cell r="D38" t="str">
            <v>AT</v>
          </cell>
          <cell r="E38">
            <v>0</v>
          </cell>
          <cell r="F38">
            <v>44</v>
          </cell>
          <cell r="G38">
            <v>0</v>
          </cell>
          <cell r="H38">
            <v>0</v>
          </cell>
          <cell r="I38">
            <v>44</v>
          </cell>
          <cell r="J38">
            <v>0</v>
          </cell>
          <cell r="K38">
            <v>0</v>
          </cell>
          <cell r="L38">
            <v>44</v>
          </cell>
          <cell r="M38">
            <v>0</v>
          </cell>
          <cell r="N38">
            <v>0</v>
          </cell>
          <cell r="O38">
            <v>44</v>
          </cell>
          <cell r="P38">
            <v>0</v>
          </cell>
          <cell r="Q38">
            <v>0</v>
          </cell>
          <cell r="R38">
            <v>44</v>
          </cell>
          <cell r="S38">
            <v>0</v>
          </cell>
          <cell r="T38">
            <v>0</v>
          </cell>
          <cell r="U38">
            <v>44</v>
          </cell>
          <cell r="V38">
            <v>0</v>
          </cell>
        </row>
        <row r="39">
          <cell r="A39" t="str">
            <v>ACS</v>
          </cell>
          <cell r="B39" t="str">
            <v>UD23B008P</v>
          </cell>
          <cell r="C39" t="str">
            <v>EEPROM</v>
          </cell>
          <cell r="D39" t="str">
            <v>AT</v>
          </cell>
          <cell r="E39">
            <v>51.48</v>
          </cell>
          <cell r="F39">
            <v>100</v>
          </cell>
          <cell r="G39">
            <v>5148</v>
          </cell>
          <cell r="H39">
            <v>51.48</v>
          </cell>
          <cell r="I39">
            <v>100</v>
          </cell>
          <cell r="J39">
            <v>5148</v>
          </cell>
          <cell r="K39">
            <v>53.46</v>
          </cell>
          <cell r="L39">
            <v>100</v>
          </cell>
          <cell r="M39">
            <v>5346</v>
          </cell>
          <cell r="N39">
            <v>42.57</v>
          </cell>
          <cell r="O39">
            <v>100</v>
          </cell>
          <cell r="P39">
            <v>4257</v>
          </cell>
          <cell r="Q39">
            <v>53.46</v>
          </cell>
          <cell r="R39">
            <v>100</v>
          </cell>
          <cell r="S39">
            <v>5346</v>
          </cell>
          <cell r="T39">
            <v>53.46</v>
          </cell>
          <cell r="U39">
            <v>100</v>
          </cell>
          <cell r="V39">
            <v>5346</v>
          </cell>
        </row>
        <row r="40">
          <cell r="A40" t="str">
            <v>ACS</v>
          </cell>
          <cell r="B40" t="str">
            <v>UD23B008P</v>
          </cell>
          <cell r="C40" t="str">
            <v>EEPROM</v>
          </cell>
          <cell r="D40" t="str">
            <v>A</v>
          </cell>
          <cell r="E40">
            <v>0</v>
          </cell>
          <cell r="F40">
            <v>60</v>
          </cell>
          <cell r="G40">
            <v>0</v>
          </cell>
          <cell r="H40">
            <v>0</v>
          </cell>
          <cell r="I40">
            <v>60</v>
          </cell>
          <cell r="J40">
            <v>0</v>
          </cell>
          <cell r="K40">
            <v>0</v>
          </cell>
          <cell r="L40">
            <v>60</v>
          </cell>
          <cell r="M40">
            <v>0</v>
          </cell>
          <cell r="N40">
            <v>0</v>
          </cell>
          <cell r="O40">
            <v>60</v>
          </cell>
          <cell r="P40">
            <v>0</v>
          </cell>
          <cell r="Q40">
            <v>0</v>
          </cell>
          <cell r="R40">
            <v>60</v>
          </cell>
          <cell r="S40">
            <v>0</v>
          </cell>
          <cell r="T40">
            <v>0</v>
          </cell>
          <cell r="U40">
            <v>60</v>
          </cell>
          <cell r="V40">
            <v>0</v>
          </cell>
        </row>
        <row r="41">
          <cell r="A41" t="str">
            <v>ACS</v>
          </cell>
          <cell r="B41" t="str">
            <v>UD56G008P</v>
          </cell>
          <cell r="C41" t="str">
            <v>EEPROM</v>
          </cell>
          <cell r="D41" t="str">
            <v>AT</v>
          </cell>
          <cell r="E41">
            <v>102.96</v>
          </cell>
          <cell r="F41">
            <v>120</v>
          </cell>
          <cell r="G41">
            <v>12355.2</v>
          </cell>
          <cell r="H41">
            <v>102.96</v>
          </cell>
          <cell r="I41">
            <v>120</v>
          </cell>
          <cell r="J41">
            <v>12355.2</v>
          </cell>
          <cell r="K41">
            <v>265.32</v>
          </cell>
          <cell r="L41">
            <v>120</v>
          </cell>
          <cell r="M41">
            <v>31838.400000000001</v>
          </cell>
          <cell r="N41">
            <v>211.86</v>
          </cell>
          <cell r="O41">
            <v>120</v>
          </cell>
          <cell r="P41">
            <v>25423.200000000001</v>
          </cell>
          <cell r="Q41">
            <v>265.32</v>
          </cell>
          <cell r="R41">
            <v>120</v>
          </cell>
          <cell r="S41">
            <v>31838.400000000001</v>
          </cell>
          <cell r="T41">
            <v>265.32</v>
          </cell>
          <cell r="U41">
            <v>120</v>
          </cell>
          <cell r="V41">
            <v>31838.400000000001</v>
          </cell>
        </row>
        <row r="42">
          <cell r="A42" t="str">
            <v>ACS</v>
          </cell>
          <cell r="B42" t="str">
            <v>UD56G008P</v>
          </cell>
          <cell r="C42" t="str">
            <v>EEPROM</v>
          </cell>
          <cell r="D42" t="str">
            <v>A</v>
          </cell>
          <cell r="E42">
            <v>0</v>
          </cell>
          <cell r="F42">
            <v>77</v>
          </cell>
          <cell r="G42">
            <v>0</v>
          </cell>
          <cell r="H42">
            <v>0</v>
          </cell>
          <cell r="I42">
            <v>77</v>
          </cell>
          <cell r="J42">
            <v>0</v>
          </cell>
          <cell r="K42">
            <v>0</v>
          </cell>
          <cell r="L42">
            <v>77</v>
          </cell>
          <cell r="M42">
            <v>0</v>
          </cell>
          <cell r="N42">
            <v>0</v>
          </cell>
          <cell r="O42">
            <v>77</v>
          </cell>
          <cell r="P42">
            <v>0</v>
          </cell>
          <cell r="Q42">
            <v>0</v>
          </cell>
          <cell r="R42">
            <v>77</v>
          </cell>
          <cell r="S42">
            <v>0</v>
          </cell>
          <cell r="T42">
            <v>0</v>
          </cell>
          <cell r="U42">
            <v>77</v>
          </cell>
          <cell r="V42">
            <v>0</v>
          </cell>
        </row>
        <row r="43">
          <cell r="A43" t="str">
            <v>ACS</v>
          </cell>
          <cell r="B43" t="str">
            <v>UL-180X220A008P</v>
          </cell>
          <cell r="C43" t="str">
            <v>EEPROM</v>
          </cell>
          <cell r="D43" t="str">
            <v>AT</v>
          </cell>
          <cell r="E43">
            <v>359.37</v>
          </cell>
          <cell r="F43">
            <v>80</v>
          </cell>
          <cell r="G43">
            <v>28749.599999999999</v>
          </cell>
          <cell r="H43">
            <v>656.37</v>
          </cell>
          <cell r="I43">
            <v>80</v>
          </cell>
          <cell r="J43">
            <v>52509.599999999999</v>
          </cell>
          <cell r="K43">
            <v>848.43</v>
          </cell>
          <cell r="L43">
            <v>80</v>
          </cell>
          <cell r="M43">
            <v>67874.399999999994</v>
          </cell>
          <cell r="N43">
            <v>679.14</v>
          </cell>
          <cell r="O43">
            <v>80</v>
          </cell>
          <cell r="P43">
            <v>54331.199999999997</v>
          </cell>
          <cell r="Q43">
            <v>848.43</v>
          </cell>
          <cell r="R43">
            <v>80</v>
          </cell>
          <cell r="S43">
            <v>67874.399999999994</v>
          </cell>
          <cell r="T43">
            <v>848.43</v>
          </cell>
          <cell r="U43">
            <v>80</v>
          </cell>
          <cell r="V43">
            <v>67874.399999999994</v>
          </cell>
        </row>
        <row r="44">
          <cell r="A44" t="str">
            <v>ADG</v>
          </cell>
          <cell r="B44" t="str">
            <v>MSOP-008B</v>
          </cell>
          <cell r="C44" t="str">
            <v>MIXED SIGNAL</v>
          </cell>
          <cell r="D44" t="str">
            <v>A</v>
          </cell>
          <cell r="E44">
            <v>0</v>
          </cell>
          <cell r="F44">
            <v>35</v>
          </cell>
          <cell r="G44">
            <v>0</v>
          </cell>
          <cell r="H44">
            <v>0</v>
          </cell>
          <cell r="I44">
            <v>35</v>
          </cell>
          <cell r="J44">
            <v>0</v>
          </cell>
          <cell r="K44">
            <v>0</v>
          </cell>
          <cell r="L44">
            <v>35</v>
          </cell>
          <cell r="M44">
            <v>0</v>
          </cell>
          <cell r="N44">
            <v>0</v>
          </cell>
          <cell r="O44">
            <v>35</v>
          </cell>
          <cell r="P44">
            <v>0</v>
          </cell>
          <cell r="Q44">
            <v>0</v>
          </cell>
          <cell r="R44">
            <v>35</v>
          </cell>
          <cell r="S44">
            <v>0</v>
          </cell>
          <cell r="T44">
            <v>0</v>
          </cell>
          <cell r="U44">
            <v>35</v>
          </cell>
          <cell r="V44">
            <v>0</v>
          </cell>
        </row>
        <row r="45">
          <cell r="A45" t="str">
            <v>ADG</v>
          </cell>
          <cell r="B45" t="str">
            <v>MSOP-010B</v>
          </cell>
          <cell r="C45" t="str">
            <v>MIXED SIGNAL</v>
          </cell>
          <cell r="D45" t="str">
            <v>A</v>
          </cell>
          <cell r="E45">
            <v>0</v>
          </cell>
          <cell r="F45">
            <v>40</v>
          </cell>
          <cell r="G45">
            <v>0</v>
          </cell>
          <cell r="H45">
            <v>0</v>
          </cell>
          <cell r="I45">
            <v>40</v>
          </cell>
          <cell r="J45">
            <v>0</v>
          </cell>
          <cell r="K45">
            <v>0</v>
          </cell>
          <cell r="L45">
            <v>40</v>
          </cell>
          <cell r="M45">
            <v>0</v>
          </cell>
          <cell r="N45">
            <v>0</v>
          </cell>
          <cell r="O45">
            <v>40</v>
          </cell>
          <cell r="P45">
            <v>0</v>
          </cell>
          <cell r="Q45">
            <v>0</v>
          </cell>
          <cell r="R45">
            <v>40</v>
          </cell>
          <cell r="S45">
            <v>0</v>
          </cell>
          <cell r="T45">
            <v>0</v>
          </cell>
          <cell r="U45">
            <v>40</v>
          </cell>
          <cell r="V45">
            <v>0</v>
          </cell>
        </row>
        <row r="46">
          <cell r="A46" t="str">
            <v>AMI</v>
          </cell>
          <cell r="B46" t="str">
            <v>TSOP-032A</v>
          </cell>
          <cell r="C46" t="str">
            <v>SRAM</v>
          </cell>
          <cell r="D46" t="str">
            <v>AT</v>
          </cell>
          <cell r="E46">
            <v>99</v>
          </cell>
          <cell r="F46">
            <v>190</v>
          </cell>
          <cell r="G46">
            <v>18810</v>
          </cell>
          <cell r="H46">
            <v>79.2</v>
          </cell>
          <cell r="I46">
            <v>190</v>
          </cell>
          <cell r="J46">
            <v>15048</v>
          </cell>
          <cell r="K46">
            <v>79.2</v>
          </cell>
          <cell r="L46">
            <v>190</v>
          </cell>
          <cell r="M46">
            <v>15048</v>
          </cell>
          <cell r="N46">
            <v>79.2</v>
          </cell>
          <cell r="O46">
            <v>190</v>
          </cell>
          <cell r="P46">
            <v>15048</v>
          </cell>
          <cell r="Q46">
            <v>79.2</v>
          </cell>
          <cell r="R46">
            <v>190</v>
          </cell>
          <cell r="S46">
            <v>15048</v>
          </cell>
          <cell r="T46">
            <v>79.2</v>
          </cell>
          <cell r="U46">
            <v>190</v>
          </cell>
          <cell r="V46">
            <v>15048</v>
          </cell>
        </row>
        <row r="47">
          <cell r="A47" t="str">
            <v>AMI</v>
          </cell>
          <cell r="B47" t="str">
            <v>VSOP-032A</v>
          </cell>
          <cell r="C47" t="str">
            <v>SRAM</v>
          </cell>
          <cell r="D47" t="str">
            <v>AT</v>
          </cell>
          <cell r="E47">
            <v>0</v>
          </cell>
          <cell r="F47">
            <v>190</v>
          </cell>
          <cell r="G47">
            <v>0</v>
          </cell>
          <cell r="H47">
            <v>0</v>
          </cell>
          <cell r="I47">
            <v>190</v>
          </cell>
          <cell r="J47">
            <v>0</v>
          </cell>
          <cell r="K47">
            <v>19.8</v>
          </cell>
          <cell r="L47">
            <v>190</v>
          </cell>
          <cell r="M47">
            <v>3762</v>
          </cell>
          <cell r="N47">
            <v>19.8</v>
          </cell>
          <cell r="O47">
            <v>190</v>
          </cell>
          <cell r="P47">
            <v>3762</v>
          </cell>
          <cell r="Q47">
            <v>19.8</v>
          </cell>
          <cell r="R47">
            <v>190</v>
          </cell>
          <cell r="S47">
            <v>3762</v>
          </cell>
          <cell r="T47">
            <v>19.8</v>
          </cell>
          <cell r="U47">
            <v>190</v>
          </cell>
          <cell r="V47">
            <v>3762</v>
          </cell>
        </row>
        <row r="48">
          <cell r="A48" t="str">
            <v>AMI</v>
          </cell>
          <cell r="B48" t="str">
            <v>VSOP-032A</v>
          </cell>
          <cell r="C48" t="str">
            <v>SRAM</v>
          </cell>
          <cell r="D48" t="str">
            <v>AT</v>
          </cell>
          <cell r="E48">
            <v>118.8</v>
          </cell>
          <cell r="F48">
            <v>190</v>
          </cell>
          <cell r="G48">
            <v>22572</v>
          </cell>
          <cell r="H48">
            <v>99</v>
          </cell>
          <cell r="I48">
            <v>190</v>
          </cell>
          <cell r="J48">
            <v>18810</v>
          </cell>
          <cell r="K48">
            <v>99</v>
          </cell>
          <cell r="L48">
            <v>190</v>
          </cell>
          <cell r="M48">
            <v>18810</v>
          </cell>
          <cell r="N48">
            <v>99</v>
          </cell>
          <cell r="O48">
            <v>190</v>
          </cell>
          <cell r="P48">
            <v>18810</v>
          </cell>
          <cell r="Q48">
            <v>99</v>
          </cell>
          <cell r="R48">
            <v>190</v>
          </cell>
          <cell r="S48">
            <v>18810</v>
          </cell>
          <cell r="T48">
            <v>99</v>
          </cell>
          <cell r="U48">
            <v>190</v>
          </cell>
          <cell r="V48">
            <v>18810</v>
          </cell>
        </row>
        <row r="49">
          <cell r="A49" t="str">
            <v>AVG</v>
          </cell>
          <cell r="B49" t="str">
            <v>QSOP-016B</v>
          </cell>
          <cell r="C49" t="str">
            <v>ANALOG</v>
          </cell>
          <cell r="D49" t="str">
            <v>A</v>
          </cell>
          <cell r="E49">
            <v>4.95</v>
          </cell>
          <cell r="F49">
            <v>55</v>
          </cell>
          <cell r="G49">
            <v>272.25</v>
          </cell>
          <cell r="H49">
            <v>4.95</v>
          </cell>
          <cell r="I49">
            <v>55</v>
          </cell>
          <cell r="J49">
            <v>272.25</v>
          </cell>
          <cell r="K49">
            <v>4.95</v>
          </cell>
          <cell r="L49">
            <v>55</v>
          </cell>
          <cell r="M49">
            <v>272.25</v>
          </cell>
          <cell r="N49">
            <v>4.95</v>
          </cell>
          <cell r="O49">
            <v>55</v>
          </cell>
          <cell r="P49">
            <v>272.25</v>
          </cell>
          <cell r="Q49">
            <v>4.95</v>
          </cell>
          <cell r="R49">
            <v>55</v>
          </cell>
          <cell r="S49">
            <v>272.25</v>
          </cell>
          <cell r="T49">
            <v>4.95</v>
          </cell>
          <cell r="U49">
            <v>55</v>
          </cell>
          <cell r="V49">
            <v>272.25</v>
          </cell>
        </row>
        <row r="50">
          <cell r="A50" t="str">
            <v>AVG</v>
          </cell>
          <cell r="B50" t="str">
            <v>TD-500E600C016P</v>
          </cell>
          <cell r="C50" t="str">
            <v>ANALOG</v>
          </cell>
          <cell r="D50" t="str">
            <v>A</v>
          </cell>
          <cell r="E50">
            <v>4.95</v>
          </cell>
          <cell r="F50">
            <v>77</v>
          </cell>
          <cell r="G50">
            <v>381.15</v>
          </cell>
          <cell r="H50">
            <v>4.95</v>
          </cell>
          <cell r="I50">
            <v>77</v>
          </cell>
          <cell r="J50">
            <v>381.15</v>
          </cell>
          <cell r="K50">
            <v>4.95</v>
          </cell>
          <cell r="L50">
            <v>77</v>
          </cell>
          <cell r="M50">
            <v>381.15</v>
          </cell>
          <cell r="N50">
            <v>4.95</v>
          </cell>
          <cell r="O50">
            <v>77</v>
          </cell>
          <cell r="P50">
            <v>381.15</v>
          </cell>
          <cell r="Q50">
            <v>4.95</v>
          </cell>
          <cell r="R50">
            <v>77</v>
          </cell>
          <cell r="S50">
            <v>381.15</v>
          </cell>
          <cell r="T50">
            <v>4.95</v>
          </cell>
          <cell r="U50">
            <v>77</v>
          </cell>
          <cell r="V50">
            <v>381.15</v>
          </cell>
        </row>
        <row r="51">
          <cell r="A51" t="str">
            <v>AVG</v>
          </cell>
          <cell r="B51" t="str">
            <v>TQ44B020A</v>
          </cell>
          <cell r="C51" t="str">
            <v>ANALOG</v>
          </cell>
          <cell r="D51" t="str">
            <v>A</v>
          </cell>
          <cell r="E51">
            <v>34.65</v>
          </cell>
          <cell r="F51">
            <v>70</v>
          </cell>
          <cell r="G51">
            <v>2425.5</v>
          </cell>
          <cell r="H51">
            <v>34.65</v>
          </cell>
          <cell r="I51">
            <v>70</v>
          </cell>
          <cell r="J51">
            <v>2425.5</v>
          </cell>
          <cell r="K51">
            <v>34.65</v>
          </cell>
          <cell r="L51">
            <v>70</v>
          </cell>
          <cell r="M51">
            <v>2425.5</v>
          </cell>
          <cell r="N51">
            <v>34.65</v>
          </cell>
          <cell r="O51">
            <v>70</v>
          </cell>
          <cell r="P51">
            <v>2425.5</v>
          </cell>
          <cell r="Q51">
            <v>34.65</v>
          </cell>
          <cell r="R51">
            <v>70</v>
          </cell>
          <cell r="S51">
            <v>2425.5</v>
          </cell>
          <cell r="T51">
            <v>34.65</v>
          </cell>
          <cell r="U51">
            <v>70</v>
          </cell>
          <cell r="V51">
            <v>2425.5</v>
          </cell>
        </row>
        <row r="52">
          <cell r="A52" t="str">
            <v>AVG</v>
          </cell>
          <cell r="B52" t="str">
            <v>TQ44B024A</v>
          </cell>
          <cell r="C52" t="str">
            <v>ANALOG</v>
          </cell>
          <cell r="D52" t="str">
            <v>A</v>
          </cell>
          <cell r="E52">
            <v>14.85</v>
          </cell>
          <cell r="F52">
            <v>80</v>
          </cell>
          <cell r="G52">
            <v>1188</v>
          </cell>
          <cell r="H52">
            <v>14.85</v>
          </cell>
          <cell r="I52">
            <v>80</v>
          </cell>
          <cell r="J52">
            <v>1188</v>
          </cell>
          <cell r="K52">
            <v>14.85</v>
          </cell>
          <cell r="L52">
            <v>80</v>
          </cell>
          <cell r="M52">
            <v>1188</v>
          </cell>
          <cell r="N52">
            <v>14.85</v>
          </cell>
          <cell r="O52">
            <v>80</v>
          </cell>
          <cell r="P52">
            <v>1188</v>
          </cell>
          <cell r="Q52">
            <v>14.85</v>
          </cell>
          <cell r="R52">
            <v>80</v>
          </cell>
          <cell r="S52">
            <v>1188</v>
          </cell>
          <cell r="T52">
            <v>14.85</v>
          </cell>
          <cell r="U52">
            <v>80</v>
          </cell>
          <cell r="V52">
            <v>1188</v>
          </cell>
        </row>
        <row r="53">
          <cell r="A53" t="str">
            <v>AVG</v>
          </cell>
          <cell r="B53" t="str">
            <v>TQ44C016A</v>
          </cell>
          <cell r="C53" t="str">
            <v>ANALOG</v>
          </cell>
          <cell r="D53" t="str">
            <v>AT</v>
          </cell>
          <cell r="E53">
            <v>445.5</v>
          </cell>
          <cell r="F53">
            <v>70</v>
          </cell>
          <cell r="G53">
            <v>31185</v>
          </cell>
          <cell r="H53">
            <v>544.5</v>
          </cell>
          <cell r="I53">
            <v>70</v>
          </cell>
          <cell r="J53">
            <v>38115</v>
          </cell>
          <cell r="K53">
            <v>415.8</v>
          </cell>
          <cell r="L53">
            <v>70</v>
          </cell>
          <cell r="M53">
            <v>29106</v>
          </cell>
          <cell r="N53">
            <v>514.79999999999995</v>
          </cell>
          <cell r="O53">
            <v>70</v>
          </cell>
          <cell r="P53">
            <v>36036</v>
          </cell>
          <cell r="Q53">
            <v>514.79999999999995</v>
          </cell>
          <cell r="R53">
            <v>70</v>
          </cell>
          <cell r="S53">
            <v>36036</v>
          </cell>
          <cell r="T53">
            <v>514.79999999999995</v>
          </cell>
          <cell r="U53">
            <v>70</v>
          </cell>
          <cell r="V53">
            <v>36036</v>
          </cell>
        </row>
        <row r="54">
          <cell r="A54" t="str">
            <v>AVG</v>
          </cell>
          <cell r="B54" t="str">
            <v>TQ44C016A</v>
          </cell>
          <cell r="C54" t="str">
            <v>ANALOG</v>
          </cell>
          <cell r="D54" t="str">
            <v>A</v>
          </cell>
          <cell r="E54">
            <v>29.7</v>
          </cell>
          <cell r="F54">
            <v>60</v>
          </cell>
          <cell r="G54">
            <v>1782</v>
          </cell>
          <cell r="H54">
            <v>29.7</v>
          </cell>
          <cell r="I54">
            <v>60</v>
          </cell>
          <cell r="J54">
            <v>1782</v>
          </cell>
          <cell r="K54">
            <v>29.7</v>
          </cell>
          <cell r="L54">
            <v>60</v>
          </cell>
          <cell r="M54">
            <v>1782</v>
          </cell>
          <cell r="N54">
            <v>29.7</v>
          </cell>
          <cell r="O54">
            <v>60</v>
          </cell>
          <cell r="P54">
            <v>1782</v>
          </cell>
          <cell r="Q54">
            <v>29.7</v>
          </cell>
          <cell r="R54">
            <v>60</v>
          </cell>
          <cell r="S54">
            <v>1782</v>
          </cell>
          <cell r="T54">
            <v>29.7</v>
          </cell>
          <cell r="U54">
            <v>60</v>
          </cell>
          <cell r="V54">
            <v>1782</v>
          </cell>
        </row>
        <row r="55">
          <cell r="A55" t="str">
            <v>BRC</v>
          </cell>
          <cell r="B55" t="str">
            <v>NQ-600E600A048A</v>
          </cell>
          <cell r="C55" t="str">
            <v>MIXED SIGNAL</v>
          </cell>
          <cell r="D55" t="str">
            <v>A</v>
          </cell>
          <cell r="E55">
            <v>64.349999999999994</v>
          </cell>
          <cell r="F55">
            <v>129</v>
          </cell>
          <cell r="G55">
            <v>8301.15</v>
          </cell>
          <cell r="H55">
            <v>123.75</v>
          </cell>
          <cell r="I55">
            <v>129</v>
          </cell>
          <cell r="J55">
            <v>15963.75</v>
          </cell>
          <cell r="K55">
            <v>99</v>
          </cell>
          <cell r="L55">
            <v>129</v>
          </cell>
          <cell r="M55">
            <v>12771</v>
          </cell>
          <cell r="N55">
            <v>123.75</v>
          </cell>
          <cell r="O55">
            <v>129</v>
          </cell>
          <cell r="P55">
            <v>15963.75</v>
          </cell>
          <cell r="Q55">
            <v>99</v>
          </cell>
          <cell r="R55">
            <v>129</v>
          </cell>
          <cell r="S55">
            <v>12771</v>
          </cell>
          <cell r="T55">
            <v>99</v>
          </cell>
          <cell r="U55">
            <v>129</v>
          </cell>
          <cell r="V55">
            <v>12771</v>
          </cell>
        </row>
        <row r="56">
          <cell r="A56" t="str">
            <v>BRC</v>
          </cell>
          <cell r="B56" t="str">
            <v>SOIC-008B</v>
          </cell>
          <cell r="C56" t="str">
            <v>ANALOG</v>
          </cell>
          <cell r="D56" t="str">
            <v>A</v>
          </cell>
          <cell r="E56">
            <v>2738.34</v>
          </cell>
          <cell r="F56">
            <v>22</v>
          </cell>
          <cell r="G56">
            <v>60243.48</v>
          </cell>
          <cell r="H56">
            <v>2738.34</v>
          </cell>
          <cell r="I56">
            <v>22</v>
          </cell>
          <cell r="J56">
            <v>60243.48</v>
          </cell>
          <cell r="K56">
            <v>2346.3000000000002</v>
          </cell>
          <cell r="L56">
            <v>22</v>
          </cell>
          <cell r="M56">
            <v>51618.6</v>
          </cell>
          <cell r="N56">
            <v>2933.37</v>
          </cell>
          <cell r="O56">
            <v>22</v>
          </cell>
          <cell r="P56">
            <v>64534.14</v>
          </cell>
          <cell r="Q56">
            <v>2346.3000000000002</v>
          </cell>
          <cell r="R56">
            <v>22</v>
          </cell>
          <cell r="S56">
            <v>51618.6</v>
          </cell>
          <cell r="T56">
            <v>2346.3000000000002</v>
          </cell>
          <cell r="U56">
            <v>22</v>
          </cell>
          <cell r="V56">
            <v>51618.6</v>
          </cell>
        </row>
        <row r="57">
          <cell r="A57" t="str">
            <v>CHS</v>
          </cell>
          <cell r="B57" t="str">
            <v>NQ-600E600B040A</v>
          </cell>
          <cell r="C57" t="str">
            <v>MIXED SIGNAL</v>
          </cell>
          <cell r="D57" t="str">
            <v>A</v>
          </cell>
          <cell r="E57">
            <v>9.9</v>
          </cell>
          <cell r="F57">
            <v>130</v>
          </cell>
          <cell r="G57">
            <v>1287</v>
          </cell>
          <cell r="H57">
            <v>9.9</v>
          </cell>
          <cell r="I57">
            <v>130</v>
          </cell>
          <cell r="J57">
            <v>1287</v>
          </cell>
          <cell r="K57">
            <v>0</v>
          </cell>
          <cell r="L57">
            <v>130</v>
          </cell>
          <cell r="M57">
            <v>0</v>
          </cell>
          <cell r="N57">
            <v>0</v>
          </cell>
          <cell r="O57">
            <v>130</v>
          </cell>
          <cell r="P57">
            <v>0</v>
          </cell>
          <cell r="Q57">
            <v>0</v>
          </cell>
          <cell r="R57">
            <v>130</v>
          </cell>
          <cell r="S57">
            <v>0</v>
          </cell>
          <cell r="T57">
            <v>0</v>
          </cell>
          <cell r="U57">
            <v>130</v>
          </cell>
          <cell r="V57">
            <v>0</v>
          </cell>
        </row>
        <row r="58">
          <cell r="A58" t="str">
            <v>CMD</v>
          </cell>
          <cell r="B58" t="str">
            <v>MSOP-008B</v>
          </cell>
          <cell r="C58" t="str">
            <v>DISCRETE</v>
          </cell>
          <cell r="D58" t="str">
            <v>AT</v>
          </cell>
          <cell r="E58">
            <v>0</v>
          </cell>
          <cell r="F58">
            <v>45</v>
          </cell>
          <cell r="G58">
            <v>0</v>
          </cell>
          <cell r="H58">
            <v>0</v>
          </cell>
          <cell r="I58">
            <v>45</v>
          </cell>
          <cell r="J58">
            <v>0</v>
          </cell>
          <cell r="K58">
            <v>0</v>
          </cell>
          <cell r="L58">
            <v>45</v>
          </cell>
          <cell r="M58">
            <v>0</v>
          </cell>
          <cell r="N58">
            <v>0</v>
          </cell>
          <cell r="O58">
            <v>45</v>
          </cell>
          <cell r="P58">
            <v>0</v>
          </cell>
          <cell r="Q58">
            <v>0</v>
          </cell>
          <cell r="R58">
            <v>45</v>
          </cell>
          <cell r="S58">
            <v>0</v>
          </cell>
          <cell r="T58">
            <v>0</v>
          </cell>
          <cell r="U58">
            <v>45</v>
          </cell>
          <cell r="V58">
            <v>0</v>
          </cell>
        </row>
        <row r="59">
          <cell r="A59" t="str">
            <v>CMD</v>
          </cell>
          <cell r="B59" t="str">
            <v>MSOP-008B</v>
          </cell>
          <cell r="D59" t="str">
            <v>AT</v>
          </cell>
          <cell r="E59">
            <v>0</v>
          </cell>
          <cell r="F59">
            <v>45</v>
          </cell>
          <cell r="G59">
            <v>0</v>
          </cell>
          <cell r="H59">
            <v>0</v>
          </cell>
          <cell r="I59">
            <v>45</v>
          </cell>
          <cell r="J59">
            <v>0</v>
          </cell>
          <cell r="K59">
            <v>0</v>
          </cell>
          <cell r="L59">
            <v>45</v>
          </cell>
          <cell r="M59">
            <v>0</v>
          </cell>
          <cell r="N59">
            <v>0</v>
          </cell>
          <cell r="O59">
            <v>45</v>
          </cell>
          <cell r="P59">
            <v>0</v>
          </cell>
          <cell r="Q59">
            <v>0</v>
          </cell>
          <cell r="R59">
            <v>45</v>
          </cell>
          <cell r="S59">
            <v>0</v>
          </cell>
          <cell r="T59">
            <v>0</v>
          </cell>
          <cell r="U59">
            <v>45</v>
          </cell>
          <cell r="V59">
            <v>0</v>
          </cell>
        </row>
        <row r="60">
          <cell r="A60" t="str">
            <v>CMD</v>
          </cell>
          <cell r="B60" t="str">
            <v>MSOP-008B</v>
          </cell>
          <cell r="D60" t="str">
            <v>AT</v>
          </cell>
          <cell r="E60">
            <v>0</v>
          </cell>
          <cell r="F60">
            <v>45</v>
          </cell>
          <cell r="G60">
            <v>0</v>
          </cell>
          <cell r="H60">
            <v>0</v>
          </cell>
          <cell r="I60">
            <v>45</v>
          </cell>
          <cell r="J60">
            <v>0</v>
          </cell>
          <cell r="K60">
            <v>0</v>
          </cell>
          <cell r="L60">
            <v>45</v>
          </cell>
          <cell r="M60">
            <v>0</v>
          </cell>
          <cell r="N60">
            <v>0</v>
          </cell>
          <cell r="O60">
            <v>45</v>
          </cell>
          <cell r="P60">
            <v>0</v>
          </cell>
          <cell r="Q60">
            <v>0</v>
          </cell>
          <cell r="R60">
            <v>45</v>
          </cell>
          <cell r="S60">
            <v>0</v>
          </cell>
          <cell r="T60">
            <v>0</v>
          </cell>
          <cell r="U60">
            <v>45</v>
          </cell>
          <cell r="V60">
            <v>0</v>
          </cell>
        </row>
        <row r="61">
          <cell r="A61" t="str">
            <v>CMD</v>
          </cell>
          <cell r="B61" t="str">
            <v>MSOP-008B</v>
          </cell>
          <cell r="C61" t="str">
            <v>DISCRETE</v>
          </cell>
          <cell r="D61" t="str">
            <v>AT</v>
          </cell>
          <cell r="E61">
            <v>480.15</v>
          </cell>
          <cell r="F61">
            <v>45</v>
          </cell>
          <cell r="G61">
            <v>21606.75</v>
          </cell>
          <cell r="H61">
            <v>277.2</v>
          </cell>
          <cell r="I61">
            <v>45</v>
          </cell>
          <cell r="J61">
            <v>12474</v>
          </cell>
          <cell r="K61">
            <v>142.56</v>
          </cell>
          <cell r="L61">
            <v>45</v>
          </cell>
          <cell r="M61">
            <v>6415.2</v>
          </cell>
          <cell r="N61">
            <v>0</v>
          </cell>
          <cell r="O61">
            <v>45</v>
          </cell>
          <cell r="P61">
            <v>0</v>
          </cell>
          <cell r="Q61">
            <v>0</v>
          </cell>
          <cell r="R61">
            <v>45</v>
          </cell>
          <cell r="S61">
            <v>0</v>
          </cell>
          <cell r="T61">
            <v>0</v>
          </cell>
          <cell r="U61">
            <v>45</v>
          </cell>
          <cell r="V61">
            <v>0</v>
          </cell>
        </row>
        <row r="62">
          <cell r="A62" t="str">
            <v>CMD</v>
          </cell>
          <cell r="B62" t="str">
            <v>MSOP-010B</v>
          </cell>
          <cell r="C62" t="str">
            <v>DISCRETE</v>
          </cell>
          <cell r="D62" t="str">
            <v>AT</v>
          </cell>
          <cell r="E62">
            <v>311.85000000000002</v>
          </cell>
          <cell r="F62">
            <v>49</v>
          </cell>
          <cell r="G62">
            <v>15280.65</v>
          </cell>
          <cell r="H62">
            <v>297</v>
          </cell>
          <cell r="I62">
            <v>49</v>
          </cell>
          <cell r="J62">
            <v>14553</v>
          </cell>
          <cell r="K62">
            <v>0</v>
          </cell>
          <cell r="L62">
            <v>49</v>
          </cell>
          <cell r="M62">
            <v>0</v>
          </cell>
          <cell r="N62">
            <v>0</v>
          </cell>
          <cell r="O62">
            <v>49</v>
          </cell>
          <cell r="P62">
            <v>0</v>
          </cell>
          <cell r="Q62">
            <v>0</v>
          </cell>
          <cell r="R62">
            <v>49</v>
          </cell>
          <cell r="S62">
            <v>0</v>
          </cell>
          <cell r="T62">
            <v>0</v>
          </cell>
          <cell r="U62">
            <v>49</v>
          </cell>
          <cell r="V62">
            <v>0</v>
          </cell>
        </row>
        <row r="63">
          <cell r="A63" t="str">
            <v>CMD</v>
          </cell>
          <cell r="B63" t="str">
            <v>MSOP-010B</v>
          </cell>
          <cell r="C63" t="str">
            <v>DISCRETE</v>
          </cell>
          <cell r="D63" t="str">
            <v>AT</v>
          </cell>
          <cell r="E63">
            <v>0</v>
          </cell>
          <cell r="F63">
            <v>49</v>
          </cell>
          <cell r="G63">
            <v>0</v>
          </cell>
          <cell r="H63">
            <v>0</v>
          </cell>
          <cell r="I63">
            <v>49</v>
          </cell>
          <cell r="J63">
            <v>0</v>
          </cell>
          <cell r="K63">
            <v>0</v>
          </cell>
          <cell r="L63">
            <v>49</v>
          </cell>
          <cell r="M63">
            <v>0</v>
          </cell>
          <cell r="N63">
            <v>0</v>
          </cell>
          <cell r="O63">
            <v>49</v>
          </cell>
          <cell r="P63">
            <v>0</v>
          </cell>
          <cell r="Q63">
            <v>0</v>
          </cell>
          <cell r="R63">
            <v>49</v>
          </cell>
          <cell r="S63">
            <v>0</v>
          </cell>
          <cell r="T63">
            <v>0</v>
          </cell>
          <cell r="U63">
            <v>49</v>
          </cell>
          <cell r="V63">
            <v>0</v>
          </cell>
        </row>
        <row r="64">
          <cell r="A64" t="str">
            <v>CMD</v>
          </cell>
          <cell r="B64" t="str">
            <v>MSOP-010B</v>
          </cell>
          <cell r="D64" t="str">
            <v>AT</v>
          </cell>
          <cell r="E64">
            <v>0</v>
          </cell>
          <cell r="F64">
            <v>49</v>
          </cell>
          <cell r="G64">
            <v>0</v>
          </cell>
          <cell r="H64">
            <v>0</v>
          </cell>
          <cell r="I64">
            <v>49</v>
          </cell>
          <cell r="J64">
            <v>0</v>
          </cell>
          <cell r="K64">
            <v>0</v>
          </cell>
          <cell r="L64">
            <v>49</v>
          </cell>
          <cell r="M64">
            <v>0</v>
          </cell>
          <cell r="N64">
            <v>0</v>
          </cell>
          <cell r="O64">
            <v>49</v>
          </cell>
          <cell r="P64">
            <v>0</v>
          </cell>
          <cell r="Q64">
            <v>0</v>
          </cell>
          <cell r="R64">
            <v>49</v>
          </cell>
          <cell r="S64">
            <v>0</v>
          </cell>
          <cell r="T64">
            <v>0</v>
          </cell>
          <cell r="U64">
            <v>49</v>
          </cell>
          <cell r="V64">
            <v>0</v>
          </cell>
        </row>
        <row r="65">
          <cell r="A65" t="str">
            <v>CMD</v>
          </cell>
          <cell r="B65" t="str">
            <v>QSOP-024B</v>
          </cell>
          <cell r="C65" t="str">
            <v>DISCRETE</v>
          </cell>
          <cell r="D65" t="str">
            <v>AT</v>
          </cell>
          <cell r="E65">
            <v>9.9</v>
          </cell>
          <cell r="F65">
            <v>103</v>
          </cell>
          <cell r="G65">
            <v>1019.7</v>
          </cell>
          <cell r="H65">
            <v>11.88</v>
          </cell>
          <cell r="I65">
            <v>103</v>
          </cell>
          <cell r="J65">
            <v>1223.6400000000001</v>
          </cell>
          <cell r="K65">
            <v>11.88</v>
          </cell>
          <cell r="L65">
            <v>103</v>
          </cell>
          <cell r="M65">
            <v>1223.6400000000001</v>
          </cell>
          <cell r="N65">
            <v>9.9</v>
          </cell>
          <cell r="O65">
            <v>103</v>
          </cell>
          <cell r="P65">
            <v>1019.7</v>
          </cell>
          <cell r="Q65">
            <v>11.88</v>
          </cell>
          <cell r="R65">
            <v>103</v>
          </cell>
          <cell r="S65">
            <v>1223.6400000000001</v>
          </cell>
          <cell r="T65">
            <v>11.88</v>
          </cell>
          <cell r="U65">
            <v>103</v>
          </cell>
          <cell r="V65">
            <v>1223.6400000000001</v>
          </cell>
        </row>
        <row r="66">
          <cell r="A66" t="str">
            <v>CMD</v>
          </cell>
          <cell r="B66" t="str">
            <v>SOIC-008B</v>
          </cell>
          <cell r="C66" t="str">
            <v>DISCRETE</v>
          </cell>
          <cell r="D66" t="str">
            <v>AT</v>
          </cell>
          <cell r="E66">
            <v>0</v>
          </cell>
          <cell r="F66">
            <v>47</v>
          </cell>
          <cell r="G66">
            <v>0</v>
          </cell>
          <cell r="H66">
            <v>0</v>
          </cell>
          <cell r="I66">
            <v>47</v>
          </cell>
          <cell r="J66">
            <v>0</v>
          </cell>
          <cell r="K66">
            <v>0</v>
          </cell>
          <cell r="L66">
            <v>47</v>
          </cell>
          <cell r="M66">
            <v>0</v>
          </cell>
          <cell r="N66">
            <v>0</v>
          </cell>
          <cell r="O66">
            <v>47</v>
          </cell>
          <cell r="P66">
            <v>0</v>
          </cell>
          <cell r="Q66">
            <v>0</v>
          </cell>
          <cell r="R66">
            <v>47</v>
          </cell>
          <cell r="S66">
            <v>0</v>
          </cell>
          <cell r="T66">
            <v>0</v>
          </cell>
          <cell r="U66">
            <v>47</v>
          </cell>
          <cell r="V66">
            <v>0</v>
          </cell>
        </row>
        <row r="67">
          <cell r="A67" t="str">
            <v>CMD</v>
          </cell>
          <cell r="B67" t="str">
            <v>SOIC-008B</v>
          </cell>
          <cell r="D67" t="str">
            <v>AT</v>
          </cell>
          <cell r="E67">
            <v>0</v>
          </cell>
          <cell r="F67">
            <v>47</v>
          </cell>
          <cell r="G67">
            <v>0</v>
          </cell>
          <cell r="H67">
            <v>0</v>
          </cell>
          <cell r="I67">
            <v>47</v>
          </cell>
          <cell r="J67">
            <v>0</v>
          </cell>
          <cell r="K67">
            <v>0</v>
          </cell>
          <cell r="L67">
            <v>47</v>
          </cell>
          <cell r="M67">
            <v>0</v>
          </cell>
          <cell r="N67">
            <v>0</v>
          </cell>
          <cell r="O67">
            <v>47</v>
          </cell>
          <cell r="P67">
            <v>0</v>
          </cell>
          <cell r="Q67">
            <v>0</v>
          </cell>
          <cell r="R67">
            <v>47</v>
          </cell>
          <cell r="S67">
            <v>0</v>
          </cell>
          <cell r="T67">
            <v>0</v>
          </cell>
          <cell r="U67">
            <v>47</v>
          </cell>
          <cell r="V67">
            <v>0</v>
          </cell>
        </row>
        <row r="68">
          <cell r="A68" t="str">
            <v>CMD</v>
          </cell>
          <cell r="B68" t="str">
            <v>TD22B008A</v>
          </cell>
          <cell r="C68" t="str">
            <v>DISCRETE</v>
          </cell>
          <cell r="D68" t="str">
            <v>AT</v>
          </cell>
          <cell r="E68">
            <v>0</v>
          </cell>
          <cell r="F68">
            <v>55</v>
          </cell>
          <cell r="G68">
            <v>0</v>
          </cell>
          <cell r="H68">
            <v>0</v>
          </cell>
          <cell r="I68">
            <v>55</v>
          </cell>
          <cell r="J68">
            <v>0</v>
          </cell>
          <cell r="K68">
            <v>0</v>
          </cell>
          <cell r="L68">
            <v>55</v>
          </cell>
          <cell r="M68">
            <v>0</v>
          </cell>
          <cell r="N68">
            <v>0</v>
          </cell>
          <cell r="O68">
            <v>55</v>
          </cell>
          <cell r="P68">
            <v>0</v>
          </cell>
          <cell r="Q68">
            <v>0</v>
          </cell>
          <cell r="R68">
            <v>55</v>
          </cell>
          <cell r="S68">
            <v>0</v>
          </cell>
          <cell r="T68">
            <v>0</v>
          </cell>
          <cell r="U68">
            <v>55</v>
          </cell>
          <cell r="V68">
            <v>0</v>
          </cell>
        </row>
        <row r="69">
          <cell r="A69" t="str">
            <v>CMD</v>
          </cell>
          <cell r="B69" t="str">
            <v>TD33B010A</v>
          </cell>
          <cell r="C69" t="str">
            <v>DISCRETE</v>
          </cell>
          <cell r="D69" t="str">
            <v>AT</v>
          </cell>
          <cell r="E69">
            <v>31.68</v>
          </cell>
          <cell r="F69">
            <v>85.38</v>
          </cell>
          <cell r="G69">
            <v>2704.8383999999996</v>
          </cell>
          <cell r="H69">
            <v>31.68</v>
          </cell>
          <cell r="I69">
            <v>85.38</v>
          </cell>
          <cell r="J69">
            <v>2704.8383999999996</v>
          </cell>
          <cell r="K69">
            <v>39.6</v>
          </cell>
          <cell r="L69">
            <v>85.38</v>
          </cell>
          <cell r="M69">
            <v>3381.0479999999998</v>
          </cell>
          <cell r="N69">
            <v>29.7</v>
          </cell>
          <cell r="O69">
            <v>85.38</v>
          </cell>
          <cell r="P69">
            <v>2535.7859999999996</v>
          </cell>
          <cell r="Q69">
            <v>39.6</v>
          </cell>
          <cell r="R69">
            <v>85.38</v>
          </cell>
          <cell r="S69">
            <v>3381.0479999999998</v>
          </cell>
          <cell r="T69">
            <v>39.6</v>
          </cell>
          <cell r="U69">
            <v>85.38</v>
          </cell>
          <cell r="V69">
            <v>3381.0479999999998</v>
          </cell>
        </row>
        <row r="70">
          <cell r="A70" t="str">
            <v>CMD</v>
          </cell>
          <cell r="B70" t="str">
            <v>TD33B010A</v>
          </cell>
          <cell r="D70" t="str">
            <v>AT</v>
          </cell>
          <cell r="E70">
            <v>0</v>
          </cell>
          <cell r="F70">
            <v>85.38</v>
          </cell>
          <cell r="G70">
            <v>0</v>
          </cell>
          <cell r="H70">
            <v>0</v>
          </cell>
          <cell r="I70">
            <v>85.38</v>
          </cell>
          <cell r="J70">
            <v>0</v>
          </cell>
          <cell r="K70">
            <v>0</v>
          </cell>
          <cell r="L70">
            <v>85.38</v>
          </cell>
          <cell r="M70">
            <v>0</v>
          </cell>
          <cell r="N70">
            <v>0</v>
          </cell>
          <cell r="O70">
            <v>85.38</v>
          </cell>
          <cell r="P70">
            <v>0</v>
          </cell>
          <cell r="Q70">
            <v>0</v>
          </cell>
          <cell r="R70">
            <v>85.38</v>
          </cell>
          <cell r="S70">
            <v>0</v>
          </cell>
          <cell r="T70">
            <v>0</v>
          </cell>
          <cell r="U70">
            <v>85.38</v>
          </cell>
          <cell r="V70">
            <v>0</v>
          </cell>
        </row>
        <row r="71">
          <cell r="A71" t="str">
            <v>CMD</v>
          </cell>
          <cell r="B71" t="str">
            <v>TD33C008A</v>
          </cell>
          <cell r="C71" t="str">
            <v>DISCRETE</v>
          </cell>
          <cell r="D71" t="str">
            <v>AT</v>
          </cell>
          <cell r="E71">
            <v>123.75</v>
          </cell>
          <cell r="F71">
            <v>82.45</v>
          </cell>
          <cell r="G71">
            <v>10203.1875</v>
          </cell>
          <cell r="H71">
            <v>0</v>
          </cell>
          <cell r="I71">
            <v>82.45</v>
          </cell>
          <cell r="J71">
            <v>0</v>
          </cell>
          <cell r="K71">
            <v>0</v>
          </cell>
          <cell r="L71">
            <v>82.45</v>
          </cell>
          <cell r="M71">
            <v>0</v>
          </cell>
          <cell r="N71">
            <v>0</v>
          </cell>
          <cell r="O71">
            <v>82.45</v>
          </cell>
          <cell r="P71">
            <v>0</v>
          </cell>
          <cell r="Q71">
            <v>0</v>
          </cell>
          <cell r="R71">
            <v>82.45</v>
          </cell>
          <cell r="S71">
            <v>0</v>
          </cell>
          <cell r="T71">
            <v>0</v>
          </cell>
          <cell r="U71">
            <v>82.45</v>
          </cell>
          <cell r="V71">
            <v>0</v>
          </cell>
        </row>
        <row r="72">
          <cell r="A72" t="str">
            <v>CMD</v>
          </cell>
          <cell r="B72" t="str">
            <v>TD33C008A</v>
          </cell>
          <cell r="D72" t="str">
            <v>AT</v>
          </cell>
          <cell r="E72">
            <v>0</v>
          </cell>
          <cell r="F72">
            <v>82.45</v>
          </cell>
          <cell r="G72">
            <v>0</v>
          </cell>
          <cell r="H72">
            <v>0</v>
          </cell>
          <cell r="I72">
            <v>82.45</v>
          </cell>
          <cell r="J72">
            <v>0</v>
          </cell>
          <cell r="K72">
            <v>0</v>
          </cell>
          <cell r="L72">
            <v>82.45</v>
          </cell>
          <cell r="M72">
            <v>0</v>
          </cell>
          <cell r="N72">
            <v>0</v>
          </cell>
          <cell r="O72">
            <v>82.45</v>
          </cell>
          <cell r="P72">
            <v>0</v>
          </cell>
          <cell r="Q72">
            <v>0</v>
          </cell>
          <cell r="R72">
            <v>82.45</v>
          </cell>
          <cell r="S72">
            <v>0</v>
          </cell>
          <cell r="T72">
            <v>0</v>
          </cell>
          <cell r="U72">
            <v>82.45</v>
          </cell>
          <cell r="V72">
            <v>0</v>
          </cell>
        </row>
        <row r="73">
          <cell r="A73" t="str">
            <v>CMD</v>
          </cell>
          <cell r="B73" t="str">
            <v>TD3LB012A</v>
          </cell>
          <cell r="C73" t="str">
            <v>DISCRETE</v>
          </cell>
          <cell r="D73" t="str">
            <v>AT</v>
          </cell>
          <cell r="E73">
            <v>1041.48</v>
          </cell>
          <cell r="F73">
            <v>63.6</v>
          </cell>
          <cell r="G73">
            <v>66238.127999999997</v>
          </cell>
          <cell r="H73">
            <v>1041.48</v>
          </cell>
          <cell r="I73">
            <v>63.6</v>
          </cell>
          <cell r="J73">
            <v>66238.127999999997</v>
          </cell>
          <cell r="K73">
            <v>1298.8800000000001</v>
          </cell>
          <cell r="L73">
            <v>63.6</v>
          </cell>
          <cell r="M73">
            <v>82608.768000000011</v>
          </cell>
          <cell r="N73">
            <v>1039.5</v>
          </cell>
          <cell r="O73">
            <v>63.6</v>
          </cell>
          <cell r="P73">
            <v>66112.2</v>
          </cell>
          <cell r="Q73">
            <v>1298.8800000000001</v>
          </cell>
          <cell r="R73">
            <v>63.6</v>
          </cell>
          <cell r="S73">
            <v>82608.768000000011</v>
          </cell>
          <cell r="T73">
            <v>1298.8800000000001</v>
          </cell>
          <cell r="U73">
            <v>63.6</v>
          </cell>
          <cell r="V73">
            <v>82608.768000000011</v>
          </cell>
        </row>
        <row r="74">
          <cell r="A74" t="str">
            <v>CMD</v>
          </cell>
          <cell r="B74" t="str">
            <v>TD4MB016A</v>
          </cell>
          <cell r="C74" t="str">
            <v>DISCRETE</v>
          </cell>
          <cell r="D74" t="str">
            <v>AT</v>
          </cell>
          <cell r="E74">
            <v>601.91999999999996</v>
          </cell>
          <cell r="F74">
            <v>78.5</v>
          </cell>
          <cell r="G74">
            <v>47250.720000000001</v>
          </cell>
          <cell r="H74">
            <v>601.91999999999996</v>
          </cell>
          <cell r="I74">
            <v>78.5</v>
          </cell>
          <cell r="J74">
            <v>47250.720000000001</v>
          </cell>
          <cell r="K74">
            <v>748.44</v>
          </cell>
          <cell r="L74">
            <v>78.5</v>
          </cell>
          <cell r="M74">
            <v>58752.54</v>
          </cell>
          <cell r="N74">
            <v>598.95000000000005</v>
          </cell>
          <cell r="O74">
            <v>78.5</v>
          </cell>
          <cell r="P74">
            <v>47017.575000000004</v>
          </cell>
          <cell r="Q74">
            <v>748.44</v>
          </cell>
          <cell r="R74">
            <v>78.5</v>
          </cell>
          <cell r="S74">
            <v>58752.54</v>
          </cell>
          <cell r="T74">
            <v>748.44</v>
          </cell>
          <cell r="U74">
            <v>78.5</v>
          </cell>
          <cell r="V74">
            <v>58752.54</v>
          </cell>
        </row>
        <row r="75">
          <cell r="A75" t="str">
            <v>CMD</v>
          </cell>
          <cell r="B75" t="str">
            <v>TDMLA008A</v>
          </cell>
          <cell r="C75" t="str">
            <v>DISCRETE</v>
          </cell>
          <cell r="D75" t="str">
            <v>AT</v>
          </cell>
          <cell r="E75">
            <v>4322.34</v>
          </cell>
          <cell r="F75">
            <v>53.6</v>
          </cell>
          <cell r="G75">
            <v>231677.42400000003</v>
          </cell>
          <cell r="H75">
            <v>4322.34</v>
          </cell>
          <cell r="I75">
            <v>53.6</v>
          </cell>
          <cell r="J75">
            <v>231677.42400000003</v>
          </cell>
          <cell r="K75">
            <v>5296.5</v>
          </cell>
          <cell r="L75">
            <v>53.6</v>
          </cell>
          <cell r="M75">
            <v>283892.40000000002</v>
          </cell>
          <cell r="N75">
            <v>4276.8</v>
          </cell>
          <cell r="O75">
            <v>53.6</v>
          </cell>
          <cell r="P75">
            <v>229236.48000000001</v>
          </cell>
          <cell r="Q75">
            <v>5344.02</v>
          </cell>
          <cell r="R75">
            <v>53.6</v>
          </cell>
          <cell r="S75">
            <v>286439.47200000001</v>
          </cell>
          <cell r="T75">
            <v>5296.5</v>
          </cell>
          <cell r="U75">
            <v>53.6</v>
          </cell>
          <cell r="V75">
            <v>283892.40000000002</v>
          </cell>
        </row>
        <row r="76">
          <cell r="A76" t="str">
            <v>CMD</v>
          </cell>
          <cell r="B76" t="str">
            <v>TDPLA016A</v>
          </cell>
          <cell r="C76" t="str">
            <v>DISCRETE</v>
          </cell>
          <cell r="D76" t="str">
            <v>AT</v>
          </cell>
          <cell r="E76">
            <v>5235.12</v>
          </cell>
          <cell r="F76">
            <v>71.41</v>
          </cell>
          <cell r="G76">
            <v>373839.91919999995</v>
          </cell>
          <cell r="H76">
            <v>4189.68</v>
          </cell>
          <cell r="I76">
            <v>71.41</v>
          </cell>
          <cell r="J76">
            <v>299185.04879999999</v>
          </cell>
          <cell r="K76">
            <v>5235.12</v>
          </cell>
          <cell r="L76">
            <v>71.41</v>
          </cell>
          <cell r="M76">
            <v>373839.91919999995</v>
          </cell>
          <cell r="N76">
            <v>4187.7</v>
          </cell>
          <cell r="O76">
            <v>71.41</v>
          </cell>
          <cell r="P76">
            <v>299043.65699999995</v>
          </cell>
          <cell r="Q76">
            <v>5235.12</v>
          </cell>
          <cell r="R76">
            <v>71.41</v>
          </cell>
          <cell r="S76">
            <v>373839.91919999995</v>
          </cell>
          <cell r="T76">
            <v>5004.45</v>
          </cell>
          <cell r="U76">
            <v>71.41</v>
          </cell>
          <cell r="V76">
            <v>357367.77449999994</v>
          </cell>
        </row>
        <row r="77">
          <cell r="A77" t="str">
            <v>CMD</v>
          </cell>
          <cell r="B77" t="str">
            <v>TDXLA012A</v>
          </cell>
          <cell r="C77" t="str">
            <v>DISCRETE</v>
          </cell>
          <cell r="D77" t="str">
            <v>AT</v>
          </cell>
          <cell r="E77">
            <v>123.75</v>
          </cell>
          <cell r="F77">
            <v>63.6</v>
          </cell>
          <cell r="G77">
            <v>7870.5</v>
          </cell>
          <cell r="H77">
            <v>122.76</v>
          </cell>
          <cell r="I77">
            <v>63.6</v>
          </cell>
          <cell r="J77">
            <v>7807.5360000000001</v>
          </cell>
          <cell r="K77">
            <v>150.47999999999999</v>
          </cell>
          <cell r="L77">
            <v>63.6</v>
          </cell>
          <cell r="M77">
            <v>9570.5280000000002</v>
          </cell>
          <cell r="N77">
            <v>123.75</v>
          </cell>
          <cell r="O77">
            <v>63.6</v>
          </cell>
          <cell r="P77">
            <v>7870.5</v>
          </cell>
          <cell r="Q77">
            <v>150.47999999999999</v>
          </cell>
          <cell r="R77">
            <v>63.6</v>
          </cell>
          <cell r="S77">
            <v>9570.5280000000002</v>
          </cell>
          <cell r="T77">
            <v>150.47999999999999</v>
          </cell>
          <cell r="U77">
            <v>63.6</v>
          </cell>
          <cell r="V77">
            <v>9570.5280000000002</v>
          </cell>
        </row>
        <row r="78">
          <cell r="A78" t="str">
            <v>CMD</v>
          </cell>
          <cell r="B78" t="str">
            <v>TQ33B016A</v>
          </cell>
          <cell r="C78" t="str">
            <v>DISCRETE</v>
          </cell>
          <cell r="D78" t="str">
            <v>AT</v>
          </cell>
          <cell r="E78">
            <v>0</v>
          </cell>
          <cell r="F78">
            <v>75</v>
          </cell>
          <cell r="G78">
            <v>0</v>
          </cell>
          <cell r="H78">
            <v>0</v>
          </cell>
          <cell r="I78">
            <v>75</v>
          </cell>
          <cell r="J78">
            <v>0</v>
          </cell>
          <cell r="K78">
            <v>0</v>
          </cell>
          <cell r="L78">
            <v>75</v>
          </cell>
          <cell r="M78">
            <v>0</v>
          </cell>
          <cell r="N78">
            <v>0</v>
          </cell>
          <cell r="O78">
            <v>75</v>
          </cell>
          <cell r="P78">
            <v>0</v>
          </cell>
          <cell r="Q78">
            <v>0</v>
          </cell>
          <cell r="R78">
            <v>75</v>
          </cell>
          <cell r="S78">
            <v>0</v>
          </cell>
          <cell r="T78">
            <v>0</v>
          </cell>
          <cell r="U78">
            <v>75</v>
          </cell>
          <cell r="V78">
            <v>0</v>
          </cell>
        </row>
        <row r="79">
          <cell r="A79" t="str">
            <v>CMD</v>
          </cell>
          <cell r="B79" t="str">
            <v>TQ-400E400C016A</v>
          </cell>
          <cell r="C79" t="str">
            <v>DISCRETE</v>
          </cell>
          <cell r="D79" t="str">
            <v>AT</v>
          </cell>
          <cell r="E79">
            <v>31.68</v>
          </cell>
          <cell r="F79">
            <v>100</v>
          </cell>
          <cell r="G79">
            <v>3168</v>
          </cell>
          <cell r="H79">
            <v>31.68</v>
          </cell>
          <cell r="I79">
            <v>100</v>
          </cell>
          <cell r="J79">
            <v>3168</v>
          </cell>
          <cell r="K79">
            <v>39.6</v>
          </cell>
          <cell r="L79">
            <v>100</v>
          </cell>
          <cell r="M79">
            <v>3960</v>
          </cell>
          <cell r="N79">
            <v>29.7</v>
          </cell>
          <cell r="O79">
            <v>100</v>
          </cell>
          <cell r="P79">
            <v>2970</v>
          </cell>
          <cell r="Q79">
            <v>39.6</v>
          </cell>
          <cell r="R79">
            <v>100</v>
          </cell>
          <cell r="S79">
            <v>3960</v>
          </cell>
          <cell r="T79">
            <v>39.6</v>
          </cell>
          <cell r="U79">
            <v>100</v>
          </cell>
          <cell r="V79">
            <v>3960</v>
          </cell>
        </row>
        <row r="80">
          <cell r="A80" t="str">
            <v>CMD</v>
          </cell>
          <cell r="B80" t="str">
            <v>TQ44B024A</v>
          </cell>
          <cell r="C80" t="str">
            <v>DISCRETE</v>
          </cell>
          <cell r="D80" t="str">
            <v>AT</v>
          </cell>
          <cell r="E80">
            <v>0</v>
          </cell>
          <cell r="F80">
            <v>112.36</v>
          </cell>
          <cell r="G80">
            <v>0</v>
          </cell>
          <cell r="H80">
            <v>0</v>
          </cell>
          <cell r="I80">
            <v>112.36</v>
          </cell>
          <cell r="J80">
            <v>0</v>
          </cell>
          <cell r="K80">
            <v>0</v>
          </cell>
          <cell r="L80">
            <v>112.36</v>
          </cell>
          <cell r="M80">
            <v>0</v>
          </cell>
          <cell r="N80">
            <v>0</v>
          </cell>
          <cell r="O80">
            <v>112.36</v>
          </cell>
          <cell r="P80">
            <v>0</v>
          </cell>
          <cell r="Q80">
            <v>0</v>
          </cell>
          <cell r="R80">
            <v>112.36</v>
          </cell>
          <cell r="S80">
            <v>0</v>
          </cell>
          <cell r="T80">
            <v>0</v>
          </cell>
          <cell r="U80">
            <v>112.36</v>
          </cell>
          <cell r="V80">
            <v>0</v>
          </cell>
        </row>
        <row r="81">
          <cell r="A81" t="str">
            <v>CMD</v>
          </cell>
          <cell r="B81" t="str">
            <v>UD-125X100A006P</v>
          </cell>
          <cell r="C81" t="str">
            <v>DISCRETE</v>
          </cell>
          <cell r="D81" t="str">
            <v>AT</v>
          </cell>
          <cell r="E81">
            <v>0</v>
          </cell>
          <cell r="F81">
            <v>52</v>
          </cell>
          <cell r="G81">
            <v>0</v>
          </cell>
          <cell r="H81">
            <v>0</v>
          </cell>
          <cell r="I81">
            <v>52</v>
          </cell>
          <cell r="J81">
            <v>0</v>
          </cell>
          <cell r="K81">
            <v>0</v>
          </cell>
          <cell r="L81">
            <v>52</v>
          </cell>
          <cell r="M81">
            <v>0</v>
          </cell>
          <cell r="N81">
            <v>0</v>
          </cell>
          <cell r="O81">
            <v>52</v>
          </cell>
          <cell r="P81">
            <v>0</v>
          </cell>
          <cell r="Q81">
            <v>0</v>
          </cell>
          <cell r="R81">
            <v>52</v>
          </cell>
          <cell r="S81">
            <v>0</v>
          </cell>
          <cell r="T81">
            <v>0</v>
          </cell>
          <cell r="U81">
            <v>52</v>
          </cell>
          <cell r="V81">
            <v>0</v>
          </cell>
        </row>
        <row r="82">
          <cell r="A82" t="str">
            <v>CMD</v>
          </cell>
          <cell r="B82" t="str">
            <v>UD-145X100B006P</v>
          </cell>
          <cell r="C82" t="str">
            <v>DISCRETE</v>
          </cell>
          <cell r="D82" t="str">
            <v>AT</v>
          </cell>
          <cell r="E82">
            <v>0</v>
          </cell>
          <cell r="F82">
            <v>52</v>
          </cell>
          <cell r="G82">
            <v>0</v>
          </cell>
          <cell r="H82">
            <v>0</v>
          </cell>
          <cell r="I82">
            <v>52</v>
          </cell>
          <cell r="J82">
            <v>0</v>
          </cell>
          <cell r="K82">
            <v>0</v>
          </cell>
          <cell r="L82">
            <v>52</v>
          </cell>
          <cell r="M82">
            <v>0</v>
          </cell>
          <cell r="N82">
            <v>0</v>
          </cell>
          <cell r="O82">
            <v>52</v>
          </cell>
          <cell r="P82">
            <v>0</v>
          </cell>
          <cell r="Q82">
            <v>0</v>
          </cell>
          <cell r="R82">
            <v>52</v>
          </cell>
          <cell r="S82">
            <v>0</v>
          </cell>
          <cell r="T82">
            <v>0</v>
          </cell>
          <cell r="U82">
            <v>52</v>
          </cell>
          <cell r="V82">
            <v>0</v>
          </cell>
        </row>
        <row r="83">
          <cell r="A83" t="str">
            <v>CMD</v>
          </cell>
          <cell r="B83" t="str">
            <v>UD-170X135A008A</v>
          </cell>
          <cell r="C83" t="str">
            <v>DISCRETE</v>
          </cell>
          <cell r="D83" t="str">
            <v>AT</v>
          </cell>
          <cell r="E83">
            <v>0</v>
          </cell>
          <cell r="F83">
            <v>58.25</v>
          </cell>
          <cell r="G83">
            <v>0</v>
          </cell>
          <cell r="H83">
            <v>0</v>
          </cell>
          <cell r="I83">
            <v>58.25</v>
          </cell>
          <cell r="J83">
            <v>0</v>
          </cell>
          <cell r="K83">
            <v>0</v>
          </cell>
          <cell r="L83">
            <v>58.25</v>
          </cell>
          <cell r="M83">
            <v>0</v>
          </cell>
          <cell r="N83">
            <v>0</v>
          </cell>
          <cell r="O83">
            <v>58.25</v>
          </cell>
          <cell r="P83">
            <v>0</v>
          </cell>
          <cell r="Q83">
            <v>0</v>
          </cell>
          <cell r="R83">
            <v>58.25</v>
          </cell>
          <cell r="S83">
            <v>0</v>
          </cell>
          <cell r="T83">
            <v>0</v>
          </cell>
          <cell r="U83">
            <v>58.25</v>
          </cell>
          <cell r="V83">
            <v>0</v>
          </cell>
        </row>
        <row r="84">
          <cell r="A84" t="str">
            <v>CMD</v>
          </cell>
          <cell r="B84" t="str">
            <v>UD-250X120A012A</v>
          </cell>
          <cell r="D84" t="str">
            <v>AT</v>
          </cell>
          <cell r="E84">
            <v>0</v>
          </cell>
          <cell r="F84">
            <v>66.599999999999994</v>
          </cell>
          <cell r="G84">
            <v>0</v>
          </cell>
          <cell r="H84">
            <v>0</v>
          </cell>
          <cell r="I84">
            <v>66.599999999999994</v>
          </cell>
          <cell r="J84">
            <v>0</v>
          </cell>
          <cell r="K84">
            <v>0</v>
          </cell>
          <cell r="L84">
            <v>66.599999999999994</v>
          </cell>
          <cell r="M84">
            <v>0</v>
          </cell>
          <cell r="N84">
            <v>0</v>
          </cell>
          <cell r="O84">
            <v>66.599999999999994</v>
          </cell>
          <cell r="P84">
            <v>0</v>
          </cell>
          <cell r="Q84">
            <v>0</v>
          </cell>
          <cell r="R84">
            <v>66.599999999999994</v>
          </cell>
          <cell r="S84">
            <v>0</v>
          </cell>
          <cell r="T84">
            <v>0</v>
          </cell>
          <cell r="U84">
            <v>66.599999999999994</v>
          </cell>
          <cell r="V84">
            <v>0</v>
          </cell>
        </row>
        <row r="85">
          <cell r="A85" t="str">
            <v>CMD</v>
          </cell>
          <cell r="B85" t="str">
            <v>UD-250X120A012A</v>
          </cell>
          <cell r="C85" t="str">
            <v>DISCRETE</v>
          </cell>
          <cell r="D85" t="str">
            <v>AT</v>
          </cell>
          <cell r="E85">
            <v>1884.96</v>
          </cell>
          <cell r="F85">
            <v>66.599999999999994</v>
          </cell>
          <cell r="G85">
            <v>125538.336</v>
          </cell>
          <cell r="H85">
            <v>1884.96</v>
          </cell>
          <cell r="I85">
            <v>66.599999999999994</v>
          </cell>
          <cell r="J85">
            <v>125538.336</v>
          </cell>
          <cell r="K85">
            <v>2356.1999999999998</v>
          </cell>
          <cell r="L85">
            <v>66.599999999999994</v>
          </cell>
          <cell r="M85">
            <v>156922.92000000001</v>
          </cell>
          <cell r="N85">
            <v>1885.95</v>
          </cell>
          <cell r="O85">
            <v>66.599999999999994</v>
          </cell>
          <cell r="P85">
            <v>125604.27</v>
          </cell>
          <cell r="Q85">
            <v>2356.1999999999998</v>
          </cell>
          <cell r="R85">
            <v>66.599999999999994</v>
          </cell>
          <cell r="S85">
            <v>156922.92000000001</v>
          </cell>
          <cell r="T85">
            <v>1885.95</v>
          </cell>
          <cell r="U85">
            <v>66.599999999999994</v>
          </cell>
          <cell r="V85">
            <v>125604.27</v>
          </cell>
        </row>
        <row r="86">
          <cell r="A86" t="str">
            <v>CMD</v>
          </cell>
          <cell r="B86" t="str">
            <v>UD-250X135A012A</v>
          </cell>
          <cell r="D86" t="str">
            <v>AT</v>
          </cell>
          <cell r="E86">
            <v>688.05</v>
          </cell>
          <cell r="F86">
            <v>68</v>
          </cell>
          <cell r="G86">
            <v>46787.4</v>
          </cell>
          <cell r="H86">
            <v>685.08</v>
          </cell>
          <cell r="I86">
            <v>68</v>
          </cell>
          <cell r="J86">
            <v>46585.440000000002</v>
          </cell>
          <cell r="K86">
            <v>855.36</v>
          </cell>
          <cell r="L86">
            <v>68</v>
          </cell>
          <cell r="M86">
            <v>58164.480000000003</v>
          </cell>
          <cell r="N86">
            <v>688.05</v>
          </cell>
          <cell r="O86">
            <v>68</v>
          </cell>
          <cell r="P86">
            <v>46787.4</v>
          </cell>
          <cell r="Q86">
            <v>855.36</v>
          </cell>
          <cell r="R86">
            <v>68</v>
          </cell>
          <cell r="S86">
            <v>58164.480000000003</v>
          </cell>
          <cell r="T86">
            <v>688.05</v>
          </cell>
          <cell r="U86">
            <v>68</v>
          </cell>
          <cell r="V86">
            <v>46787.4</v>
          </cell>
        </row>
        <row r="87">
          <cell r="A87" t="str">
            <v>CMD</v>
          </cell>
          <cell r="B87" t="str">
            <v>UD-250X135A012A</v>
          </cell>
          <cell r="C87" t="str">
            <v>DISCRETE</v>
          </cell>
          <cell r="D87" t="str">
            <v>AT</v>
          </cell>
          <cell r="E87">
            <v>35.64</v>
          </cell>
          <cell r="F87">
            <v>68</v>
          </cell>
          <cell r="G87">
            <v>2423.52</v>
          </cell>
          <cell r="H87">
            <v>35.64</v>
          </cell>
          <cell r="I87">
            <v>68</v>
          </cell>
          <cell r="J87">
            <v>2423.52</v>
          </cell>
          <cell r="K87">
            <v>43.56</v>
          </cell>
          <cell r="L87">
            <v>68</v>
          </cell>
          <cell r="M87">
            <v>2962.08</v>
          </cell>
          <cell r="N87">
            <v>34.65</v>
          </cell>
          <cell r="O87">
            <v>68</v>
          </cell>
          <cell r="P87">
            <v>2356.1999999999998</v>
          </cell>
          <cell r="Q87">
            <v>43.56</v>
          </cell>
          <cell r="R87">
            <v>68</v>
          </cell>
          <cell r="S87">
            <v>2962.08</v>
          </cell>
          <cell r="T87">
            <v>43.56</v>
          </cell>
          <cell r="U87">
            <v>68</v>
          </cell>
          <cell r="V87">
            <v>2962.08</v>
          </cell>
        </row>
        <row r="88">
          <cell r="A88" t="str">
            <v>CMD</v>
          </cell>
          <cell r="B88" t="str">
            <v>UD-300X135B012A</v>
          </cell>
          <cell r="D88" t="str">
            <v>AT</v>
          </cell>
          <cell r="E88">
            <v>0</v>
          </cell>
          <cell r="F88">
            <v>68</v>
          </cell>
          <cell r="G88">
            <v>0</v>
          </cell>
          <cell r="H88">
            <v>0</v>
          </cell>
          <cell r="I88">
            <v>68</v>
          </cell>
          <cell r="J88">
            <v>0</v>
          </cell>
          <cell r="K88">
            <v>0</v>
          </cell>
          <cell r="L88">
            <v>68</v>
          </cell>
          <cell r="M88">
            <v>0</v>
          </cell>
          <cell r="N88">
            <v>0</v>
          </cell>
          <cell r="O88">
            <v>68</v>
          </cell>
          <cell r="P88">
            <v>0</v>
          </cell>
          <cell r="Q88">
            <v>0</v>
          </cell>
          <cell r="R88">
            <v>68</v>
          </cell>
          <cell r="S88">
            <v>0</v>
          </cell>
          <cell r="T88">
            <v>0</v>
          </cell>
          <cell r="U88">
            <v>68</v>
          </cell>
          <cell r="V88">
            <v>0</v>
          </cell>
        </row>
        <row r="89">
          <cell r="A89" t="str">
            <v>CMD</v>
          </cell>
          <cell r="B89" t="str">
            <v>UD-300X135B012A</v>
          </cell>
          <cell r="C89" t="str">
            <v>DISCRETE</v>
          </cell>
          <cell r="D89" t="str">
            <v>AT</v>
          </cell>
          <cell r="E89">
            <v>0</v>
          </cell>
          <cell r="F89">
            <v>68</v>
          </cell>
          <cell r="G89">
            <v>0</v>
          </cell>
          <cell r="H89">
            <v>0</v>
          </cell>
          <cell r="I89">
            <v>68</v>
          </cell>
          <cell r="J89">
            <v>0</v>
          </cell>
          <cell r="K89">
            <v>0</v>
          </cell>
          <cell r="L89">
            <v>68</v>
          </cell>
          <cell r="M89">
            <v>0</v>
          </cell>
          <cell r="N89">
            <v>0</v>
          </cell>
          <cell r="O89">
            <v>68</v>
          </cell>
          <cell r="P89">
            <v>0</v>
          </cell>
          <cell r="Q89">
            <v>0</v>
          </cell>
          <cell r="R89">
            <v>68</v>
          </cell>
          <cell r="S89">
            <v>0</v>
          </cell>
          <cell r="T89">
            <v>0</v>
          </cell>
          <cell r="U89">
            <v>68</v>
          </cell>
          <cell r="V89">
            <v>0</v>
          </cell>
        </row>
        <row r="90">
          <cell r="A90" t="str">
            <v>CMD</v>
          </cell>
          <cell r="B90" t="str">
            <v>UD-330X135A016A</v>
          </cell>
          <cell r="C90" t="str">
            <v>DISCRETE</v>
          </cell>
          <cell r="D90" t="str">
            <v>AT</v>
          </cell>
          <cell r="E90">
            <v>0</v>
          </cell>
          <cell r="F90">
            <v>77</v>
          </cell>
          <cell r="G90">
            <v>0</v>
          </cell>
          <cell r="H90">
            <v>257.39999999999998</v>
          </cell>
          <cell r="I90">
            <v>77</v>
          </cell>
          <cell r="J90">
            <v>19819.8</v>
          </cell>
          <cell r="K90">
            <v>320.76</v>
          </cell>
          <cell r="L90">
            <v>77</v>
          </cell>
          <cell r="M90">
            <v>24698.52</v>
          </cell>
          <cell r="N90">
            <v>257.39999999999998</v>
          </cell>
          <cell r="O90">
            <v>77</v>
          </cell>
          <cell r="P90">
            <v>19819.8</v>
          </cell>
          <cell r="Q90">
            <v>320.76</v>
          </cell>
          <cell r="R90">
            <v>77</v>
          </cell>
          <cell r="S90">
            <v>24698.52</v>
          </cell>
          <cell r="T90">
            <v>257.39999999999998</v>
          </cell>
          <cell r="U90">
            <v>77</v>
          </cell>
          <cell r="V90">
            <v>19819.8</v>
          </cell>
        </row>
        <row r="91">
          <cell r="A91" t="str">
            <v>CMD</v>
          </cell>
          <cell r="B91" t="str">
            <v>UD-350X120A016A</v>
          </cell>
          <cell r="C91" t="str">
            <v>DISCRETE</v>
          </cell>
          <cell r="D91" t="str">
            <v>AT</v>
          </cell>
          <cell r="E91">
            <v>0</v>
          </cell>
          <cell r="F91">
            <v>77</v>
          </cell>
          <cell r="G91">
            <v>0</v>
          </cell>
          <cell r="H91">
            <v>0</v>
          </cell>
          <cell r="I91">
            <v>77</v>
          </cell>
          <cell r="J91">
            <v>0</v>
          </cell>
          <cell r="K91">
            <v>0</v>
          </cell>
          <cell r="L91">
            <v>77</v>
          </cell>
          <cell r="M91">
            <v>0</v>
          </cell>
          <cell r="N91">
            <v>0</v>
          </cell>
          <cell r="O91">
            <v>77</v>
          </cell>
          <cell r="P91">
            <v>0</v>
          </cell>
          <cell r="Q91">
            <v>0</v>
          </cell>
          <cell r="R91">
            <v>77</v>
          </cell>
          <cell r="S91">
            <v>0</v>
          </cell>
          <cell r="T91">
            <v>0</v>
          </cell>
          <cell r="U91">
            <v>77</v>
          </cell>
          <cell r="V91">
            <v>0</v>
          </cell>
        </row>
        <row r="92">
          <cell r="A92" t="str">
            <v>COR</v>
          </cell>
          <cell r="B92" t="str">
            <v>SOIC-028B</v>
          </cell>
          <cell r="D92" t="str">
            <v>A</v>
          </cell>
          <cell r="E92">
            <v>49.5</v>
          </cell>
          <cell r="F92">
            <v>75</v>
          </cell>
          <cell r="G92">
            <v>3712.5</v>
          </cell>
          <cell r="H92">
            <v>49.5</v>
          </cell>
          <cell r="I92">
            <v>75</v>
          </cell>
          <cell r="J92">
            <v>3712.5</v>
          </cell>
          <cell r="K92">
            <v>49.5</v>
          </cell>
          <cell r="L92">
            <v>75</v>
          </cell>
          <cell r="M92">
            <v>3712.5</v>
          </cell>
          <cell r="N92">
            <v>49.5</v>
          </cell>
          <cell r="O92">
            <v>75</v>
          </cell>
          <cell r="P92">
            <v>3712.5</v>
          </cell>
          <cell r="Q92">
            <v>49.5</v>
          </cell>
          <cell r="R92">
            <v>75</v>
          </cell>
          <cell r="S92">
            <v>3712.5</v>
          </cell>
          <cell r="T92">
            <v>49.5</v>
          </cell>
          <cell r="U92">
            <v>75</v>
          </cell>
          <cell r="V92">
            <v>3712.5</v>
          </cell>
        </row>
        <row r="93">
          <cell r="A93" t="str">
            <v>COR</v>
          </cell>
          <cell r="B93" t="str">
            <v>SOIC-028B</v>
          </cell>
          <cell r="C93" t="str">
            <v>LOGIC</v>
          </cell>
          <cell r="D93" t="str">
            <v>A</v>
          </cell>
          <cell r="E93">
            <v>0</v>
          </cell>
          <cell r="F93">
            <v>75</v>
          </cell>
          <cell r="G93">
            <v>0</v>
          </cell>
          <cell r="H93">
            <v>0</v>
          </cell>
          <cell r="I93">
            <v>75</v>
          </cell>
          <cell r="J93">
            <v>0</v>
          </cell>
          <cell r="K93">
            <v>0</v>
          </cell>
          <cell r="L93">
            <v>75</v>
          </cell>
          <cell r="M93">
            <v>0</v>
          </cell>
          <cell r="N93">
            <v>0</v>
          </cell>
          <cell r="O93">
            <v>75</v>
          </cell>
          <cell r="P93">
            <v>0</v>
          </cell>
          <cell r="Q93">
            <v>0</v>
          </cell>
          <cell r="R93">
            <v>75</v>
          </cell>
          <cell r="S93">
            <v>0</v>
          </cell>
          <cell r="T93">
            <v>0</v>
          </cell>
          <cell r="U93">
            <v>75</v>
          </cell>
          <cell r="V93">
            <v>0</v>
          </cell>
        </row>
        <row r="94">
          <cell r="A94" t="str">
            <v>COR</v>
          </cell>
          <cell r="B94" t="str">
            <v>SSOP-020A</v>
          </cell>
          <cell r="D94" t="str">
            <v>A</v>
          </cell>
          <cell r="E94">
            <v>0</v>
          </cell>
          <cell r="F94">
            <v>72.2</v>
          </cell>
          <cell r="G94">
            <v>0</v>
          </cell>
          <cell r="H94">
            <v>0</v>
          </cell>
          <cell r="I94">
            <v>72.2</v>
          </cell>
          <cell r="J94">
            <v>0</v>
          </cell>
          <cell r="K94">
            <v>0</v>
          </cell>
          <cell r="L94">
            <v>72.2</v>
          </cell>
          <cell r="M94">
            <v>0</v>
          </cell>
          <cell r="N94">
            <v>0</v>
          </cell>
          <cell r="O94">
            <v>72.2</v>
          </cell>
          <cell r="P94">
            <v>0</v>
          </cell>
          <cell r="Q94">
            <v>0</v>
          </cell>
          <cell r="R94">
            <v>72.2</v>
          </cell>
          <cell r="S94">
            <v>0</v>
          </cell>
          <cell r="T94">
            <v>0</v>
          </cell>
          <cell r="U94">
            <v>72.2</v>
          </cell>
          <cell r="V94">
            <v>0</v>
          </cell>
        </row>
        <row r="95">
          <cell r="A95" t="str">
            <v>COR</v>
          </cell>
          <cell r="B95" t="str">
            <v>TSSOP016B</v>
          </cell>
          <cell r="D95" t="str">
            <v>A</v>
          </cell>
          <cell r="E95">
            <v>0</v>
          </cell>
          <cell r="F95">
            <v>44.8</v>
          </cell>
          <cell r="G95">
            <v>0</v>
          </cell>
          <cell r="H95">
            <v>0</v>
          </cell>
          <cell r="I95">
            <v>44.8</v>
          </cell>
          <cell r="J95">
            <v>0</v>
          </cell>
          <cell r="K95">
            <v>0</v>
          </cell>
          <cell r="L95">
            <v>44.8</v>
          </cell>
          <cell r="M95">
            <v>0</v>
          </cell>
          <cell r="N95">
            <v>0</v>
          </cell>
          <cell r="O95">
            <v>44.8</v>
          </cell>
          <cell r="P95">
            <v>0</v>
          </cell>
          <cell r="Q95">
            <v>0</v>
          </cell>
          <cell r="R95">
            <v>44.8</v>
          </cell>
          <cell r="S95">
            <v>0</v>
          </cell>
          <cell r="T95">
            <v>0</v>
          </cell>
          <cell r="U95">
            <v>44.8</v>
          </cell>
          <cell r="V95">
            <v>0</v>
          </cell>
        </row>
        <row r="96">
          <cell r="A96" t="str">
            <v>CSI</v>
          </cell>
          <cell r="B96" t="str">
            <v>MSOP-008B</v>
          </cell>
          <cell r="C96" t="str">
            <v>EEPROM</v>
          </cell>
          <cell r="D96" t="str">
            <v>T</v>
          </cell>
          <cell r="E96">
            <v>0</v>
          </cell>
          <cell r="F96">
            <v>10</v>
          </cell>
          <cell r="G96">
            <v>0</v>
          </cell>
          <cell r="H96">
            <v>0</v>
          </cell>
          <cell r="I96">
            <v>10</v>
          </cell>
          <cell r="J96">
            <v>0</v>
          </cell>
          <cell r="K96">
            <v>0</v>
          </cell>
          <cell r="L96">
            <v>10</v>
          </cell>
          <cell r="M96">
            <v>0</v>
          </cell>
          <cell r="N96">
            <v>0</v>
          </cell>
          <cell r="O96">
            <v>10</v>
          </cell>
          <cell r="P96">
            <v>0</v>
          </cell>
          <cell r="Q96">
            <v>0</v>
          </cell>
          <cell r="R96">
            <v>10</v>
          </cell>
          <cell r="S96">
            <v>0</v>
          </cell>
          <cell r="T96">
            <v>0</v>
          </cell>
          <cell r="U96">
            <v>10</v>
          </cell>
          <cell r="V96">
            <v>0</v>
          </cell>
        </row>
        <row r="97">
          <cell r="A97" t="str">
            <v>CSI</v>
          </cell>
          <cell r="B97" t="str">
            <v>MSOP-008B</v>
          </cell>
          <cell r="C97" t="str">
            <v>EEPROM</v>
          </cell>
          <cell r="D97" t="str">
            <v>AT</v>
          </cell>
          <cell r="E97">
            <v>128.69999999999999</v>
          </cell>
          <cell r="F97">
            <v>40</v>
          </cell>
          <cell r="G97">
            <v>5148</v>
          </cell>
          <cell r="H97">
            <v>108.9</v>
          </cell>
          <cell r="I97">
            <v>40</v>
          </cell>
          <cell r="J97">
            <v>4356</v>
          </cell>
          <cell r="K97">
            <v>108.9</v>
          </cell>
          <cell r="L97">
            <v>40</v>
          </cell>
          <cell r="M97">
            <v>4356</v>
          </cell>
          <cell r="N97">
            <v>108.9</v>
          </cell>
          <cell r="O97">
            <v>40</v>
          </cell>
          <cell r="P97">
            <v>4356</v>
          </cell>
          <cell r="Q97">
            <v>108.9</v>
          </cell>
          <cell r="R97">
            <v>40</v>
          </cell>
          <cell r="S97">
            <v>4356</v>
          </cell>
          <cell r="T97">
            <v>108.9</v>
          </cell>
          <cell r="U97">
            <v>40</v>
          </cell>
          <cell r="V97">
            <v>4356</v>
          </cell>
        </row>
        <row r="98">
          <cell r="A98" t="str">
            <v>CSI</v>
          </cell>
          <cell r="B98" t="str">
            <v>MSOP-008B</v>
          </cell>
          <cell r="C98" t="str">
            <v>EEPROM</v>
          </cell>
          <cell r="D98" t="str">
            <v>AT</v>
          </cell>
          <cell r="E98">
            <v>176.22</v>
          </cell>
          <cell r="F98">
            <v>40</v>
          </cell>
          <cell r="G98">
            <v>7048.8</v>
          </cell>
          <cell r="H98">
            <v>168.3</v>
          </cell>
          <cell r="I98">
            <v>40</v>
          </cell>
          <cell r="J98">
            <v>6732</v>
          </cell>
          <cell r="K98">
            <v>171.27</v>
          </cell>
          <cell r="L98">
            <v>40</v>
          </cell>
          <cell r="M98">
            <v>6850.8</v>
          </cell>
          <cell r="N98">
            <v>179.19</v>
          </cell>
          <cell r="O98">
            <v>40</v>
          </cell>
          <cell r="P98">
            <v>7167.6</v>
          </cell>
          <cell r="Q98">
            <v>171.27</v>
          </cell>
          <cell r="R98">
            <v>40</v>
          </cell>
          <cell r="S98">
            <v>6850.8</v>
          </cell>
          <cell r="T98">
            <v>171.27</v>
          </cell>
          <cell r="U98">
            <v>40</v>
          </cell>
          <cell r="V98">
            <v>6850.8</v>
          </cell>
        </row>
        <row r="99">
          <cell r="A99" t="str">
            <v>CSI</v>
          </cell>
          <cell r="B99" t="str">
            <v>MSOP-010B</v>
          </cell>
          <cell r="C99" t="str">
            <v>EEPROM</v>
          </cell>
          <cell r="D99" t="str">
            <v>AT</v>
          </cell>
          <cell r="E99">
            <v>24.75</v>
          </cell>
          <cell r="F99">
            <v>42</v>
          </cell>
          <cell r="G99">
            <v>1039.5</v>
          </cell>
          <cell r="H99">
            <v>24.75</v>
          </cell>
          <cell r="I99">
            <v>42</v>
          </cell>
          <cell r="J99">
            <v>1039.5</v>
          </cell>
          <cell r="K99">
            <v>24.75</v>
          </cell>
          <cell r="L99">
            <v>42</v>
          </cell>
          <cell r="M99">
            <v>1039.5</v>
          </cell>
          <cell r="N99">
            <v>24.75</v>
          </cell>
          <cell r="O99">
            <v>42</v>
          </cell>
          <cell r="P99">
            <v>1039.5</v>
          </cell>
          <cell r="Q99">
            <v>24.75</v>
          </cell>
          <cell r="R99">
            <v>42</v>
          </cell>
          <cell r="S99">
            <v>1039.5</v>
          </cell>
          <cell r="T99">
            <v>24.75</v>
          </cell>
          <cell r="U99">
            <v>42</v>
          </cell>
          <cell r="V99">
            <v>1039.5</v>
          </cell>
        </row>
        <row r="100">
          <cell r="A100" t="str">
            <v>CSI</v>
          </cell>
          <cell r="B100" t="str">
            <v>MSOP-010B</v>
          </cell>
          <cell r="C100" t="str">
            <v>EEPROM</v>
          </cell>
          <cell r="D100" t="str">
            <v>AT</v>
          </cell>
          <cell r="E100">
            <v>49.5</v>
          </cell>
          <cell r="F100">
            <v>42</v>
          </cell>
          <cell r="G100">
            <v>2079</v>
          </cell>
          <cell r="H100">
            <v>49.5</v>
          </cell>
          <cell r="I100">
            <v>42</v>
          </cell>
          <cell r="J100">
            <v>2079</v>
          </cell>
          <cell r="K100">
            <v>49.5</v>
          </cell>
          <cell r="L100">
            <v>42</v>
          </cell>
          <cell r="M100">
            <v>2079</v>
          </cell>
          <cell r="N100">
            <v>49.5</v>
          </cell>
          <cell r="O100">
            <v>42</v>
          </cell>
          <cell r="P100">
            <v>2079</v>
          </cell>
          <cell r="Q100">
            <v>49.5</v>
          </cell>
          <cell r="R100">
            <v>42</v>
          </cell>
          <cell r="S100">
            <v>2079</v>
          </cell>
          <cell r="T100">
            <v>49.5</v>
          </cell>
          <cell r="U100">
            <v>42</v>
          </cell>
          <cell r="V100">
            <v>2079</v>
          </cell>
        </row>
        <row r="101">
          <cell r="A101" t="str">
            <v>CSI</v>
          </cell>
          <cell r="B101" t="str">
            <v>PDIP-008A</v>
          </cell>
          <cell r="C101" t="str">
            <v>EEPROM</v>
          </cell>
          <cell r="D101" t="str">
            <v>A</v>
          </cell>
          <cell r="E101">
            <v>948.42</v>
          </cell>
          <cell r="F101">
            <v>28</v>
          </cell>
          <cell r="G101">
            <v>26555.759999999998</v>
          </cell>
          <cell r="H101">
            <v>950.4</v>
          </cell>
          <cell r="I101">
            <v>28</v>
          </cell>
          <cell r="J101">
            <v>26611.200000000001</v>
          </cell>
          <cell r="K101">
            <v>945.45</v>
          </cell>
          <cell r="L101">
            <v>28</v>
          </cell>
          <cell r="M101">
            <v>26472.6</v>
          </cell>
          <cell r="N101">
            <v>945.45</v>
          </cell>
          <cell r="O101">
            <v>28</v>
          </cell>
          <cell r="P101">
            <v>26472.6</v>
          </cell>
          <cell r="Q101">
            <v>945.45</v>
          </cell>
          <cell r="R101">
            <v>28</v>
          </cell>
          <cell r="S101">
            <v>26472.6</v>
          </cell>
          <cell r="T101">
            <v>945.45</v>
          </cell>
          <cell r="U101">
            <v>28</v>
          </cell>
          <cell r="V101">
            <v>26472.6</v>
          </cell>
        </row>
        <row r="102">
          <cell r="A102" t="str">
            <v>CSI</v>
          </cell>
          <cell r="B102" t="str">
            <v>PDIP-008A</v>
          </cell>
          <cell r="C102" t="str">
            <v>EEPROM</v>
          </cell>
          <cell r="D102" t="str">
            <v>T</v>
          </cell>
          <cell r="E102">
            <v>0</v>
          </cell>
          <cell r="F102">
            <v>18.78</v>
          </cell>
          <cell r="G102">
            <v>0</v>
          </cell>
          <cell r="H102">
            <v>0</v>
          </cell>
          <cell r="I102">
            <v>18.78</v>
          </cell>
          <cell r="J102">
            <v>0</v>
          </cell>
          <cell r="K102">
            <v>0</v>
          </cell>
          <cell r="L102">
            <v>18.78</v>
          </cell>
          <cell r="M102">
            <v>0</v>
          </cell>
          <cell r="N102">
            <v>0</v>
          </cell>
          <cell r="O102">
            <v>18.78</v>
          </cell>
          <cell r="P102">
            <v>0</v>
          </cell>
          <cell r="Q102">
            <v>0</v>
          </cell>
          <cell r="R102">
            <v>18.78</v>
          </cell>
          <cell r="S102">
            <v>0</v>
          </cell>
          <cell r="T102">
            <v>0</v>
          </cell>
          <cell r="U102">
            <v>18.78</v>
          </cell>
          <cell r="V102">
            <v>0</v>
          </cell>
        </row>
        <row r="103">
          <cell r="A103" t="str">
            <v>CSI</v>
          </cell>
          <cell r="B103" t="str">
            <v>PDIP-008A</v>
          </cell>
          <cell r="C103" t="str">
            <v>EEPROM</v>
          </cell>
          <cell r="D103" t="str">
            <v>AT</v>
          </cell>
          <cell r="E103">
            <v>1177.1099999999999</v>
          </cell>
          <cell r="F103">
            <v>46.78</v>
          </cell>
          <cell r="G103">
            <v>55065.205799999996</v>
          </cell>
          <cell r="H103">
            <v>1083.06</v>
          </cell>
          <cell r="I103">
            <v>46.78</v>
          </cell>
          <cell r="J103">
            <v>50665.546799999996</v>
          </cell>
          <cell r="K103">
            <v>1190.97</v>
          </cell>
          <cell r="L103">
            <v>46.78</v>
          </cell>
          <cell r="M103">
            <v>55713.5766</v>
          </cell>
          <cell r="N103">
            <v>1193.94</v>
          </cell>
          <cell r="O103">
            <v>46.78</v>
          </cell>
          <cell r="P103">
            <v>55852.513200000001</v>
          </cell>
          <cell r="Q103">
            <v>1220.67</v>
          </cell>
          <cell r="R103">
            <v>46.78</v>
          </cell>
          <cell r="S103">
            <v>57102.942600000002</v>
          </cell>
          <cell r="T103">
            <v>1220.67</v>
          </cell>
          <cell r="U103">
            <v>46.78</v>
          </cell>
          <cell r="V103">
            <v>57102.942600000002</v>
          </cell>
        </row>
        <row r="104">
          <cell r="A104" t="str">
            <v>CSI</v>
          </cell>
          <cell r="B104" t="str">
            <v>PDIP-008A</v>
          </cell>
          <cell r="C104" t="str">
            <v>EEPROM</v>
          </cell>
          <cell r="D104" t="str">
            <v>AT</v>
          </cell>
          <cell r="E104">
            <v>564.29999999999995</v>
          </cell>
          <cell r="F104">
            <v>46.78</v>
          </cell>
          <cell r="G104">
            <v>26397.953999999998</v>
          </cell>
          <cell r="H104">
            <v>596.97</v>
          </cell>
          <cell r="I104">
            <v>46.78</v>
          </cell>
          <cell r="J104">
            <v>27926.256600000001</v>
          </cell>
          <cell r="K104">
            <v>596.97</v>
          </cell>
          <cell r="L104">
            <v>46.78</v>
          </cell>
          <cell r="M104">
            <v>27926.256600000001</v>
          </cell>
          <cell r="N104">
            <v>592.02</v>
          </cell>
          <cell r="O104">
            <v>46.78</v>
          </cell>
          <cell r="P104">
            <v>27694.695599999999</v>
          </cell>
          <cell r="Q104">
            <v>592.02</v>
          </cell>
          <cell r="R104">
            <v>46.78</v>
          </cell>
          <cell r="S104">
            <v>27694.695599999999</v>
          </cell>
          <cell r="T104">
            <v>592.02</v>
          </cell>
          <cell r="U104">
            <v>46.78</v>
          </cell>
          <cell r="V104">
            <v>27694.695599999999</v>
          </cell>
        </row>
        <row r="105">
          <cell r="A105" t="str">
            <v>CSI</v>
          </cell>
          <cell r="B105" t="str">
            <v>PDIP-014A</v>
          </cell>
          <cell r="C105" t="str">
            <v>EEPROM</v>
          </cell>
          <cell r="D105" t="str">
            <v>T</v>
          </cell>
          <cell r="E105">
            <v>4.95</v>
          </cell>
          <cell r="F105">
            <v>30</v>
          </cell>
          <cell r="G105">
            <v>148.5</v>
          </cell>
          <cell r="H105">
            <v>4.95</v>
          </cell>
          <cell r="I105">
            <v>30</v>
          </cell>
          <cell r="J105">
            <v>148.5</v>
          </cell>
          <cell r="K105">
            <v>4.95</v>
          </cell>
          <cell r="L105">
            <v>30</v>
          </cell>
          <cell r="M105">
            <v>148.5</v>
          </cell>
          <cell r="N105">
            <v>4.95</v>
          </cell>
          <cell r="O105">
            <v>30</v>
          </cell>
          <cell r="P105">
            <v>148.5</v>
          </cell>
          <cell r="Q105">
            <v>4.95</v>
          </cell>
          <cell r="R105">
            <v>30</v>
          </cell>
          <cell r="S105">
            <v>148.5</v>
          </cell>
          <cell r="T105">
            <v>4.95</v>
          </cell>
          <cell r="U105">
            <v>30</v>
          </cell>
          <cell r="V105">
            <v>148.5</v>
          </cell>
        </row>
        <row r="106">
          <cell r="A106" t="str">
            <v>CSI</v>
          </cell>
          <cell r="B106" t="str">
            <v>PDIP-018F</v>
          </cell>
          <cell r="C106" t="str">
            <v>EEPROM</v>
          </cell>
          <cell r="D106" t="str">
            <v>AT</v>
          </cell>
          <cell r="E106">
            <v>1.98</v>
          </cell>
          <cell r="F106">
            <v>140</v>
          </cell>
          <cell r="G106">
            <v>277.2</v>
          </cell>
          <cell r="H106">
            <v>1.98</v>
          </cell>
          <cell r="I106">
            <v>140</v>
          </cell>
          <cell r="J106">
            <v>277.2</v>
          </cell>
          <cell r="K106">
            <v>1.98</v>
          </cell>
          <cell r="L106">
            <v>140</v>
          </cell>
          <cell r="M106">
            <v>277.2</v>
          </cell>
          <cell r="N106">
            <v>1.98</v>
          </cell>
          <cell r="O106">
            <v>140</v>
          </cell>
          <cell r="P106">
            <v>277.2</v>
          </cell>
          <cell r="Q106">
            <v>1.98</v>
          </cell>
          <cell r="R106">
            <v>140</v>
          </cell>
          <cell r="S106">
            <v>277.2</v>
          </cell>
          <cell r="T106">
            <v>1.98</v>
          </cell>
          <cell r="U106">
            <v>140</v>
          </cell>
          <cell r="V106">
            <v>277.2</v>
          </cell>
        </row>
        <row r="107">
          <cell r="A107" t="str">
            <v>CSI</v>
          </cell>
          <cell r="B107" t="str">
            <v>PDIP-018F</v>
          </cell>
          <cell r="C107" t="str">
            <v>EEPROM</v>
          </cell>
          <cell r="D107" t="str">
            <v>AT</v>
          </cell>
          <cell r="E107">
            <v>1.98</v>
          </cell>
          <cell r="F107">
            <v>140</v>
          </cell>
          <cell r="G107">
            <v>277.2</v>
          </cell>
          <cell r="H107">
            <v>1.98</v>
          </cell>
          <cell r="I107">
            <v>140</v>
          </cell>
          <cell r="J107">
            <v>277.2</v>
          </cell>
          <cell r="K107">
            <v>1.98</v>
          </cell>
          <cell r="L107">
            <v>140</v>
          </cell>
          <cell r="M107">
            <v>277.2</v>
          </cell>
          <cell r="N107">
            <v>1.98</v>
          </cell>
          <cell r="O107">
            <v>140</v>
          </cell>
          <cell r="P107">
            <v>277.2</v>
          </cell>
          <cell r="Q107">
            <v>1.98</v>
          </cell>
          <cell r="R107">
            <v>140</v>
          </cell>
          <cell r="S107">
            <v>277.2</v>
          </cell>
          <cell r="T107">
            <v>1.98</v>
          </cell>
          <cell r="U107">
            <v>140</v>
          </cell>
          <cell r="V107">
            <v>277.2</v>
          </cell>
        </row>
        <row r="108">
          <cell r="A108" t="str">
            <v>CSI</v>
          </cell>
          <cell r="B108" t="str">
            <v>PDIP-020A</v>
          </cell>
          <cell r="C108" t="str">
            <v>EEPROM</v>
          </cell>
          <cell r="D108" t="str">
            <v>T</v>
          </cell>
          <cell r="E108">
            <v>0</v>
          </cell>
          <cell r="F108">
            <v>172.39</v>
          </cell>
          <cell r="G108">
            <v>0</v>
          </cell>
          <cell r="H108">
            <v>0</v>
          </cell>
          <cell r="I108">
            <v>172.39</v>
          </cell>
          <cell r="J108">
            <v>0</v>
          </cell>
          <cell r="K108">
            <v>0</v>
          </cell>
          <cell r="L108">
            <v>172.39</v>
          </cell>
          <cell r="M108">
            <v>0</v>
          </cell>
          <cell r="N108">
            <v>0</v>
          </cell>
          <cell r="O108">
            <v>172.39</v>
          </cell>
          <cell r="P108">
            <v>0</v>
          </cell>
          <cell r="Q108">
            <v>0</v>
          </cell>
          <cell r="R108">
            <v>172.39</v>
          </cell>
          <cell r="S108">
            <v>0</v>
          </cell>
          <cell r="T108">
            <v>0</v>
          </cell>
          <cell r="U108">
            <v>172.39</v>
          </cell>
          <cell r="V108">
            <v>0</v>
          </cell>
        </row>
        <row r="109">
          <cell r="A109" t="str">
            <v>CSI</v>
          </cell>
          <cell r="B109" t="str">
            <v>PDIP-024A</v>
          </cell>
          <cell r="C109" t="str">
            <v>EEPROM</v>
          </cell>
          <cell r="D109" t="str">
            <v>T</v>
          </cell>
          <cell r="E109">
            <v>0</v>
          </cell>
          <cell r="F109">
            <v>130</v>
          </cell>
          <cell r="G109">
            <v>0</v>
          </cell>
          <cell r="H109">
            <v>0</v>
          </cell>
          <cell r="I109">
            <v>130</v>
          </cell>
          <cell r="J109">
            <v>0</v>
          </cell>
          <cell r="K109">
            <v>0</v>
          </cell>
          <cell r="L109">
            <v>130</v>
          </cell>
          <cell r="M109">
            <v>0</v>
          </cell>
          <cell r="N109">
            <v>0</v>
          </cell>
          <cell r="O109">
            <v>130</v>
          </cell>
          <cell r="P109">
            <v>0</v>
          </cell>
          <cell r="Q109">
            <v>0</v>
          </cell>
          <cell r="R109">
            <v>130</v>
          </cell>
          <cell r="S109">
            <v>0</v>
          </cell>
          <cell r="T109">
            <v>0</v>
          </cell>
          <cell r="U109">
            <v>130</v>
          </cell>
          <cell r="V109">
            <v>0</v>
          </cell>
        </row>
        <row r="110">
          <cell r="A110" t="str">
            <v>CSI</v>
          </cell>
          <cell r="B110" t="str">
            <v>PDIP-028A</v>
          </cell>
          <cell r="C110" t="str">
            <v>EEPROM</v>
          </cell>
          <cell r="D110" t="str">
            <v>AT</v>
          </cell>
          <cell r="E110">
            <v>0</v>
          </cell>
          <cell r="F110">
            <v>271.02999999999997</v>
          </cell>
          <cell r="G110">
            <v>0</v>
          </cell>
          <cell r="H110">
            <v>0</v>
          </cell>
          <cell r="I110">
            <v>271.02999999999997</v>
          </cell>
          <cell r="J110">
            <v>0</v>
          </cell>
          <cell r="K110">
            <v>0</v>
          </cell>
          <cell r="L110">
            <v>271.02999999999997</v>
          </cell>
          <cell r="M110">
            <v>0</v>
          </cell>
          <cell r="N110">
            <v>0</v>
          </cell>
          <cell r="O110">
            <v>271.02999999999997</v>
          </cell>
          <cell r="P110">
            <v>0</v>
          </cell>
          <cell r="Q110">
            <v>0</v>
          </cell>
          <cell r="R110">
            <v>271.02999999999997</v>
          </cell>
          <cell r="S110">
            <v>0</v>
          </cell>
          <cell r="T110">
            <v>0</v>
          </cell>
          <cell r="U110">
            <v>271.02999999999997</v>
          </cell>
          <cell r="V110">
            <v>0</v>
          </cell>
        </row>
        <row r="111">
          <cell r="A111" t="str">
            <v>CSI</v>
          </cell>
          <cell r="B111" t="str">
            <v>PDIP-028A</v>
          </cell>
          <cell r="C111" t="str">
            <v>EEPROM</v>
          </cell>
          <cell r="D111" t="str">
            <v>T</v>
          </cell>
          <cell r="E111">
            <v>0</v>
          </cell>
          <cell r="F111">
            <v>81.03</v>
          </cell>
          <cell r="G111">
            <v>0</v>
          </cell>
          <cell r="H111">
            <v>0</v>
          </cell>
          <cell r="I111">
            <v>81.03</v>
          </cell>
          <cell r="J111">
            <v>0</v>
          </cell>
          <cell r="K111">
            <v>0</v>
          </cell>
          <cell r="L111">
            <v>81.03</v>
          </cell>
          <cell r="M111">
            <v>0</v>
          </cell>
          <cell r="N111">
            <v>0</v>
          </cell>
          <cell r="O111">
            <v>81.03</v>
          </cell>
          <cell r="P111">
            <v>0</v>
          </cell>
          <cell r="Q111">
            <v>0</v>
          </cell>
          <cell r="R111">
            <v>81.03</v>
          </cell>
          <cell r="S111">
            <v>0</v>
          </cell>
          <cell r="T111">
            <v>0</v>
          </cell>
          <cell r="U111">
            <v>81.03</v>
          </cell>
          <cell r="V111">
            <v>0</v>
          </cell>
        </row>
        <row r="112">
          <cell r="A112" t="str">
            <v>CSI</v>
          </cell>
          <cell r="B112" t="str">
            <v>PDIP-028A</v>
          </cell>
          <cell r="C112" t="str">
            <v>EEPROM</v>
          </cell>
          <cell r="D112" t="str">
            <v>AT</v>
          </cell>
          <cell r="E112">
            <v>53.46</v>
          </cell>
          <cell r="F112">
            <v>271.02999999999997</v>
          </cell>
          <cell r="G112">
            <v>14489.263799999999</v>
          </cell>
          <cell r="H112">
            <v>53.46</v>
          </cell>
          <cell r="I112">
            <v>271.02999999999997</v>
          </cell>
          <cell r="J112">
            <v>14489.263799999999</v>
          </cell>
          <cell r="K112">
            <v>53.46</v>
          </cell>
          <cell r="L112">
            <v>271.02999999999997</v>
          </cell>
          <cell r="M112">
            <v>14489.263799999999</v>
          </cell>
          <cell r="N112">
            <v>53.46</v>
          </cell>
          <cell r="O112">
            <v>271.02999999999997</v>
          </cell>
          <cell r="P112">
            <v>14489.263799999999</v>
          </cell>
          <cell r="Q112">
            <v>53.46</v>
          </cell>
          <cell r="R112">
            <v>271.02999999999997</v>
          </cell>
          <cell r="S112">
            <v>14489.263799999999</v>
          </cell>
          <cell r="T112">
            <v>53.46</v>
          </cell>
          <cell r="U112">
            <v>271.02999999999997</v>
          </cell>
          <cell r="V112">
            <v>14489.263799999999</v>
          </cell>
        </row>
        <row r="113">
          <cell r="A113" t="str">
            <v>CSI</v>
          </cell>
          <cell r="B113" t="str">
            <v>PDIP-032A</v>
          </cell>
          <cell r="C113" t="str">
            <v>EEPROM</v>
          </cell>
          <cell r="D113" t="str">
            <v>T</v>
          </cell>
          <cell r="E113">
            <v>19.8</v>
          </cell>
          <cell r="F113">
            <v>280</v>
          </cell>
          <cell r="G113">
            <v>5544</v>
          </cell>
          <cell r="H113">
            <v>19.8</v>
          </cell>
          <cell r="I113">
            <v>280</v>
          </cell>
          <cell r="J113">
            <v>5544</v>
          </cell>
          <cell r="K113">
            <v>19.8</v>
          </cell>
          <cell r="L113">
            <v>280</v>
          </cell>
          <cell r="M113">
            <v>5544</v>
          </cell>
          <cell r="N113">
            <v>19.8</v>
          </cell>
          <cell r="O113">
            <v>280</v>
          </cell>
          <cell r="P113">
            <v>5544</v>
          </cell>
          <cell r="Q113">
            <v>19.8</v>
          </cell>
          <cell r="R113">
            <v>280</v>
          </cell>
          <cell r="S113">
            <v>5544</v>
          </cell>
          <cell r="T113">
            <v>19.8</v>
          </cell>
          <cell r="U113">
            <v>280</v>
          </cell>
          <cell r="V113">
            <v>5544</v>
          </cell>
        </row>
        <row r="114">
          <cell r="A114" t="str">
            <v>CSI</v>
          </cell>
          <cell r="B114" t="str">
            <v>PDIP-040A</v>
          </cell>
          <cell r="C114" t="str">
            <v>EEPROM</v>
          </cell>
          <cell r="D114" t="str">
            <v>T</v>
          </cell>
          <cell r="E114">
            <v>0</v>
          </cell>
          <cell r="F114">
            <v>27.1</v>
          </cell>
          <cell r="G114">
            <v>0</v>
          </cell>
          <cell r="H114">
            <v>0</v>
          </cell>
          <cell r="I114">
            <v>27.1</v>
          </cell>
          <cell r="J114">
            <v>0</v>
          </cell>
          <cell r="K114">
            <v>0</v>
          </cell>
          <cell r="L114">
            <v>27.1</v>
          </cell>
          <cell r="M114">
            <v>0</v>
          </cell>
          <cell r="N114">
            <v>0</v>
          </cell>
          <cell r="O114">
            <v>27.1</v>
          </cell>
          <cell r="P114">
            <v>0</v>
          </cell>
          <cell r="Q114">
            <v>0</v>
          </cell>
          <cell r="R114">
            <v>27.1</v>
          </cell>
          <cell r="S114">
            <v>0</v>
          </cell>
          <cell r="T114">
            <v>0</v>
          </cell>
          <cell r="U114">
            <v>27.1</v>
          </cell>
          <cell r="V114">
            <v>0</v>
          </cell>
        </row>
        <row r="115">
          <cell r="A115" t="str">
            <v>CSI</v>
          </cell>
          <cell r="B115" t="str">
            <v>PDIP-040A</v>
          </cell>
          <cell r="C115" t="str">
            <v>EEPROM</v>
          </cell>
          <cell r="D115" t="str">
            <v>AT</v>
          </cell>
          <cell r="E115">
            <v>0</v>
          </cell>
          <cell r="F115">
            <v>347.1</v>
          </cell>
          <cell r="G115">
            <v>0</v>
          </cell>
          <cell r="H115">
            <v>0</v>
          </cell>
          <cell r="I115">
            <v>347.1</v>
          </cell>
          <cell r="J115">
            <v>0</v>
          </cell>
          <cell r="K115">
            <v>0</v>
          </cell>
          <cell r="L115">
            <v>347.1</v>
          </cell>
          <cell r="M115">
            <v>0</v>
          </cell>
          <cell r="N115">
            <v>0</v>
          </cell>
          <cell r="O115">
            <v>347.1</v>
          </cell>
          <cell r="P115">
            <v>0</v>
          </cell>
          <cell r="Q115">
            <v>0</v>
          </cell>
          <cell r="R115">
            <v>347.1</v>
          </cell>
          <cell r="S115">
            <v>0</v>
          </cell>
          <cell r="T115">
            <v>0</v>
          </cell>
          <cell r="U115">
            <v>347.1</v>
          </cell>
          <cell r="V115">
            <v>0</v>
          </cell>
        </row>
        <row r="116">
          <cell r="A116" t="str">
            <v>CSI</v>
          </cell>
          <cell r="B116" t="str">
            <v>PLCC-032A</v>
          </cell>
          <cell r="C116" t="str">
            <v>EEPROM</v>
          </cell>
          <cell r="D116" t="str">
            <v>AT</v>
          </cell>
          <cell r="E116">
            <v>44.55</v>
          </cell>
          <cell r="F116">
            <v>232</v>
          </cell>
          <cell r="G116">
            <v>10335.6</v>
          </cell>
          <cell r="H116">
            <v>44.55</v>
          </cell>
          <cell r="I116">
            <v>232</v>
          </cell>
          <cell r="J116">
            <v>10335.6</v>
          </cell>
          <cell r="K116">
            <v>44.55</v>
          </cell>
          <cell r="L116">
            <v>232</v>
          </cell>
          <cell r="M116">
            <v>10335.6</v>
          </cell>
          <cell r="N116">
            <v>44.55</v>
          </cell>
          <cell r="O116">
            <v>232</v>
          </cell>
          <cell r="P116">
            <v>10335.6</v>
          </cell>
          <cell r="Q116">
            <v>44.55</v>
          </cell>
          <cell r="R116">
            <v>232</v>
          </cell>
          <cell r="S116">
            <v>10335.6</v>
          </cell>
          <cell r="T116">
            <v>44.55</v>
          </cell>
          <cell r="U116">
            <v>232</v>
          </cell>
          <cell r="V116">
            <v>10335.6</v>
          </cell>
        </row>
        <row r="117">
          <cell r="A117" t="str">
            <v>CSI</v>
          </cell>
          <cell r="B117" t="str">
            <v>PLCC-032A</v>
          </cell>
          <cell r="C117" t="str">
            <v>EEPROM</v>
          </cell>
          <cell r="D117" t="str">
            <v>AT</v>
          </cell>
          <cell r="E117">
            <v>83.16</v>
          </cell>
          <cell r="F117">
            <v>232</v>
          </cell>
          <cell r="G117">
            <v>19293.12</v>
          </cell>
          <cell r="H117">
            <v>83.16</v>
          </cell>
          <cell r="I117">
            <v>232</v>
          </cell>
          <cell r="J117">
            <v>19293.12</v>
          </cell>
          <cell r="K117">
            <v>83.16</v>
          </cell>
          <cell r="L117">
            <v>232</v>
          </cell>
          <cell r="M117">
            <v>19293.12</v>
          </cell>
          <cell r="N117">
            <v>83.16</v>
          </cell>
          <cell r="O117">
            <v>232</v>
          </cell>
          <cell r="P117">
            <v>19293.12</v>
          </cell>
          <cell r="Q117">
            <v>83.16</v>
          </cell>
          <cell r="R117">
            <v>232</v>
          </cell>
          <cell r="S117">
            <v>19293.12</v>
          </cell>
          <cell r="T117">
            <v>83.16</v>
          </cell>
          <cell r="U117">
            <v>232</v>
          </cell>
          <cell r="V117">
            <v>19293.12</v>
          </cell>
        </row>
        <row r="118">
          <cell r="A118" t="str">
            <v>CSI</v>
          </cell>
          <cell r="B118" t="str">
            <v>SC70-003B</v>
          </cell>
          <cell r="C118" t="str">
            <v>EEPROM</v>
          </cell>
          <cell r="D118" t="str">
            <v>AT</v>
          </cell>
          <cell r="E118">
            <v>0</v>
          </cell>
          <cell r="F118">
            <v>47.484000000000002</v>
          </cell>
          <cell r="G118">
            <v>0</v>
          </cell>
          <cell r="H118">
            <v>0</v>
          </cell>
          <cell r="I118">
            <v>47.484000000000002</v>
          </cell>
          <cell r="J118">
            <v>0</v>
          </cell>
          <cell r="K118">
            <v>0</v>
          </cell>
          <cell r="L118">
            <v>47.484000000000002</v>
          </cell>
          <cell r="M118">
            <v>0</v>
          </cell>
          <cell r="N118">
            <v>0</v>
          </cell>
          <cell r="O118">
            <v>47.484000000000002</v>
          </cell>
          <cell r="P118">
            <v>0</v>
          </cell>
          <cell r="Q118">
            <v>0</v>
          </cell>
          <cell r="R118">
            <v>47.484000000000002</v>
          </cell>
          <cell r="S118">
            <v>0</v>
          </cell>
          <cell r="T118">
            <v>0</v>
          </cell>
          <cell r="U118">
            <v>47.484000000000002</v>
          </cell>
          <cell r="V118">
            <v>0</v>
          </cell>
        </row>
        <row r="119">
          <cell r="A119" t="str">
            <v>CSI</v>
          </cell>
          <cell r="B119" t="str">
            <v>SC70-003B</v>
          </cell>
          <cell r="C119" t="str">
            <v>EEPROM</v>
          </cell>
          <cell r="D119" t="str">
            <v>AT</v>
          </cell>
          <cell r="E119">
            <v>0</v>
          </cell>
          <cell r="F119">
            <v>47.484000000000002</v>
          </cell>
          <cell r="G119">
            <v>0</v>
          </cell>
          <cell r="H119">
            <v>0</v>
          </cell>
          <cell r="I119">
            <v>47.484000000000002</v>
          </cell>
          <cell r="J119">
            <v>0</v>
          </cell>
          <cell r="K119">
            <v>0</v>
          </cell>
          <cell r="L119">
            <v>47.484000000000002</v>
          </cell>
          <cell r="M119">
            <v>0</v>
          </cell>
          <cell r="N119">
            <v>0</v>
          </cell>
          <cell r="O119">
            <v>47.484000000000002</v>
          </cell>
          <cell r="P119">
            <v>0</v>
          </cell>
          <cell r="Q119">
            <v>0</v>
          </cell>
          <cell r="R119">
            <v>47.484000000000002</v>
          </cell>
          <cell r="S119">
            <v>0</v>
          </cell>
          <cell r="T119">
            <v>0</v>
          </cell>
          <cell r="U119">
            <v>47.484000000000002</v>
          </cell>
          <cell r="V119">
            <v>0</v>
          </cell>
        </row>
        <row r="120">
          <cell r="A120" t="str">
            <v>CSI</v>
          </cell>
          <cell r="B120" t="str">
            <v>SC70-006B</v>
          </cell>
          <cell r="C120" t="str">
            <v>EEPROM</v>
          </cell>
          <cell r="D120" t="str">
            <v>AT</v>
          </cell>
          <cell r="E120">
            <v>0</v>
          </cell>
          <cell r="F120">
            <v>53</v>
          </cell>
          <cell r="G120">
            <v>0</v>
          </cell>
          <cell r="H120">
            <v>0</v>
          </cell>
          <cell r="I120">
            <v>53</v>
          </cell>
          <cell r="J120">
            <v>0</v>
          </cell>
          <cell r="K120">
            <v>0</v>
          </cell>
          <cell r="L120">
            <v>53</v>
          </cell>
          <cell r="M120">
            <v>0</v>
          </cell>
          <cell r="N120">
            <v>0</v>
          </cell>
          <cell r="O120">
            <v>53</v>
          </cell>
          <cell r="P120">
            <v>0</v>
          </cell>
          <cell r="Q120">
            <v>0</v>
          </cell>
          <cell r="R120">
            <v>53</v>
          </cell>
          <cell r="S120">
            <v>0</v>
          </cell>
          <cell r="T120">
            <v>0</v>
          </cell>
          <cell r="U120">
            <v>53</v>
          </cell>
          <cell r="V120">
            <v>0</v>
          </cell>
        </row>
        <row r="121">
          <cell r="A121" t="str">
            <v>CSI</v>
          </cell>
          <cell r="B121" t="str">
            <v>SOIC-008A</v>
          </cell>
          <cell r="C121" t="str">
            <v>EEPROM</v>
          </cell>
          <cell r="D121" t="str">
            <v>T</v>
          </cell>
          <cell r="E121">
            <v>0</v>
          </cell>
          <cell r="F121">
            <v>20</v>
          </cell>
          <cell r="G121">
            <v>0</v>
          </cell>
          <cell r="H121">
            <v>0</v>
          </cell>
          <cell r="I121">
            <v>20</v>
          </cell>
          <cell r="J121">
            <v>0</v>
          </cell>
          <cell r="K121">
            <v>0</v>
          </cell>
          <cell r="L121">
            <v>20</v>
          </cell>
          <cell r="M121">
            <v>0</v>
          </cell>
          <cell r="N121">
            <v>0</v>
          </cell>
          <cell r="O121">
            <v>20</v>
          </cell>
          <cell r="P121">
            <v>0</v>
          </cell>
          <cell r="Q121">
            <v>0</v>
          </cell>
          <cell r="R121">
            <v>20</v>
          </cell>
          <cell r="S121">
            <v>0</v>
          </cell>
          <cell r="T121">
            <v>0</v>
          </cell>
          <cell r="U121">
            <v>20</v>
          </cell>
          <cell r="V121">
            <v>0</v>
          </cell>
        </row>
        <row r="122">
          <cell r="A122" t="str">
            <v>CSI</v>
          </cell>
          <cell r="B122" t="str">
            <v>SOIC-008B</v>
          </cell>
          <cell r="C122" t="str">
            <v>EEPROM</v>
          </cell>
          <cell r="D122" t="str">
            <v>A</v>
          </cell>
          <cell r="E122">
            <v>338.58</v>
          </cell>
          <cell r="F122">
            <v>23</v>
          </cell>
          <cell r="G122">
            <v>7787.34</v>
          </cell>
          <cell r="H122">
            <v>338.58</v>
          </cell>
          <cell r="I122">
            <v>23</v>
          </cell>
          <cell r="J122">
            <v>7787.34</v>
          </cell>
          <cell r="K122">
            <v>338.58</v>
          </cell>
          <cell r="L122">
            <v>23</v>
          </cell>
          <cell r="M122">
            <v>7787.34</v>
          </cell>
          <cell r="N122">
            <v>338.58</v>
          </cell>
          <cell r="O122">
            <v>23</v>
          </cell>
          <cell r="P122">
            <v>7787.34</v>
          </cell>
          <cell r="Q122">
            <v>338.58</v>
          </cell>
          <cell r="R122">
            <v>23</v>
          </cell>
          <cell r="S122">
            <v>7787.34</v>
          </cell>
          <cell r="T122">
            <v>338.58</v>
          </cell>
          <cell r="U122">
            <v>23</v>
          </cell>
          <cell r="V122">
            <v>7787.34</v>
          </cell>
        </row>
        <row r="123">
          <cell r="A123" t="str">
            <v>CSI</v>
          </cell>
          <cell r="B123" t="str">
            <v>SOIC-008B</v>
          </cell>
          <cell r="C123" t="str">
            <v>EEPROM</v>
          </cell>
          <cell r="D123" t="str">
            <v>AT</v>
          </cell>
          <cell r="E123">
            <v>2157.21</v>
          </cell>
          <cell r="F123">
            <v>55</v>
          </cell>
          <cell r="G123">
            <v>118646.55</v>
          </cell>
          <cell r="H123">
            <v>2157.21</v>
          </cell>
          <cell r="I123">
            <v>55</v>
          </cell>
          <cell r="J123">
            <v>118646.55</v>
          </cell>
          <cell r="K123">
            <v>2157.21</v>
          </cell>
          <cell r="L123">
            <v>55</v>
          </cell>
          <cell r="M123">
            <v>118646.55</v>
          </cell>
          <cell r="N123">
            <v>1889.91</v>
          </cell>
          <cell r="O123">
            <v>55</v>
          </cell>
          <cell r="P123">
            <v>103945.05</v>
          </cell>
          <cell r="Q123">
            <v>2157.21</v>
          </cell>
          <cell r="R123">
            <v>55</v>
          </cell>
          <cell r="S123">
            <v>118646.55</v>
          </cell>
          <cell r="T123">
            <v>2157.21</v>
          </cell>
          <cell r="U123">
            <v>55</v>
          </cell>
          <cell r="V123">
            <v>118646.55</v>
          </cell>
        </row>
        <row r="124">
          <cell r="A124" t="str">
            <v>CSI</v>
          </cell>
          <cell r="B124" t="str">
            <v>SOIC-008B</v>
          </cell>
          <cell r="C124" t="str">
            <v>EEPROM</v>
          </cell>
          <cell r="D124" t="str">
            <v>AT</v>
          </cell>
          <cell r="E124">
            <v>1527.57</v>
          </cell>
          <cell r="F124">
            <v>55</v>
          </cell>
          <cell r="G124">
            <v>84016.35</v>
          </cell>
          <cell r="H124">
            <v>1487.97</v>
          </cell>
          <cell r="I124">
            <v>55</v>
          </cell>
          <cell r="J124">
            <v>81838.350000000006</v>
          </cell>
          <cell r="K124">
            <v>1527.57</v>
          </cell>
          <cell r="L124">
            <v>55</v>
          </cell>
          <cell r="M124">
            <v>84016.35</v>
          </cell>
          <cell r="N124">
            <v>1527.57</v>
          </cell>
          <cell r="O124">
            <v>55</v>
          </cell>
          <cell r="P124">
            <v>84016.35</v>
          </cell>
          <cell r="Q124">
            <v>1527.57</v>
          </cell>
          <cell r="R124">
            <v>55</v>
          </cell>
          <cell r="S124">
            <v>84016.35</v>
          </cell>
          <cell r="T124">
            <v>1527.57</v>
          </cell>
          <cell r="U124">
            <v>55</v>
          </cell>
          <cell r="V124">
            <v>84016.35</v>
          </cell>
        </row>
        <row r="125">
          <cell r="A125" t="str">
            <v>CSI</v>
          </cell>
          <cell r="B125" t="str">
            <v>SOIC-008C</v>
          </cell>
          <cell r="C125" t="str">
            <v>EEPROM</v>
          </cell>
          <cell r="D125" t="str">
            <v>AT</v>
          </cell>
          <cell r="E125">
            <v>229.68</v>
          </cell>
          <cell r="F125">
            <v>104</v>
          </cell>
          <cell r="G125">
            <v>23886.720000000001</v>
          </cell>
          <cell r="H125">
            <v>170.28</v>
          </cell>
          <cell r="I125">
            <v>104</v>
          </cell>
          <cell r="J125">
            <v>17709.12</v>
          </cell>
          <cell r="K125">
            <v>209.88</v>
          </cell>
          <cell r="L125">
            <v>104</v>
          </cell>
          <cell r="M125">
            <v>21827.52</v>
          </cell>
          <cell r="N125">
            <v>180.18</v>
          </cell>
          <cell r="O125">
            <v>104</v>
          </cell>
          <cell r="P125">
            <v>18738.72</v>
          </cell>
          <cell r="Q125">
            <v>209.88</v>
          </cell>
          <cell r="R125">
            <v>104</v>
          </cell>
          <cell r="S125">
            <v>21827.52</v>
          </cell>
          <cell r="T125">
            <v>209.88</v>
          </cell>
          <cell r="U125">
            <v>104</v>
          </cell>
          <cell r="V125">
            <v>21827.52</v>
          </cell>
        </row>
        <row r="126">
          <cell r="A126" t="str">
            <v>CSI</v>
          </cell>
          <cell r="B126" t="str">
            <v>SOIC-008C</v>
          </cell>
          <cell r="C126" t="str">
            <v>EEPROM</v>
          </cell>
          <cell r="D126" t="str">
            <v>T</v>
          </cell>
          <cell r="E126">
            <v>0</v>
          </cell>
          <cell r="F126">
            <v>66</v>
          </cell>
          <cell r="G126">
            <v>0</v>
          </cell>
          <cell r="H126">
            <v>0</v>
          </cell>
          <cell r="I126">
            <v>66</v>
          </cell>
          <cell r="J126">
            <v>0</v>
          </cell>
          <cell r="K126">
            <v>0</v>
          </cell>
          <cell r="L126">
            <v>66</v>
          </cell>
          <cell r="M126">
            <v>0</v>
          </cell>
          <cell r="N126">
            <v>0</v>
          </cell>
          <cell r="O126">
            <v>66</v>
          </cell>
          <cell r="P126">
            <v>0</v>
          </cell>
          <cell r="Q126">
            <v>0</v>
          </cell>
          <cell r="R126">
            <v>66</v>
          </cell>
          <cell r="S126">
            <v>0</v>
          </cell>
          <cell r="T126">
            <v>0</v>
          </cell>
          <cell r="U126">
            <v>66</v>
          </cell>
          <cell r="V126">
            <v>0</v>
          </cell>
        </row>
        <row r="127">
          <cell r="A127" t="str">
            <v>CSI</v>
          </cell>
          <cell r="B127" t="str">
            <v>SOIC-008C</v>
          </cell>
          <cell r="C127" t="str">
            <v>EEPROM</v>
          </cell>
          <cell r="D127" t="str">
            <v>AT</v>
          </cell>
          <cell r="E127">
            <v>53.46</v>
          </cell>
          <cell r="F127">
            <v>104</v>
          </cell>
          <cell r="G127">
            <v>5559.84</v>
          </cell>
          <cell r="H127">
            <v>53.46</v>
          </cell>
          <cell r="I127">
            <v>104</v>
          </cell>
          <cell r="J127">
            <v>5559.84</v>
          </cell>
          <cell r="K127">
            <v>53.46</v>
          </cell>
          <cell r="L127">
            <v>104</v>
          </cell>
          <cell r="M127">
            <v>5559.84</v>
          </cell>
          <cell r="N127">
            <v>53.46</v>
          </cell>
          <cell r="O127">
            <v>104</v>
          </cell>
          <cell r="P127">
            <v>5559.84</v>
          </cell>
          <cell r="Q127">
            <v>53.46</v>
          </cell>
          <cell r="R127">
            <v>104</v>
          </cell>
          <cell r="S127">
            <v>5559.84</v>
          </cell>
          <cell r="T127">
            <v>53.46</v>
          </cell>
          <cell r="U127">
            <v>104</v>
          </cell>
          <cell r="V127">
            <v>5559.84</v>
          </cell>
        </row>
        <row r="128">
          <cell r="A128" t="str">
            <v>CSI</v>
          </cell>
          <cell r="B128" t="str">
            <v>SOIC-008C</v>
          </cell>
          <cell r="C128" t="str">
            <v>EEPROM</v>
          </cell>
          <cell r="D128" t="str">
            <v>A</v>
          </cell>
          <cell r="E128">
            <v>0</v>
          </cell>
          <cell r="F128">
            <v>38</v>
          </cell>
          <cell r="G128">
            <v>0</v>
          </cell>
          <cell r="H128">
            <v>0</v>
          </cell>
          <cell r="I128">
            <v>38</v>
          </cell>
          <cell r="J128">
            <v>0</v>
          </cell>
          <cell r="K128">
            <v>0</v>
          </cell>
          <cell r="L128">
            <v>38</v>
          </cell>
          <cell r="M128">
            <v>0</v>
          </cell>
          <cell r="N128">
            <v>0</v>
          </cell>
          <cell r="O128">
            <v>38</v>
          </cell>
          <cell r="P128">
            <v>0</v>
          </cell>
          <cell r="Q128">
            <v>0</v>
          </cell>
          <cell r="R128">
            <v>38</v>
          </cell>
          <cell r="S128">
            <v>0</v>
          </cell>
          <cell r="T128">
            <v>0</v>
          </cell>
          <cell r="U128">
            <v>38</v>
          </cell>
          <cell r="V128">
            <v>0</v>
          </cell>
        </row>
        <row r="129">
          <cell r="A129" t="str">
            <v>CSI</v>
          </cell>
          <cell r="B129" t="str">
            <v>SOIC-014A</v>
          </cell>
          <cell r="C129" t="str">
            <v>EEPROM</v>
          </cell>
          <cell r="D129" t="str">
            <v>T</v>
          </cell>
          <cell r="E129">
            <v>4.95</v>
          </cell>
          <cell r="F129">
            <v>200</v>
          </cell>
          <cell r="G129">
            <v>990</v>
          </cell>
          <cell r="H129">
            <v>4.95</v>
          </cell>
          <cell r="I129">
            <v>200</v>
          </cell>
          <cell r="J129">
            <v>990</v>
          </cell>
          <cell r="K129">
            <v>4.95</v>
          </cell>
          <cell r="L129">
            <v>200</v>
          </cell>
          <cell r="M129">
            <v>990</v>
          </cell>
          <cell r="N129">
            <v>4.95</v>
          </cell>
          <cell r="O129">
            <v>200</v>
          </cell>
          <cell r="P129">
            <v>990</v>
          </cell>
          <cell r="Q129">
            <v>4.95</v>
          </cell>
          <cell r="R129">
            <v>200</v>
          </cell>
          <cell r="S129">
            <v>990</v>
          </cell>
          <cell r="T129">
            <v>4.95</v>
          </cell>
          <cell r="U129">
            <v>200</v>
          </cell>
          <cell r="V129">
            <v>990</v>
          </cell>
        </row>
        <row r="130">
          <cell r="A130" t="str">
            <v>CSI</v>
          </cell>
          <cell r="B130" t="str">
            <v>SOIC-014B</v>
          </cell>
          <cell r="C130" t="str">
            <v>EEPROM</v>
          </cell>
          <cell r="D130" t="str">
            <v>AT</v>
          </cell>
          <cell r="E130">
            <v>3.96</v>
          </cell>
          <cell r="F130">
            <v>246.96</v>
          </cell>
          <cell r="G130">
            <v>977.96159999999998</v>
          </cell>
          <cell r="H130">
            <v>3.96</v>
          </cell>
          <cell r="I130">
            <v>246.96</v>
          </cell>
          <cell r="J130">
            <v>977.96159999999998</v>
          </cell>
          <cell r="K130">
            <v>3.96</v>
          </cell>
          <cell r="L130">
            <v>246.96</v>
          </cell>
          <cell r="M130">
            <v>977.96159999999998</v>
          </cell>
          <cell r="N130">
            <v>3.96</v>
          </cell>
          <cell r="O130">
            <v>246.96</v>
          </cell>
          <cell r="P130">
            <v>977.96159999999998</v>
          </cell>
          <cell r="Q130">
            <v>3.96</v>
          </cell>
          <cell r="R130">
            <v>246.96</v>
          </cell>
          <cell r="S130">
            <v>977.96159999999998</v>
          </cell>
          <cell r="T130">
            <v>3.96</v>
          </cell>
          <cell r="U130">
            <v>246.96</v>
          </cell>
          <cell r="V130">
            <v>977.96159999999998</v>
          </cell>
        </row>
        <row r="131">
          <cell r="A131" t="str">
            <v>CSI</v>
          </cell>
          <cell r="B131" t="str">
            <v>SOIC-014B</v>
          </cell>
          <cell r="C131" t="str">
            <v>EEPROM</v>
          </cell>
          <cell r="D131" t="str">
            <v>AT</v>
          </cell>
          <cell r="E131">
            <v>17.82</v>
          </cell>
          <cell r="F131">
            <v>246.96</v>
          </cell>
          <cell r="G131">
            <v>4400.8272000000006</v>
          </cell>
          <cell r="H131">
            <v>16.829999999999998</v>
          </cell>
          <cell r="I131">
            <v>246.96</v>
          </cell>
          <cell r="J131">
            <v>4156.3368</v>
          </cell>
          <cell r="K131">
            <v>15.84</v>
          </cell>
          <cell r="L131">
            <v>246.96</v>
          </cell>
          <cell r="M131">
            <v>3911.8463999999999</v>
          </cell>
          <cell r="N131">
            <v>15.84</v>
          </cell>
          <cell r="O131">
            <v>246.96</v>
          </cell>
          <cell r="P131">
            <v>3911.8463999999999</v>
          </cell>
          <cell r="Q131">
            <v>15.84</v>
          </cell>
          <cell r="R131">
            <v>246.96</v>
          </cell>
          <cell r="S131">
            <v>3911.8463999999999</v>
          </cell>
          <cell r="T131">
            <v>15.84</v>
          </cell>
          <cell r="U131">
            <v>246.96</v>
          </cell>
          <cell r="V131">
            <v>3911.8463999999999</v>
          </cell>
        </row>
        <row r="132">
          <cell r="A132" t="str">
            <v>CSI</v>
          </cell>
          <cell r="B132" t="str">
            <v>SOIC-020B</v>
          </cell>
          <cell r="C132" t="str">
            <v>EEPROM</v>
          </cell>
          <cell r="D132" t="str">
            <v>AT</v>
          </cell>
          <cell r="E132">
            <v>5.94</v>
          </cell>
          <cell r="F132">
            <v>108</v>
          </cell>
          <cell r="G132">
            <v>641.52</v>
          </cell>
          <cell r="H132">
            <v>5.94</v>
          </cell>
          <cell r="I132">
            <v>108</v>
          </cell>
          <cell r="J132">
            <v>641.52</v>
          </cell>
          <cell r="K132">
            <v>5.94</v>
          </cell>
          <cell r="L132">
            <v>108</v>
          </cell>
          <cell r="M132">
            <v>641.52</v>
          </cell>
          <cell r="N132">
            <v>5.94</v>
          </cell>
          <cell r="O132">
            <v>108</v>
          </cell>
          <cell r="P132">
            <v>641.52</v>
          </cell>
          <cell r="Q132">
            <v>5.94</v>
          </cell>
          <cell r="R132">
            <v>108</v>
          </cell>
          <cell r="S132">
            <v>641.52</v>
          </cell>
          <cell r="T132">
            <v>5.94</v>
          </cell>
          <cell r="U132">
            <v>108</v>
          </cell>
          <cell r="V132">
            <v>641.52</v>
          </cell>
        </row>
        <row r="133">
          <cell r="A133" t="str">
            <v>CSI</v>
          </cell>
          <cell r="B133" t="str">
            <v>SOIC-020B</v>
          </cell>
          <cell r="C133" t="str">
            <v>EEPROM</v>
          </cell>
          <cell r="D133" t="str">
            <v>T</v>
          </cell>
          <cell r="E133">
            <v>4.95</v>
          </cell>
          <cell r="F133">
            <v>48</v>
          </cell>
          <cell r="G133">
            <v>237.6</v>
          </cell>
          <cell r="H133">
            <v>4.95</v>
          </cell>
          <cell r="I133">
            <v>48</v>
          </cell>
          <cell r="J133">
            <v>237.6</v>
          </cell>
          <cell r="K133">
            <v>4.95</v>
          </cell>
          <cell r="L133">
            <v>48</v>
          </cell>
          <cell r="M133">
            <v>237.6</v>
          </cell>
          <cell r="N133">
            <v>4.95</v>
          </cell>
          <cell r="O133">
            <v>48</v>
          </cell>
          <cell r="P133">
            <v>237.6</v>
          </cell>
          <cell r="Q133">
            <v>4.95</v>
          </cell>
          <cell r="R133">
            <v>48</v>
          </cell>
          <cell r="S133">
            <v>237.6</v>
          </cell>
          <cell r="T133">
            <v>4.95</v>
          </cell>
          <cell r="U133">
            <v>48</v>
          </cell>
          <cell r="V133">
            <v>237.6</v>
          </cell>
        </row>
        <row r="134">
          <cell r="A134" t="str">
            <v>CSI</v>
          </cell>
          <cell r="B134" t="str">
            <v>SOIC-020B</v>
          </cell>
          <cell r="C134" t="str">
            <v>EEPROM</v>
          </cell>
          <cell r="D134" t="str">
            <v>AT</v>
          </cell>
          <cell r="E134">
            <v>0</v>
          </cell>
          <cell r="F134">
            <v>108</v>
          </cell>
          <cell r="G134">
            <v>0</v>
          </cell>
          <cell r="H134">
            <v>0</v>
          </cell>
          <cell r="I134">
            <v>108</v>
          </cell>
          <cell r="J134">
            <v>0</v>
          </cell>
          <cell r="K134">
            <v>0</v>
          </cell>
          <cell r="L134">
            <v>108</v>
          </cell>
          <cell r="M134">
            <v>0</v>
          </cell>
          <cell r="N134">
            <v>0</v>
          </cell>
          <cell r="O134">
            <v>108</v>
          </cell>
          <cell r="P134">
            <v>0</v>
          </cell>
          <cell r="Q134">
            <v>0</v>
          </cell>
          <cell r="R134">
            <v>108</v>
          </cell>
          <cell r="S134">
            <v>0</v>
          </cell>
          <cell r="T134">
            <v>0</v>
          </cell>
          <cell r="U134">
            <v>108</v>
          </cell>
          <cell r="V134">
            <v>0</v>
          </cell>
        </row>
        <row r="135">
          <cell r="A135" t="str">
            <v>CSI</v>
          </cell>
          <cell r="B135" t="str">
            <v>SOIC-024A</v>
          </cell>
          <cell r="C135" t="str">
            <v>EEPROM</v>
          </cell>
          <cell r="D135" t="str">
            <v>T</v>
          </cell>
          <cell r="E135">
            <v>29.7</v>
          </cell>
          <cell r="F135">
            <v>175</v>
          </cell>
          <cell r="G135">
            <v>5197.5</v>
          </cell>
          <cell r="H135">
            <v>29.7</v>
          </cell>
          <cell r="I135">
            <v>175</v>
          </cell>
          <cell r="J135">
            <v>5197.5</v>
          </cell>
          <cell r="K135">
            <v>29.7</v>
          </cell>
          <cell r="L135">
            <v>175</v>
          </cell>
          <cell r="M135">
            <v>5197.5</v>
          </cell>
          <cell r="N135">
            <v>29.7</v>
          </cell>
          <cell r="O135">
            <v>175</v>
          </cell>
          <cell r="P135">
            <v>5197.5</v>
          </cell>
          <cell r="Q135">
            <v>29.7</v>
          </cell>
          <cell r="R135">
            <v>175</v>
          </cell>
          <cell r="S135">
            <v>5197.5</v>
          </cell>
          <cell r="T135">
            <v>29.7</v>
          </cell>
          <cell r="U135">
            <v>175</v>
          </cell>
          <cell r="V135">
            <v>5197.5</v>
          </cell>
        </row>
        <row r="136">
          <cell r="A136" t="str">
            <v>CSI</v>
          </cell>
          <cell r="B136" t="str">
            <v>SOIC-024C</v>
          </cell>
          <cell r="C136" t="str">
            <v>EEPROM</v>
          </cell>
          <cell r="D136" t="str">
            <v>T</v>
          </cell>
          <cell r="E136">
            <v>9.9</v>
          </cell>
          <cell r="F136">
            <v>129</v>
          </cell>
          <cell r="G136">
            <v>1277.0999999999999</v>
          </cell>
          <cell r="H136">
            <v>9.9</v>
          </cell>
          <cell r="I136">
            <v>129</v>
          </cell>
          <cell r="J136">
            <v>1277.0999999999999</v>
          </cell>
          <cell r="K136">
            <v>9.9</v>
          </cell>
          <cell r="L136">
            <v>129</v>
          </cell>
          <cell r="M136">
            <v>1277.0999999999999</v>
          </cell>
          <cell r="N136">
            <v>9.9</v>
          </cell>
          <cell r="O136">
            <v>129</v>
          </cell>
          <cell r="P136">
            <v>1277.0999999999999</v>
          </cell>
          <cell r="Q136">
            <v>9.9</v>
          </cell>
          <cell r="R136">
            <v>129</v>
          </cell>
          <cell r="S136">
            <v>1277.0999999999999</v>
          </cell>
          <cell r="T136">
            <v>9.9</v>
          </cell>
          <cell r="U136">
            <v>129</v>
          </cell>
          <cell r="V136">
            <v>1277.0999999999999</v>
          </cell>
        </row>
        <row r="137">
          <cell r="A137" t="str">
            <v>CSI</v>
          </cell>
          <cell r="B137" t="str">
            <v>SOIC-028A</v>
          </cell>
          <cell r="C137" t="str">
            <v>EEPROM</v>
          </cell>
          <cell r="D137" t="str">
            <v>T</v>
          </cell>
          <cell r="E137">
            <v>21.78</v>
          </cell>
          <cell r="F137">
            <v>200</v>
          </cell>
          <cell r="G137">
            <v>4356</v>
          </cell>
          <cell r="H137">
            <v>21.78</v>
          </cell>
          <cell r="I137">
            <v>200</v>
          </cell>
          <cell r="J137">
            <v>4356</v>
          </cell>
          <cell r="K137">
            <v>21.78</v>
          </cell>
          <cell r="L137">
            <v>200</v>
          </cell>
          <cell r="M137">
            <v>4356</v>
          </cell>
          <cell r="N137">
            <v>21.78</v>
          </cell>
          <cell r="O137">
            <v>200</v>
          </cell>
          <cell r="P137">
            <v>4356</v>
          </cell>
          <cell r="Q137">
            <v>21.78</v>
          </cell>
          <cell r="R137">
            <v>200</v>
          </cell>
          <cell r="S137">
            <v>4356</v>
          </cell>
          <cell r="T137">
            <v>21.78</v>
          </cell>
          <cell r="U137">
            <v>200</v>
          </cell>
          <cell r="V137">
            <v>4356</v>
          </cell>
        </row>
        <row r="138">
          <cell r="A138" t="str">
            <v>CSI</v>
          </cell>
          <cell r="B138" t="str">
            <v>SOIC-028C</v>
          </cell>
          <cell r="C138" t="str">
            <v>EEPROM</v>
          </cell>
          <cell r="D138" t="str">
            <v>T</v>
          </cell>
          <cell r="E138">
            <v>14.85</v>
          </cell>
          <cell r="F138">
            <v>200</v>
          </cell>
          <cell r="G138">
            <v>2970</v>
          </cell>
          <cell r="H138">
            <v>14.85</v>
          </cell>
          <cell r="I138">
            <v>200</v>
          </cell>
          <cell r="J138">
            <v>2970</v>
          </cell>
          <cell r="K138">
            <v>14.85</v>
          </cell>
          <cell r="L138">
            <v>200</v>
          </cell>
          <cell r="M138">
            <v>2970</v>
          </cell>
          <cell r="N138">
            <v>14.85</v>
          </cell>
          <cell r="O138">
            <v>200</v>
          </cell>
          <cell r="P138">
            <v>2970</v>
          </cell>
          <cell r="Q138">
            <v>14.85</v>
          </cell>
          <cell r="R138">
            <v>200</v>
          </cell>
          <cell r="S138">
            <v>2970</v>
          </cell>
          <cell r="T138">
            <v>14.85</v>
          </cell>
          <cell r="U138">
            <v>200</v>
          </cell>
          <cell r="V138">
            <v>2970</v>
          </cell>
        </row>
        <row r="139">
          <cell r="A139" t="str">
            <v>CSI</v>
          </cell>
          <cell r="B139" t="str">
            <v>SOT1-004B</v>
          </cell>
          <cell r="C139" t="str">
            <v>EEPROM</v>
          </cell>
          <cell r="D139" t="str">
            <v>AT</v>
          </cell>
          <cell r="E139">
            <v>2.97</v>
          </cell>
          <cell r="F139">
            <v>47</v>
          </cell>
          <cell r="G139">
            <v>139.59</v>
          </cell>
          <cell r="H139">
            <v>2.97</v>
          </cell>
          <cell r="I139">
            <v>47</v>
          </cell>
          <cell r="J139">
            <v>139.59</v>
          </cell>
          <cell r="K139">
            <v>2.97</v>
          </cell>
          <cell r="L139">
            <v>47</v>
          </cell>
          <cell r="M139">
            <v>139.59</v>
          </cell>
          <cell r="N139">
            <v>2.97</v>
          </cell>
          <cell r="O139">
            <v>47</v>
          </cell>
          <cell r="P139">
            <v>139.59</v>
          </cell>
          <cell r="Q139">
            <v>2.97</v>
          </cell>
          <cell r="R139">
            <v>47</v>
          </cell>
          <cell r="S139">
            <v>139.59</v>
          </cell>
          <cell r="T139">
            <v>2.97</v>
          </cell>
          <cell r="U139">
            <v>47</v>
          </cell>
          <cell r="V139">
            <v>139.59</v>
          </cell>
        </row>
        <row r="140">
          <cell r="A140" t="str">
            <v>CSI</v>
          </cell>
          <cell r="B140" t="str">
            <v>SOT1-004B</v>
          </cell>
          <cell r="C140" t="str">
            <v>EEPROM</v>
          </cell>
          <cell r="D140" t="str">
            <v>AT</v>
          </cell>
          <cell r="E140">
            <v>0</v>
          </cell>
          <cell r="F140">
            <v>47</v>
          </cell>
          <cell r="G140">
            <v>0</v>
          </cell>
          <cell r="H140">
            <v>0</v>
          </cell>
          <cell r="I140">
            <v>47</v>
          </cell>
          <cell r="J140">
            <v>0</v>
          </cell>
          <cell r="K140">
            <v>0</v>
          </cell>
          <cell r="L140">
            <v>47</v>
          </cell>
          <cell r="M140">
            <v>0</v>
          </cell>
          <cell r="N140">
            <v>0</v>
          </cell>
          <cell r="O140">
            <v>47</v>
          </cell>
          <cell r="P140">
            <v>0</v>
          </cell>
          <cell r="Q140">
            <v>0</v>
          </cell>
          <cell r="R140">
            <v>47</v>
          </cell>
          <cell r="S140">
            <v>0</v>
          </cell>
          <cell r="T140">
            <v>0</v>
          </cell>
          <cell r="U140">
            <v>47</v>
          </cell>
          <cell r="V140">
            <v>0</v>
          </cell>
        </row>
        <row r="141">
          <cell r="A141" t="str">
            <v>CSI</v>
          </cell>
          <cell r="B141" t="str">
            <v>SOT2-003B</v>
          </cell>
          <cell r="C141" t="str">
            <v>EEPROM</v>
          </cell>
          <cell r="D141" t="str">
            <v>AT</v>
          </cell>
          <cell r="E141">
            <v>0</v>
          </cell>
          <cell r="F141">
            <v>35.79</v>
          </cell>
          <cell r="G141">
            <v>0</v>
          </cell>
          <cell r="H141">
            <v>0</v>
          </cell>
          <cell r="I141">
            <v>35.79</v>
          </cell>
          <cell r="J141">
            <v>0</v>
          </cell>
          <cell r="K141">
            <v>0</v>
          </cell>
          <cell r="L141">
            <v>35.79</v>
          </cell>
          <cell r="M141">
            <v>0</v>
          </cell>
          <cell r="N141">
            <v>0</v>
          </cell>
          <cell r="O141">
            <v>35.79</v>
          </cell>
          <cell r="P141">
            <v>0</v>
          </cell>
          <cell r="Q141">
            <v>0</v>
          </cell>
          <cell r="R141">
            <v>35.79</v>
          </cell>
          <cell r="S141">
            <v>0</v>
          </cell>
          <cell r="T141">
            <v>0</v>
          </cell>
          <cell r="U141">
            <v>35.79</v>
          </cell>
          <cell r="V141">
            <v>0</v>
          </cell>
        </row>
        <row r="142">
          <cell r="A142" t="str">
            <v>CSI</v>
          </cell>
          <cell r="B142" t="str">
            <v>SOT2-003B</v>
          </cell>
          <cell r="C142" t="str">
            <v>EEPROM</v>
          </cell>
          <cell r="D142" t="str">
            <v>AT</v>
          </cell>
          <cell r="E142">
            <v>9.9</v>
          </cell>
          <cell r="F142">
            <v>35.79</v>
          </cell>
          <cell r="G142">
            <v>354.32100000000003</v>
          </cell>
          <cell r="H142">
            <v>9.9</v>
          </cell>
          <cell r="I142">
            <v>35.79</v>
          </cell>
          <cell r="J142">
            <v>354.32100000000003</v>
          </cell>
          <cell r="K142">
            <v>9.9</v>
          </cell>
          <cell r="L142">
            <v>35.79</v>
          </cell>
          <cell r="M142">
            <v>354.32100000000003</v>
          </cell>
          <cell r="N142">
            <v>9.9</v>
          </cell>
          <cell r="O142">
            <v>35.79</v>
          </cell>
          <cell r="P142">
            <v>354.32100000000003</v>
          </cell>
          <cell r="Q142">
            <v>9.9</v>
          </cell>
          <cell r="R142">
            <v>35.79</v>
          </cell>
          <cell r="S142">
            <v>354.32100000000003</v>
          </cell>
          <cell r="T142">
            <v>9.9</v>
          </cell>
          <cell r="U142">
            <v>35.79</v>
          </cell>
          <cell r="V142">
            <v>354.32100000000003</v>
          </cell>
        </row>
        <row r="143">
          <cell r="A143" t="str">
            <v>CSI</v>
          </cell>
          <cell r="B143" t="str">
            <v>SOT23005B</v>
          </cell>
          <cell r="C143" t="str">
            <v>EEPROM</v>
          </cell>
          <cell r="D143" t="str">
            <v>AT</v>
          </cell>
          <cell r="E143">
            <v>9.9</v>
          </cell>
          <cell r="F143">
            <v>39.5</v>
          </cell>
          <cell r="G143">
            <v>391.05</v>
          </cell>
          <cell r="H143">
            <v>9.9</v>
          </cell>
          <cell r="I143">
            <v>39.5</v>
          </cell>
          <cell r="J143">
            <v>391.05</v>
          </cell>
          <cell r="K143">
            <v>9.9</v>
          </cell>
          <cell r="L143">
            <v>39.5</v>
          </cell>
          <cell r="M143">
            <v>391.05</v>
          </cell>
          <cell r="N143">
            <v>9.9</v>
          </cell>
          <cell r="O143">
            <v>39.5</v>
          </cell>
          <cell r="P143">
            <v>391.05</v>
          </cell>
          <cell r="Q143">
            <v>9.9</v>
          </cell>
          <cell r="R143">
            <v>39.5</v>
          </cell>
          <cell r="S143">
            <v>391.05</v>
          </cell>
          <cell r="T143">
            <v>9.9</v>
          </cell>
          <cell r="U143">
            <v>39.5</v>
          </cell>
          <cell r="V143">
            <v>391.05</v>
          </cell>
        </row>
        <row r="144">
          <cell r="A144" t="str">
            <v>CSI</v>
          </cell>
          <cell r="B144" t="str">
            <v>SOT23006B</v>
          </cell>
          <cell r="C144" t="str">
            <v>EEPROM</v>
          </cell>
          <cell r="D144" t="str">
            <v>AT</v>
          </cell>
          <cell r="E144">
            <v>43.56</v>
          </cell>
          <cell r="F144">
            <v>42.5</v>
          </cell>
          <cell r="G144">
            <v>1851.3</v>
          </cell>
          <cell r="H144">
            <v>35.64</v>
          </cell>
          <cell r="I144">
            <v>42.5</v>
          </cell>
          <cell r="J144">
            <v>1514.7</v>
          </cell>
          <cell r="K144">
            <v>43.56</v>
          </cell>
          <cell r="L144">
            <v>42.5</v>
          </cell>
          <cell r="M144">
            <v>1851.3</v>
          </cell>
          <cell r="N144">
            <v>35.64</v>
          </cell>
          <cell r="O144">
            <v>42.5</v>
          </cell>
          <cell r="P144">
            <v>1514.7</v>
          </cell>
          <cell r="Q144">
            <v>43.56</v>
          </cell>
          <cell r="R144">
            <v>42.5</v>
          </cell>
          <cell r="S144">
            <v>1851.3</v>
          </cell>
          <cell r="T144">
            <v>43.56</v>
          </cell>
          <cell r="U144">
            <v>42.5</v>
          </cell>
          <cell r="V144">
            <v>1851.3</v>
          </cell>
        </row>
        <row r="145">
          <cell r="A145" t="str">
            <v>CSI</v>
          </cell>
          <cell r="B145" t="str">
            <v>TD23B008A</v>
          </cell>
          <cell r="C145" t="str">
            <v>EEPROM</v>
          </cell>
          <cell r="D145" t="str">
            <v>AT</v>
          </cell>
          <cell r="E145">
            <v>2.97</v>
          </cell>
          <cell r="F145">
            <v>50</v>
          </cell>
          <cell r="G145">
            <v>148.5</v>
          </cell>
          <cell r="H145">
            <v>2.97</v>
          </cell>
          <cell r="I145">
            <v>50</v>
          </cell>
          <cell r="J145">
            <v>148.5</v>
          </cell>
          <cell r="K145">
            <v>2.97</v>
          </cell>
          <cell r="L145">
            <v>50</v>
          </cell>
          <cell r="M145">
            <v>148.5</v>
          </cell>
          <cell r="N145">
            <v>2.97</v>
          </cell>
          <cell r="O145">
            <v>50</v>
          </cell>
          <cell r="P145">
            <v>148.5</v>
          </cell>
          <cell r="Q145">
            <v>2.97</v>
          </cell>
          <cell r="R145">
            <v>50</v>
          </cell>
          <cell r="S145">
            <v>148.5</v>
          </cell>
          <cell r="T145">
            <v>2.97</v>
          </cell>
          <cell r="U145">
            <v>50</v>
          </cell>
          <cell r="V145">
            <v>148.5</v>
          </cell>
        </row>
        <row r="146">
          <cell r="A146" t="str">
            <v>CSI</v>
          </cell>
          <cell r="B146" t="str">
            <v>TD23B008P</v>
          </cell>
          <cell r="C146" t="str">
            <v>EEPROM</v>
          </cell>
          <cell r="D146" t="str">
            <v>AT</v>
          </cell>
          <cell r="E146">
            <v>3019.5</v>
          </cell>
          <cell r="F146">
            <v>50</v>
          </cell>
          <cell r="G146">
            <v>150975</v>
          </cell>
          <cell r="H146">
            <v>2425.5</v>
          </cell>
          <cell r="I146">
            <v>50</v>
          </cell>
          <cell r="J146">
            <v>121275</v>
          </cell>
          <cell r="K146">
            <v>2296.8000000000002</v>
          </cell>
          <cell r="L146">
            <v>50</v>
          </cell>
          <cell r="M146">
            <v>114840</v>
          </cell>
          <cell r="N146">
            <v>2296.8000000000002</v>
          </cell>
          <cell r="O146">
            <v>50</v>
          </cell>
          <cell r="P146">
            <v>114840</v>
          </cell>
          <cell r="Q146">
            <v>2296.8000000000002</v>
          </cell>
          <cell r="R146">
            <v>50</v>
          </cell>
          <cell r="S146">
            <v>114840</v>
          </cell>
          <cell r="T146">
            <v>2296.8000000000002</v>
          </cell>
          <cell r="U146">
            <v>50</v>
          </cell>
          <cell r="V146">
            <v>114840</v>
          </cell>
        </row>
        <row r="147">
          <cell r="A147" t="str">
            <v>CSI</v>
          </cell>
          <cell r="B147" t="str">
            <v>TD33C008A</v>
          </cell>
          <cell r="C147" t="str">
            <v>EEPROM</v>
          </cell>
          <cell r="D147" t="str">
            <v>AT</v>
          </cell>
          <cell r="E147">
            <v>0</v>
          </cell>
          <cell r="F147">
            <v>85</v>
          </cell>
          <cell r="G147">
            <v>0</v>
          </cell>
          <cell r="H147">
            <v>0</v>
          </cell>
          <cell r="I147">
            <v>85</v>
          </cell>
          <cell r="J147">
            <v>0</v>
          </cell>
          <cell r="K147">
            <v>0</v>
          </cell>
          <cell r="L147">
            <v>85</v>
          </cell>
          <cell r="M147">
            <v>0</v>
          </cell>
          <cell r="N147">
            <v>0</v>
          </cell>
          <cell r="O147">
            <v>85</v>
          </cell>
          <cell r="P147">
            <v>0</v>
          </cell>
          <cell r="Q147">
            <v>0</v>
          </cell>
          <cell r="R147">
            <v>85</v>
          </cell>
          <cell r="S147">
            <v>0</v>
          </cell>
          <cell r="T147">
            <v>0</v>
          </cell>
          <cell r="U147">
            <v>85</v>
          </cell>
          <cell r="V147">
            <v>0</v>
          </cell>
        </row>
        <row r="148">
          <cell r="A148" t="str">
            <v>CSI</v>
          </cell>
          <cell r="B148" t="str">
            <v>TD33C008A</v>
          </cell>
          <cell r="C148" t="str">
            <v>EEPROM</v>
          </cell>
          <cell r="D148" t="str">
            <v>AT</v>
          </cell>
          <cell r="E148">
            <v>0</v>
          </cell>
          <cell r="F148">
            <v>85</v>
          </cell>
          <cell r="G148">
            <v>0</v>
          </cell>
          <cell r="H148">
            <v>0</v>
          </cell>
          <cell r="I148">
            <v>85</v>
          </cell>
          <cell r="J148">
            <v>0</v>
          </cell>
          <cell r="K148">
            <v>0</v>
          </cell>
          <cell r="L148">
            <v>85</v>
          </cell>
          <cell r="M148">
            <v>0</v>
          </cell>
          <cell r="N148">
            <v>0</v>
          </cell>
          <cell r="O148">
            <v>85</v>
          </cell>
          <cell r="P148">
            <v>0</v>
          </cell>
          <cell r="Q148">
            <v>0</v>
          </cell>
          <cell r="R148">
            <v>85</v>
          </cell>
          <cell r="S148">
            <v>0</v>
          </cell>
          <cell r="T148">
            <v>0</v>
          </cell>
          <cell r="U148">
            <v>85</v>
          </cell>
          <cell r="V148">
            <v>0</v>
          </cell>
        </row>
        <row r="149">
          <cell r="A149" t="str">
            <v>CSI</v>
          </cell>
          <cell r="B149" t="str">
            <v>TD3RC008A</v>
          </cell>
          <cell r="C149" t="str">
            <v>EEPROM</v>
          </cell>
          <cell r="D149" t="str">
            <v>AT</v>
          </cell>
          <cell r="E149">
            <v>0</v>
          </cell>
          <cell r="F149">
            <v>104.66</v>
          </cell>
          <cell r="G149">
            <v>0</v>
          </cell>
          <cell r="H149">
            <v>0</v>
          </cell>
          <cell r="I149">
            <v>104.66</v>
          </cell>
          <cell r="J149">
            <v>0</v>
          </cell>
          <cell r="K149">
            <v>0</v>
          </cell>
          <cell r="L149">
            <v>104.66</v>
          </cell>
          <cell r="M149">
            <v>0</v>
          </cell>
          <cell r="N149">
            <v>0</v>
          </cell>
          <cell r="O149">
            <v>104.66</v>
          </cell>
          <cell r="P149">
            <v>0</v>
          </cell>
          <cell r="Q149">
            <v>0</v>
          </cell>
          <cell r="R149">
            <v>104.66</v>
          </cell>
          <cell r="S149">
            <v>0</v>
          </cell>
          <cell r="T149">
            <v>0</v>
          </cell>
          <cell r="U149">
            <v>104.66</v>
          </cell>
          <cell r="V149">
            <v>0</v>
          </cell>
        </row>
        <row r="150">
          <cell r="A150" t="str">
            <v>CSI</v>
          </cell>
          <cell r="B150" t="str">
            <v>TD3UC008P</v>
          </cell>
          <cell r="C150" t="str">
            <v>EEPROM</v>
          </cell>
          <cell r="D150" t="str">
            <v>AT</v>
          </cell>
          <cell r="E150">
            <v>39.6</v>
          </cell>
          <cell r="F150">
            <v>92</v>
          </cell>
          <cell r="G150">
            <v>3643.2</v>
          </cell>
          <cell r="H150">
            <v>39.6</v>
          </cell>
          <cell r="I150">
            <v>92</v>
          </cell>
          <cell r="J150">
            <v>3643.2</v>
          </cell>
          <cell r="K150">
            <v>39.6</v>
          </cell>
          <cell r="L150">
            <v>92</v>
          </cell>
          <cell r="M150">
            <v>3643.2</v>
          </cell>
          <cell r="N150">
            <v>39.6</v>
          </cell>
          <cell r="O150">
            <v>92</v>
          </cell>
          <cell r="P150">
            <v>3643.2</v>
          </cell>
          <cell r="Q150">
            <v>39.6</v>
          </cell>
          <cell r="R150">
            <v>92</v>
          </cell>
          <cell r="S150">
            <v>3643.2</v>
          </cell>
          <cell r="T150">
            <v>39.6</v>
          </cell>
          <cell r="U150">
            <v>92</v>
          </cell>
          <cell r="V150">
            <v>3643.2</v>
          </cell>
        </row>
        <row r="151">
          <cell r="A151" t="str">
            <v>CSI</v>
          </cell>
          <cell r="B151" t="str">
            <v>TD44D008P</v>
          </cell>
          <cell r="C151" t="str">
            <v>EEPROM</v>
          </cell>
          <cell r="D151" t="str">
            <v>AT</v>
          </cell>
          <cell r="E151">
            <v>0</v>
          </cell>
          <cell r="F151">
            <v>85</v>
          </cell>
          <cell r="G151">
            <v>0</v>
          </cell>
          <cell r="H151">
            <v>0</v>
          </cell>
          <cell r="I151">
            <v>85</v>
          </cell>
          <cell r="J151">
            <v>0</v>
          </cell>
          <cell r="K151">
            <v>0</v>
          </cell>
          <cell r="L151">
            <v>85</v>
          </cell>
          <cell r="M151">
            <v>0</v>
          </cell>
          <cell r="N151">
            <v>0</v>
          </cell>
          <cell r="O151">
            <v>85</v>
          </cell>
          <cell r="P151">
            <v>0</v>
          </cell>
          <cell r="Q151">
            <v>0</v>
          </cell>
          <cell r="R151">
            <v>85</v>
          </cell>
          <cell r="S151">
            <v>0</v>
          </cell>
          <cell r="T151">
            <v>0</v>
          </cell>
          <cell r="U151">
            <v>85</v>
          </cell>
          <cell r="V151">
            <v>0</v>
          </cell>
        </row>
        <row r="152">
          <cell r="A152" t="str">
            <v>CSI</v>
          </cell>
          <cell r="B152" t="str">
            <v>TQ44C016A</v>
          </cell>
          <cell r="C152" t="str">
            <v>EEPROM</v>
          </cell>
          <cell r="D152" t="str">
            <v>AT</v>
          </cell>
          <cell r="E152">
            <v>0</v>
          </cell>
          <cell r="F152">
            <v>115</v>
          </cell>
          <cell r="G152">
            <v>0</v>
          </cell>
          <cell r="H152">
            <v>0</v>
          </cell>
          <cell r="I152">
            <v>115</v>
          </cell>
          <cell r="J152">
            <v>0</v>
          </cell>
          <cell r="K152">
            <v>0</v>
          </cell>
          <cell r="L152">
            <v>115</v>
          </cell>
          <cell r="M152">
            <v>0</v>
          </cell>
          <cell r="N152">
            <v>0</v>
          </cell>
          <cell r="O152">
            <v>115</v>
          </cell>
          <cell r="P152">
            <v>0</v>
          </cell>
          <cell r="Q152">
            <v>0</v>
          </cell>
          <cell r="R152">
            <v>115</v>
          </cell>
          <cell r="S152">
            <v>0</v>
          </cell>
          <cell r="T152">
            <v>0</v>
          </cell>
          <cell r="U152">
            <v>115</v>
          </cell>
          <cell r="V152">
            <v>0</v>
          </cell>
        </row>
        <row r="153">
          <cell r="A153" t="str">
            <v>CSI</v>
          </cell>
          <cell r="B153" t="str">
            <v>TQ44C016A</v>
          </cell>
          <cell r="C153" t="str">
            <v>EEPROM</v>
          </cell>
          <cell r="D153" t="str">
            <v>AT</v>
          </cell>
          <cell r="E153">
            <v>277.2</v>
          </cell>
          <cell r="F153">
            <v>115</v>
          </cell>
          <cell r="G153">
            <v>31878</v>
          </cell>
          <cell r="H153">
            <v>277.2</v>
          </cell>
          <cell r="I153">
            <v>115</v>
          </cell>
          <cell r="J153">
            <v>31878</v>
          </cell>
          <cell r="K153">
            <v>326.7</v>
          </cell>
          <cell r="L153">
            <v>115</v>
          </cell>
          <cell r="M153">
            <v>37570.5</v>
          </cell>
          <cell r="N153">
            <v>326.7</v>
          </cell>
          <cell r="O153">
            <v>115</v>
          </cell>
          <cell r="P153">
            <v>37570.5</v>
          </cell>
          <cell r="Q153">
            <v>326.7</v>
          </cell>
          <cell r="R153">
            <v>115</v>
          </cell>
          <cell r="S153">
            <v>37570.5</v>
          </cell>
          <cell r="T153">
            <v>326.7</v>
          </cell>
          <cell r="U153">
            <v>115</v>
          </cell>
          <cell r="V153">
            <v>37570.5</v>
          </cell>
        </row>
        <row r="154">
          <cell r="A154" t="str">
            <v>CSI</v>
          </cell>
          <cell r="B154" t="str">
            <v>TSOP-028A</v>
          </cell>
          <cell r="C154" t="str">
            <v>EEPROM</v>
          </cell>
          <cell r="D154" t="str">
            <v>T</v>
          </cell>
          <cell r="E154">
            <v>79.2</v>
          </cell>
          <cell r="F154">
            <v>280</v>
          </cell>
          <cell r="G154">
            <v>22176</v>
          </cell>
          <cell r="H154">
            <v>79.2</v>
          </cell>
          <cell r="I154">
            <v>280</v>
          </cell>
          <cell r="J154">
            <v>22176</v>
          </cell>
          <cell r="K154">
            <v>79.2</v>
          </cell>
          <cell r="L154">
            <v>280</v>
          </cell>
          <cell r="M154">
            <v>22176</v>
          </cell>
          <cell r="N154">
            <v>79.2</v>
          </cell>
          <cell r="O154">
            <v>280</v>
          </cell>
          <cell r="P154">
            <v>22176</v>
          </cell>
          <cell r="Q154">
            <v>79.2</v>
          </cell>
          <cell r="R154">
            <v>280</v>
          </cell>
          <cell r="S154">
            <v>22176</v>
          </cell>
          <cell r="T154">
            <v>79.2</v>
          </cell>
          <cell r="U154">
            <v>280</v>
          </cell>
          <cell r="V154">
            <v>22176</v>
          </cell>
        </row>
        <row r="155">
          <cell r="A155" t="str">
            <v>CSI</v>
          </cell>
          <cell r="B155" t="str">
            <v>TSOP-032A</v>
          </cell>
          <cell r="C155" t="str">
            <v>EEPROM</v>
          </cell>
          <cell r="D155" t="str">
            <v>AT</v>
          </cell>
          <cell r="E155">
            <v>19.8</v>
          </cell>
          <cell r="F155">
            <v>450</v>
          </cell>
          <cell r="G155">
            <v>8910</v>
          </cell>
          <cell r="H155">
            <v>19.8</v>
          </cell>
          <cell r="I155">
            <v>450</v>
          </cell>
          <cell r="J155">
            <v>8910</v>
          </cell>
          <cell r="K155">
            <v>19.8</v>
          </cell>
          <cell r="L155">
            <v>450</v>
          </cell>
          <cell r="M155">
            <v>8910</v>
          </cell>
          <cell r="N155">
            <v>19.8</v>
          </cell>
          <cell r="O155">
            <v>450</v>
          </cell>
          <cell r="P155">
            <v>8910</v>
          </cell>
          <cell r="Q155">
            <v>19.8</v>
          </cell>
          <cell r="R155">
            <v>450</v>
          </cell>
          <cell r="S155">
            <v>8910</v>
          </cell>
          <cell r="T155">
            <v>19.8</v>
          </cell>
          <cell r="U155">
            <v>450</v>
          </cell>
          <cell r="V155">
            <v>8910</v>
          </cell>
        </row>
        <row r="156">
          <cell r="A156" t="str">
            <v>CSI</v>
          </cell>
          <cell r="B156" t="str">
            <v>TSOP-032A</v>
          </cell>
          <cell r="C156" t="str">
            <v>EEPROM</v>
          </cell>
          <cell r="D156" t="str">
            <v>AT</v>
          </cell>
          <cell r="E156">
            <v>10.89</v>
          </cell>
          <cell r="F156">
            <v>450</v>
          </cell>
          <cell r="G156">
            <v>4900.5</v>
          </cell>
          <cell r="H156">
            <v>10.89</v>
          </cell>
          <cell r="I156">
            <v>450</v>
          </cell>
          <cell r="J156">
            <v>4900.5</v>
          </cell>
          <cell r="K156">
            <v>10.89</v>
          </cell>
          <cell r="L156">
            <v>450</v>
          </cell>
          <cell r="M156">
            <v>4900.5</v>
          </cell>
          <cell r="N156">
            <v>10.89</v>
          </cell>
          <cell r="O156">
            <v>450</v>
          </cell>
          <cell r="P156">
            <v>4900.5</v>
          </cell>
          <cell r="Q156">
            <v>10.89</v>
          </cell>
          <cell r="R156">
            <v>450</v>
          </cell>
          <cell r="S156">
            <v>4900.5</v>
          </cell>
          <cell r="T156">
            <v>10.89</v>
          </cell>
          <cell r="U156">
            <v>450</v>
          </cell>
          <cell r="V156">
            <v>4900.5</v>
          </cell>
        </row>
        <row r="157">
          <cell r="A157" t="str">
            <v>CSI</v>
          </cell>
          <cell r="B157" t="str">
            <v>TSOP-040A</v>
          </cell>
          <cell r="C157" t="str">
            <v>EEPROM</v>
          </cell>
          <cell r="D157" t="str">
            <v>T</v>
          </cell>
          <cell r="E157">
            <v>0</v>
          </cell>
          <cell r="F157">
            <v>15.02</v>
          </cell>
          <cell r="G157">
            <v>0</v>
          </cell>
          <cell r="H157">
            <v>0</v>
          </cell>
          <cell r="I157">
            <v>15.02</v>
          </cell>
          <cell r="J157">
            <v>0</v>
          </cell>
          <cell r="K157">
            <v>0</v>
          </cell>
          <cell r="L157">
            <v>15.02</v>
          </cell>
          <cell r="M157">
            <v>0</v>
          </cell>
          <cell r="N157">
            <v>0</v>
          </cell>
          <cell r="O157">
            <v>15.02</v>
          </cell>
          <cell r="P157">
            <v>0</v>
          </cell>
          <cell r="Q157">
            <v>0</v>
          </cell>
          <cell r="R157">
            <v>15.02</v>
          </cell>
          <cell r="S157">
            <v>0</v>
          </cell>
          <cell r="T157">
            <v>0</v>
          </cell>
          <cell r="U157">
            <v>15.02</v>
          </cell>
          <cell r="V157">
            <v>0</v>
          </cell>
        </row>
        <row r="158">
          <cell r="A158" t="str">
            <v>CSI</v>
          </cell>
          <cell r="B158" t="str">
            <v>TSSOP008B</v>
          </cell>
          <cell r="C158" t="str">
            <v>EEPROM</v>
          </cell>
          <cell r="D158" t="str">
            <v>AT</v>
          </cell>
          <cell r="E158">
            <v>130.68</v>
          </cell>
          <cell r="F158">
            <v>40</v>
          </cell>
          <cell r="G158">
            <v>5227.2</v>
          </cell>
          <cell r="H158">
            <v>130.68</v>
          </cell>
          <cell r="I158">
            <v>40</v>
          </cell>
          <cell r="J158">
            <v>5227.2</v>
          </cell>
          <cell r="K158">
            <v>130.68</v>
          </cell>
          <cell r="L158">
            <v>40</v>
          </cell>
          <cell r="M158">
            <v>5227.2</v>
          </cell>
          <cell r="N158">
            <v>125.73</v>
          </cell>
          <cell r="O158">
            <v>40</v>
          </cell>
          <cell r="P158">
            <v>5029.2</v>
          </cell>
          <cell r="Q158">
            <v>125.73</v>
          </cell>
          <cell r="R158">
            <v>40</v>
          </cell>
          <cell r="S158">
            <v>5029.2</v>
          </cell>
          <cell r="T158">
            <v>125.73</v>
          </cell>
          <cell r="U158">
            <v>40</v>
          </cell>
          <cell r="V158">
            <v>5029.2</v>
          </cell>
        </row>
        <row r="159">
          <cell r="A159" t="str">
            <v>CSI</v>
          </cell>
          <cell r="B159" t="str">
            <v>TSSOP008B</v>
          </cell>
          <cell r="C159" t="str">
            <v>EEPROM</v>
          </cell>
          <cell r="D159" t="str">
            <v>AT</v>
          </cell>
          <cell r="E159">
            <v>3207.6</v>
          </cell>
          <cell r="F159">
            <v>40</v>
          </cell>
          <cell r="G159">
            <v>128304</v>
          </cell>
          <cell r="H159">
            <v>2613.6</v>
          </cell>
          <cell r="I159">
            <v>40</v>
          </cell>
          <cell r="J159">
            <v>104544</v>
          </cell>
          <cell r="K159">
            <v>2316.6</v>
          </cell>
          <cell r="L159">
            <v>40</v>
          </cell>
          <cell r="M159">
            <v>92664</v>
          </cell>
          <cell r="N159">
            <v>2316.6</v>
          </cell>
          <cell r="O159">
            <v>40</v>
          </cell>
          <cell r="P159">
            <v>92664</v>
          </cell>
          <cell r="Q159">
            <v>2316.6</v>
          </cell>
          <cell r="R159">
            <v>40</v>
          </cell>
          <cell r="S159">
            <v>92664</v>
          </cell>
          <cell r="T159">
            <v>2316.6</v>
          </cell>
          <cell r="U159">
            <v>40</v>
          </cell>
          <cell r="V159">
            <v>92664</v>
          </cell>
        </row>
        <row r="160">
          <cell r="A160" t="str">
            <v>CSI</v>
          </cell>
          <cell r="B160" t="str">
            <v>TSSOP008B</v>
          </cell>
          <cell r="C160" t="str">
            <v>EEPROM</v>
          </cell>
          <cell r="D160" t="str">
            <v>A</v>
          </cell>
          <cell r="E160">
            <v>0</v>
          </cell>
          <cell r="F160">
            <v>33</v>
          </cell>
          <cell r="G160">
            <v>0</v>
          </cell>
          <cell r="H160">
            <v>0</v>
          </cell>
          <cell r="I160">
            <v>33</v>
          </cell>
          <cell r="J160">
            <v>0</v>
          </cell>
          <cell r="K160">
            <v>0</v>
          </cell>
          <cell r="L160">
            <v>33</v>
          </cell>
          <cell r="M160">
            <v>0</v>
          </cell>
          <cell r="N160">
            <v>0</v>
          </cell>
          <cell r="O160">
            <v>33</v>
          </cell>
          <cell r="P160">
            <v>0</v>
          </cell>
          <cell r="Q160">
            <v>0</v>
          </cell>
          <cell r="R160">
            <v>33</v>
          </cell>
          <cell r="S160">
            <v>0</v>
          </cell>
          <cell r="T160">
            <v>0</v>
          </cell>
          <cell r="U160">
            <v>33</v>
          </cell>
          <cell r="V160">
            <v>0</v>
          </cell>
        </row>
        <row r="161">
          <cell r="A161" t="str">
            <v>CSI</v>
          </cell>
          <cell r="B161" t="str">
            <v>TSSOP008B</v>
          </cell>
          <cell r="C161" t="str">
            <v>EEPROM</v>
          </cell>
          <cell r="D161" t="str">
            <v>T</v>
          </cell>
          <cell r="E161">
            <v>0</v>
          </cell>
          <cell r="F161">
            <v>7</v>
          </cell>
          <cell r="G161">
            <v>0</v>
          </cell>
          <cell r="H161">
            <v>0</v>
          </cell>
          <cell r="I161">
            <v>7</v>
          </cell>
          <cell r="J161">
            <v>0</v>
          </cell>
          <cell r="K161">
            <v>0</v>
          </cell>
          <cell r="L161">
            <v>7</v>
          </cell>
          <cell r="M161">
            <v>0</v>
          </cell>
          <cell r="N161">
            <v>0</v>
          </cell>
          <cell r="O161">
            <v>7</v>
          </cell>
          <cell r="P161">
            <v>0</v>
          </cell>
          <cell r="Q161">
            <v>0</v>
          </cell>
          <cell r="R161">
            <v>7</v>
          </cell>
          <cell r="S161">
            <v>0</v>
          </cell>
          <cell r="T161">
            <v>0</v>
          </cell>
          <cell r="U161">
            <v>7</v>
          </cell>
          <cell r="V161">
            <v>0</v>
          </cell>
        </row>
        <row r="162">
          <cell r="A162" t="str">
            <v>CSI</v>
          </cell>
          <cell r="B162" t="str">
            <v>TSSOP014B</v>
          </cell>
          <cell r="C162" t="str">
            <v>EEPROM</v>
          </cell>
          <cell r="D162" t="str">
            <v>AT</v>
          </cell>
          <cell r="E162">
            <v>0.99</v>
          </cell>
          <cell r="F162">
            <v>73</v>
          </cell>
          <cell r="G162">
            <v>72.27</v>
          </cell>
          <cell r="H162">
            <v>0.99</v>
          </cell>
          <cell r="I162">
            <v>73</v>
          </cell>
          <cell r="J162">
            <v>72.27</v>
          </cell>
          <cell r="K162">
            <v>0.99</v>
          </cell>
          <cell r="L162">
            <v>73</v>
          </cell>
          <cell r="M162">
            <v>72.27</v>
          </cell>
          <cell r="N162">
            <v>0.99</v>
          </cell>
          <cell r="O162">
            <v>73</v>
          </cell>
          <cell r="P162">
            <v>72.27</v>
          </cell>
          <cell r="Q162">
            <v>0.99</v>
          </cell>
          <cell r="R162">
            <v>73</v>
          </cell>
          <cell r="S162">
            <v>72.27</v>
          </cell>
          <cell r="T162">
            <v>0.99</v>
          </cell>
          <cell r="U162">
            <v>73</v>
          </cell>
          <cell r="V162">
            <v>72.27</v>
          </cell>
        </row>
        <row r="163">
          <cell r="A163" t="str">
            <v>CSI</v>
          </cell>
          <cell r="B163" t="str">
            <v>TSSOP016B</v>
          </cell>
          <cell r="C163" t="str">
            <v>EEPROM</v>
          </cell>
          <cell r="D163" t="str">
            <v>AT</v>
          </cell>
          <cell r="E163">
            <v>9.9</v>
          </cell>
          <cell r="F163">
            <v>100</v>
          </cell>
          <cell r="G163">
            <v>990</v>
          </cell>
          <cell r="H163">
            <v>9.9</v>
          </cell>
          <cell r="I163">
            <v>100</v>
          </cell>
          <cell r="J163">
            <v>990</v>
          </cell>
          <cell r="K163">
            <v>9.9</v>
          </cell>
          <cell r="L163">
            <v>100</v>
          </cell>
          <cell r="M163">
            <v>990</v>
          </cell>
          <cell r="N163">
            <v>9.9</v>
          </cell>
          <cell r="O163">
            <v>100</v>
          </cell>
          <cell r="P163">
            <v>990</v>
          </cell>
          <cell r="Q163">
            <v>9.9</v>
          </cell>
          <cell r="R163">
            <v>100</v>
          </cell>
          <cell r="S163">
            <v>990</v>
          </cell>
          <cell r="T163">
            <v>9.9</v>
          </cell>
          <cell r="U163">
            <v>100</v>
          </cell>
          <cell r="V163">
            <v>990</v>
          </cell>
        </row>
        <row r="164">
          <cell r="A164" t="str">
            <v>CSI</v>
          </cell>
          <cell r="B164" t="str">
            <v>TSSOP020B</v>
          </cell>
          <cell r="C164" t="str">
            <v>EEPROM</v>
          </cell>
          <cell r="D164" t="str">
            <v>T</v>
          </cell>
          <cell r="E164">
            <v>11.88</v>
          </cell>
          <cell r="F164">
            <v>80</v>
          </cell>
          <cell r="G164">
            <v>950.4</v>
          </cell>
          <cell r="H164">
            <v>11.88</v>
          </cell>
          <cell r="I164">
            <v>80</v>
          </cell>
          <cell r="J164">
            <v>950.4</v>
          </cell>
          <cell r="K164">
            <v>11.88</v>
          </cell>
          <cell r="L164">
            <v>80</v>
          </cell>
          <cell r="M164">
            <v>950.4</v>
          </cell>
          <cell r="N164">
            <v>11.88</v>
          </cell>
          <cell r="O164">
            <v>80</v>
          </cell>
          <cell r="P164">
            <v>950.4</v>
          </cell>
          <cell r="Q164">
            <v>11.88</v>
          </cell>
          <cell r="R164">
            <v>80</v>
          </cell>
          <cell r="S164">
            <v>950.4</v>
          </cell>
          <cell r="T164">
            <v>11.88</v>
          </cell>
          <cell r="U164">
            <v>80</v>
          </cell>
          <cell r="V164">
            <v>950.4</v>
          </cell>
        </row>
        <row r="165">
          <cell r="A165" t="str">
            <v>CSI</v>
          </cell>
          <cell r="B165" t="str">
            <v>TSSOP020B</v>
          </cell>
          <cell r="C165" t="str">
            <v>EEPROM</v>
          </cell>
          <cell r="D165" t="str">
            <v>AT</v>
          </cell>
          <cell r="E165">
            <v>0</v>
          </cell>
          <cell r="F165">
            <v>158</v>
          </cell>
          <cell r="G165">
            <v>0</v>
          </cell>
          <cell r="H165">
            <v>0</v>
          </cell>
          <cell r="I165">
            <v>158</v>
          </cell>
          <cell r="J165">
            <v>0</v>
          </cell>
          <cell r="K165">
            <v>0</v>
          </cell>
          <cell r="L165">
            <v>158</v>
          </cell>
          <cell r="M165">
            <v>0</v>
          </cell>
          <cell r="N165">
            <v>0</v>
          </cell>
          <cell r="O165">
            <v>158</v>
          </cell>
          <cell r="P165">
            <v>0</v>
          </cell>
          <cell r="Q165">
            <v>0</v>
          </cell>
          <cell r="R165">
            <v>158</v>
          </cell>
          <cell r="S165">
            <v>0</v>
          </cell>
          <cell r="T165">
            <v>0</v>
          </cell>
          <cell r="U165">
            <v>158</v>
          </cell>
          <cell r="V165">
            <v>0</v>
          </cell>
        </row>
        <row r="166">
          <cell r="A166" t="str">
            <v>CSI</v>
          </cell>
          <cell r="B166" t="str">
            <v>TSSOP020B</v>
          </cell>
          <cell r="C166" t="str">
            <v>EEPROM</v>
          </cell>
          <cell r="D166" t="str">
            <v>AT</v>
          </cell>
          <cell r="E166">
            <v>11.88</v>
          </cell>
          <cell r="F166">
            <v>158</v>
          </cell>
          <cell r="G166">
            <v>1877.04</v>
          </cell>
          <cell r="H166">
            <v>0</v>
          </cell>
          <cell r="I166">
            <v>158</v>
          </cell>
          <cell r="J166">
            <v>0</v>
          </cell>
          <cell r="K166">
            <v>0</v>
          </cell>
          <cell r="L166">
            <v>158</v>
          </cell>
          <cell r="M166">
            <v>0</v>
          </cell>
          <cell r="N166">
            <v>0</v>
          </cell>
          <cell r="O166">
            <v>158</v>
          </cell>
          <cell r="P166">
            <v>0</v>
          </cell>
          <cell r="Q166">
            <v>0</v>
          </cell>
          <cell r="R166">
            <v>158</v>
          </cell>
          <cell r="S166">
            <v>0</v>
          </cell>
          <cell r="T166">
            <v>0</v>
          </cell>
          <cell r="U166">
            <v>158</v>
          </cell>
          <cell r="V166">
            <v>0</v>
          </cell>
        </row>
        <row r="167">
          <cell r="A167" t="str">
            <v>CSI</v>
          </cell>
          <cell r="B167" t="str">
            <v>TSSOP024A</v>
          </cell>
          <cell r="C167" t="str">
            <v>EEPROM</v>
          </cell>
          <cell r="D167" t="str">
            <v>T</v>
          </cell>
          <cell r="E167">
            <v>28.71</v>
          </cell>
          <cell r="F167">
            <v>140</v>
          </cell>
          <cell r="G167">
            <v>4019.4</v>
          </cell>
          <cell r="H167">
            <v>28.71</v>
          </cell>
          <cell r="I167">
            <v>140</v>
          </cell>
          <cell r="J167">
            <v>4019.4</v>
          </cell>
          <cell r="K167">
            <v>28.71</v>
          </cell>
          <cell r="L167">
            <v>140</v>
          </cell>
          <cell r="M167">
            <v>4019.4</v>
          </cell>
          <cell r="N167">
            <v>28.71</v>
          </cell>
          <cell r="O167">
            <v>140</v>
          </cell>
          <cell r="P167">
            <v>4019.4</v>
          </cell>
          <cell r="Q167">
            <v>28.71</v>
          </cell>
          <cell r="R167">
            <v>140</v>
          </cell>
          <cell r="S167">
            <v>4019.4</v>
          </cell>
          <cell r="T167">
            <v>28.71</v>
          </cell>
          <cell r="U167">
            <v>140</v>
          </cell>
          <cell r="V167">
            <v>4019.4</v>
          </cell>
        </row>
        <row r="168">
          <cell r="A168" t="str">
            <v>CSI</v>
          </cell>
          <cell r="B168" t="str">
            <v>TSSOP024B</v>
          </cell>
          <cell r="C168" t="str">
            <v>EEPROM</v>
          </cell>
          <cell r="D168" t="str">
            <v>T</v>
          </cell>
          <cell r="E168">
            <v>0</v>
          </cell>
          <cell r="F168">
            <v>134</v>
          </cell>
          <cell r="G168">
            <v>0</v>
          </cell>
          <cell r="H168">
            <v>0</v>
          </cell>
          <cell r="I168">
            <v>134</v>
          </cell>
          <cell r="J168">
            <v>0</v>
          </cell>
          <cell r="K168">
            <v>0</v>
          </cell>
          <cell r="L168">
            <v>134</v>
          </cell>
          <cell r="M168">
            <v>0</v>
          </cell>
          <cell r="N168">
            <v>0</v>
          </cell>
          <cell r="O168">
            <v>134</v>
          </cell>
          <cell r="P168">
            <v>0</v>
          </cell>
          <cell r="Q168">
            <v>0</v>
          </cell>
          <cell r="R168">
            <v>134</v>
          </cell>
          <cell r="S168">
            <v>0</v>
          </cell>
          <cell r="T168">
            <v>0</v>
          </cell>
          <cell r="U168">
            <v>134</v>
          </cell>
          <cell r="V168">
            <v>0</v>
          </cell>
        </row>
        <row r="169">
          <cell r="A169" t="str">
            <v>CSI</v>
          </cell>
          <cell r="B169" t="str">
            <v>TSSOP024B</v>
          </cell>
          <cell r="C169" t="str">
            <v>EEPROM</v>
          </cell>
          <cell r="D169" t="str">
            <v>AT</v>
          </cell>
          <cell r="E169">
            <v>0</v>
          </cell>
          <cell r="F169">
            <v>224</v>
          </cell>
          <cell r="G169">
            <v>0</v>
          </cell>
          <cell r="H169">
            <v>0</v>
          </cell>
          <cell r="I169">
            <v>224</v>
          </cell>
          <cell r="J169">
            <v>0</v>
          </cell>
          <cell r="K169">
            <v>0</v>
          </cell>
          <cell r="L169">
            <v>224</v>
          </cell>
          <cell r="M169">
            <v>0</v>
          </cell>
          <cell r="N169">
            <v>0</v>
          </cell>
          <cell r="O169">
            <v>224</v>
          </cell>
          <cell r="P169">
            <v>0</v>
          </cell>
          <cell r="Q169">
            <v>0</v>
          </cell>
          <cell r="R169">
            <v>224</v>
          </cell>
          <cell r="S169">
            <v>0</v>
          </cell>
          <cell r="T169">
            <v>0</v>
          </cell>
          <cell r="U169">
            <v>224</v>
          </cell>
          <cell r="V169">
            <v>0</v>
          </cell>
        </row>
        <row r="170">
          <cell r="A170" t="str">
            <v>DSC</v>
          </cell>
          <cell r="B170" t="str">
            <v>MSOP-008B</v>
          </cell>
          <cell r="C170" t="str">
            <v>ANALOG</v>
          </cell>
          <cell r="D170" t="str">
            <v>A</v>
          </cell>
          <cell r="E170">
            <v>1209.78</v>
          </cell>
          <cell r="F170">
            <v>24</v>
          </cell>
          <cell r="G170">
            <v>29034.720000000001</v>
          </cell>
          <cell r="H170">
            <v>744.48</v>
          </cell>
          <cell r="I170">
            <v>24</v>
          </cell>
          <cell r="J170">
            <v>17867.52</v>
          </cell>
          <cell r="K170">
            <v>502.92</v>
          </cell>
          <cell r="L170">
            <v>24</v>
          </cell>
          <cell r="M170">
            <v>12070.08</v>
          </cell>
          <cell r="N170">
            <v>1034.55</v>
          </cell>
          <cell r="O170">
            <v>24</v>
          </cell>
          <cell r="P170">
            <v>24829.200000000001</v>
          </cell>
          <cell r="Q170">
            <v>708.84</v>
          </cell>
          <cell r="R170">
            <v>24</v>
          </cell>
          <cell r="S170">
            <v>17012.16</v>
          </cell>
          <cell r="T170">
            <v>522.72</v>
          </cell>
          <cell r="U170">
            <v>24</v>
          </cell>
          <cell r="V170">
            <v>12545.28</v>
          </cell>
        </row>
        <row r="171">
          <cell r="A171" t="str">
            <v>DSC</v>
          </cell>
          <cell r="B171" t="str">
            <v>MSOP-008B</v>
          </cell>
          <cell r="C171" t="str">
            <v>ANALOG</v>
          </cell>
          <cell r="D171" t="str">
            <v>A</v>
          </cell>
          <cell r="E171">
            <v>249.48</v>
          </cell>
          <cell r="F171">
            <v>24</v>
          </cell>
          <cell r="G171">
            <v>5987.52</v>
          </cell>
          <cell r="H171">
            <v>67.319999999999993</v>
          </cell>
          <cell r="I171">
            <v>24</v>
          </cell>
          <cell r="J171">
            <v>1615.68</v>
          </cell>
          <cell r="K171">
            <v>27.72</v>
          </cell>
          <cell r="L171">
            <v>24</v>
          </cell>
          <cell r="M171">
            <v>665.28</v>
          </cell>
          <cell r="N171">
            <v>69.3</v>
          </cell>
          <cell r="O171">
            <v>24</v>
          </cell>
          <cell r="P171">
            <v>1663.2</v>
          </cell>
          <cell r="Q171">
            <v>55.44</v>
          </cell>
          <cell r="R171">
            <v>24</v>
          </cell>
          <cell r="S171">
            <v>1330.56</v>
          </cell>
          <cell r="T171">
            <v>47.52</v>
          </cell>
          <cell r="U171">
            <v>24</v>
          </cell>
          <cell r="V171">
            <v>1140.48</v>
          </cell>
        </row>
        <row r="172">
          <cell r="A172" t="str">
            <v>DSC</v>
          </cell>
          <cell r="B172" t="str">
            <v>NQ66Z002P</v>
          </cell>
          <cell r="C172" t="str">
            <v>ANALOG</v>
          </cell>
          <cell r="D172" t="str">
            <v>A</v>
          </cell>
          <cell r="E172">
            <v>1405.8</v>
          </cell>
          <cell r="F172">
            <v>60</v>
          </cell>
          <cell r="G172">
            <v>84348</v>
          </cell>
          <cell r="H172">
            <v>649.44000000000005</v>
          </cell>
          <cell r="I172">
            <v>60</v>
          </cell>
          <cell r="J172">
            <v>38966.400000000001</v>
          </cell>
          <cell r="K172">
            <v>1005.84</v>
          </cell>
          <cell r="L172">
            <v>60</v>
          </cell>
          <cell r="M172">
            <v>60350.400000000001</v>
          </cell>
          <cell r="N172">
            <v>1955.25</v>
          </cell>
          <cell r="O172">
            <v>60</v>
          </cell>
          <cell r="P172">
            <v>117315</v>
          </cell>
          <cell r="Q172">
            <v>1955.25</v>
          </cell>
          <cell r="R172">
            <v>60</v>
          </cell>
          <cell r="S172">
            <v>117315</v>
          </cell>
          <cell r="T172">
            <v>1405.8</v>
          </cell>
          <cell r="U172">
            <v>60</v>
          </cell>
          <cell r="V172">
            <v>84348</v>
          </cell>
        </row>
        <row r="173">
          <cell r="A173" t="str">
            <v>DSC</v>
          </cell>
          <cell r="B173" t="str">
            <v>PDIP-008A</v>
          </cell>
          <cell r="C173" t="str">
            <v>ANALOG</v>
          </cell>
          <cell r="D173" t="str">
            <v>A</v>
          </cell>
          <cell r="E173">
            <v>72.27</v>
          </cell>
          <cell r="F173">
            <v>28</v>
          </cell>
          <cell r="G173">
            <v>2023.56</v>
          </cell>
          <cell r="H173">
            <v>47.52</v>
          </cell>
          <cell r="I173">
            <v>28</v>
          </cell>
          <cell r="J173">
            <v>1330.56</v>
          </cell>
          <cell r="K173">
            <v>23.76</v>
          </cell>
          <cell r="L173">
            <v>28</v>
          </cell>
          <cell r="M173">
            <v>665.28</v>
          </cell>
          <cell r="N173">
            <v>84.15</v>
          </cell>
          <cell r="O173">
            <v>28</v>
          </cell>
          <cell r="P173">
            <v>2356.1999999999998</v>
          </cell>
          <cell r="Q173">
            <v>19.8</v>
          </cell>
          <cell r="R173">
            <v>28</v>
          </cell>
          <cell r="S173">
            <v>554.4</v>
          </cell>
          <cell r="T173">
            <v>19.8</v>
          </cell>
          <cell r="U173">
            <v>28</v>
          </cell>
          <cell r="V173">
            <v>554.4</v>
          </cell>
        </row>
        <row r="174">
          <cell r="A174" t="str">
            <v>DSC</v>
          </cell>
          <cell r="B174" t="str">
            <v>PDIP-008A</v>
          </cell>
          <cell r="C174" t="str">
            <v>ANALOG</v>
          </cell>
          <cell r="D174" t="str">
            <v>A</v>
          </cell>
          <cell r="E174">
            <v>502.92</v>
          </cell>
          <cell r="F174">
            <v>28</v>
          </cell>
          <cell r="G174">
            <v>14081.76</v>
          </cell>
          <cell r="H174">
            <v>399.96</v>
          </cell>
          <cell r="I174">
            <v>28</v>
          </cell>
          <cell r="J174">
            <v>11198.88</v>
          </cell>
          <cell r="K174">
            <v>217.8</v>
          </cell>
          <cell r="L174">
            <v>28</v>
          </cell>
          <cell r="M174">
            <v>6098.4</v>
          </cell>
          <cell r="N174">
            <v>455.4</v>
          </cell>
          <cell r="O174">
            <v>28</v>
          </cell>
          <cell r="P174">
            <v>12751.2</v>
          </cell>
          <cell r="Q174">
            <v>328.68</v>
          </cell>
          <cell r="R174">
            <v>28</v>
          </cell>
          <cell r="S174">
            <v>9203.0400000000009</v>
          </cell>
          <cell r="T174">
            <v>221.76</v>
          </cell>
          <cell r="U174">
            <v>28</v>
          </cell>
          <cell r="V174">
            <v>6209.28</v>
          </cell>
        </row>
        <row r="175">
          <cell r="A175" t="str">
            <v>DSC</v>
          </cell>
          <cell r="B175" t="str">
            <v>SOIC-008B</v>
          </cell>
          <cell r="C175" t="str">
            <v>ANALOG</v>
          </cell>
          <cell r="D175" t="str">
            <v>A</v>
          </cell>
          <cell r="E175">
            <v>456.39</v>
          </cell>
          <cell r="F175">
            <v>22</v>
          </cell>
          <cell r="G175">
            <v>10040.58</v>
          </cell>
          <cell r="H175">
            <v>257.39999999999998</v>
          </cell>
          <cell r="I175">
            <v>22</v>
          </cell>
          <cell r="J175">
            <v>5662.8</v>
          </cell>
          <cell r="K175">
            <v>289.08</v>
          </cell>
          <cell r="L175">
            <v>22</v>
          </cell>
          <cell r="M175">
            <v>6359.76</v>
          </cell>
          <cell r="N175">
            <v>262.35000000000002</v>
          </cell>
          <cell r="O175">
            <v>22</v>
          </cell>
          <cell r="P175">
            <v>5771.7</v>
          </cell>
          <cell r="Q175">
            <v>289.08</v>
          </cell>
          <cell r="R175">
            <v>22</v>
          </cell>
          <cell r="S175">
            <v>6359.76</v>
          </cell>
          <cell r="T175">
            <v>289.08</v>
          </cell>
          <cell r="U175">
            <v>22</v>
          </cell>
          <cell r="V175">
            <v>6359.76</v>
          </cell>
        </row>
        <row r="176">
          <cell r="A176" t="str">
            <v>DSC</v>
          </cell>
          <cell r="B176" t="str">
            <v>SOIC-008B</v>
          </cell>
          <cell r="C176" t="str">
            <v>ANALOG</v>
          </cell>
          <cell r="D176" t="str">
            <v>A</v>
          </cell>
          <cell r="E176">
            <v>1518.66</v>
          </cell>
          <cell r="F176">
            <v>22</v>
          </cell>
          <cell r="G176">
            <v>33410.519999999997</v>
          </cell>
          <cell r="H176">
            <v>1481.04</v>
          </cell>
          <cell r="I176">
            <v>22</v>
          </cell>
          <cell r="J176">
            <v>32582.880000000001</v>
          </cell>
          <cell r="K176">
            <v>1481.04</v>
          </cell>
          <cell r="L176">
            <v>22</v>
          </cell>
          <cell r="M176">
            <v>32582.880000000001</v>
          </cell>
          <cell r="N176">
            <v>1481.04</v>
          </cell>
          <cell r="O176">
            <v>22</v>
          </cell>
          <cell r="P176">
            <v>32582.880000000001</v>
          </cell>
          <cell r="Q176">
            <v>1481.04</v>
          </cell>
          <cell r="R176">
            <v>22</v>
          </cell>
          <cell r="S176">
            <v>32582.880000000001</v>
          </cell>
          <cell r="T176">
            <v>1481.04</v>
          </cell>
          <cell r="U176">
            <v>22</v>
          </cell>
          <cell r="V176">
            <v>32582.880000000001</v>
          </cell>
        </row>
        <row r="177">
          <cell r="A177" t="str">
            <v>DSC</v>
          </cell>
          <cell r="B177" t="str">
            <v>SOIC-008C</v>
          </cell>
          <cell r="C177" t="str">
            <v>ANALOG</v>
          </cell>
          <cell r="D177" t="str">
            <v>A</v>
          </cell>
          <cell r="E177">
            <v>53.46</v>
          </cell>
          <cell r="F177">
            <v>40</v>
          </cell>
          <cell r="G177">
            <v>2138.4</v>
          </cell>
          <cell r="H177">
            <v>51.48</v>
          </cell>
          <cell r="I177">
            <v>40</v>
          </cell>
          <cell r="J177">
            <v>2059.1999999999998</v>
          </cell>
          <cell r="K177">
            <v>51.48</v>
          </cell>
          <cell r="L177">
            <v>40</v>
          </cell>
          <cell r="M177">
            <v>2059.1999999999998</v>
          </cell>
          <cell r="N177">
            <v>51.48</v>
          </cell>
          <cell r="O177">
            <v>40</v>
          </cell>
          <cell r="P177">
            <v>2059.1999999999998</v>
          </cell>
          <cell r="Q177">
            <v>51.48</v>
          </cell>
          <cell r="R177">
            <v>40</v>
          </cell>
          <cell r="S177">
            <v>2059.1999999999998</v>
          </cell>
          <cell r="T177">
            <v>51.48</v>
          </cell>
          <cell r="U177">
            <v>40</v>
          </cell>
          <cell r="V177">
            <v>2059.1999999999998</v>
          </cell>
        </row>
        <row r="178">
          <cell r="A178" t="str">
            <v>DSC</v>
          </cell>
          <cell r="B178" t="str">
            <v>SOIC-008C</v>
          </cell>
          <cell r="C178" t="str">
            <v>ANALOG</v>
          </cell>
          <cell r="D178" t="str">
            <v>A</v>
          </cell>
          <cell r="E178">
            <v>627.66</v>
          </cell>
          <cell r="F178">
            <v>40</v>
          </cell>
          <cell r="G178">
            <v>25106.400000000001</v>
          </cell>
          <cell r="H178">
            <v>376.2</v>
          </cell>
          <cell r="I178">
            <v>40</v>
          </cell>
          <cell r="J178">
            <v>15048</v>
          </cell>
          <cell r="K178">
            <v>485.1</v>
          </cell>
          <cell r="L178">
            <v>40</v>
          </cell>
          <cell r="M178">
            <v>19404</v>
          </cell>
          <cell r="N178">
            <v>485.1</v>
          </cell>
          <cell r="O178">
            <v>40</v>
          </cell>
          <cell r="P178">
            <v>19404</v>
          </cell>
          <cell r="Q178">
            <v>485.1</v>
          </cell>
          <cell r="R178">
            <v>40</v>
          </cell>
          <cell r="S178">
            <v>19404</v>
          </cell>
          <cell r="T178">
            <v>485.1</v>
          </cell>
          <cell r="U178">
            <v>40</v>
          </cell>
          <cell r="V178">
            <v>19404</v>
          </cell>
        </row>
        <row r="179">
          <cell r="A179" t="str">
            <v>DSC</v>
          </cell>
          <cell r="B179" t="str">
            <v>SOIC-016B</v>
          </cell>
          <cell r="C179" t="str">
            <v>ANALOG</v>
          </cell>
          <cell r="D179" t="str">
            <v>A</v>
          </cell>
          <cell r="E179">
            <v>19.8</v>
          </cell>
          <cell r="F179">
            <v>34</v>
          </cell>
          <cell r="G179">
            <v>673.2</v>
          </cell>
          <cell r="H179">
            <v>19.8</v>
          </cell>
          <cell r="I179">
            <v>34</v>
          </cell>
          <cell r="J179">
            <v>673.2</v>
          </cell>
          <cell r="K179">
            <v>19.8</v>
          </cell>
          <cell r="L179">
            <v>34</v>
          </cell>
          <cell r="M179">
            <v>673.2</v>
          </cell>
          <cell r="N179">
            <v>19.8</v>
          </cell>
          <cell r="O179">
            <v>34</v>
          </cell>
          <cell r="P179">
            <v>673.2</v>
          </cell>
          <cell r="Q179">
            <v>19.8</v>
          </cell>
          <cell r="R179">
            <v>34</v>
          </cell>
          <cell r="S179">
            <v>673.2</v>
          </cell>
          <cell r="T179">
            <v>19.8</v>
          </cell>
          <cell r="U179">
            <v>34</v>
          </cell>
          <cell r="V179">
            <v>673.2</v>
          </cell>
        </row>
        <row r="180">
          <cell r="A180" t="str">
            <v>DSC</v>
          </cell>
          <cell r="B180" t="str">
            <v>SOIC-016B</v>
          </cell>
          <cell r="C180" t="str">
            <v>ANALOG</v>
          </cell>
          <cell r="D180" t="str">
            <v>A</v>
          </cell>
          <cell r="E180">
            <v>118.8</v>
          </cell>
          <cell r="F180">
            <v>34</v>
          </cell>
          <cell r="G180">
            <v>4039.2</v>
          </cell>
          <cell r="H180">
            <v>95.04</v>
          </cell>
          <cell r="I180">
            <v>34</v>
          </cell>
          <cell r="J180">
            <v>3231.36</v>
          </cell>
          <cell r="K180">
            <v>118.8</v>
          </cell>
          <cell r="L180">
            <v>34</v>
          </cell>
          <cell r="M180">
            <v>4039.2</v>
          </cell>
          <cell r="N180">
            <v>118.8</v>
          </cell>
          <cell r="O180">
            <v>34</v>
          </cell>
          <cell r="P180">
            <v>4039.2</v>
          </cell>
          <cell r="Q180">
            <v>118.8</v>
          </cell>
          <cell r="R180">
            <v>34</v>
          </cell>
          <cell r="S180">
            <v>4039.2</v>
          </cell>
          <cell r="T180">
            <v>118.8</v>
          </cell>
          <cell r="U180">
            <v>34</v>
          </cell>
          <cell r="V180">
            <v>4039.2</v>
          </cell>
        </row>
        <row r="181">
          <cell r="A181" t="str">
            <v>DSC</v>
          </cell>
          <cell r="B181" t="str">
            <v>SOT2-003B</v>
          </cell>
          <cell r="C181" t="str">
            <v>ANALOG</v>
          </cell>
          <cell r="D181" t="str">
            <v>A</v>
          </cell>
          <cell r="E181">
            <v>1968.12</v>
          </cell>
          <cell r="F181">
            <v>13.5</v>
          </cell>
          <cell r="G181">
            <v>26569.62</v>
          </cell>
          <cell r="H181">
            <v>843.48</v>
          </cell>
          <cell r="I181">
            <v>13.5</v>
          </cell>
          <cell r="J181">
            <v>11386.98</v>
          </cell>
          <cell r="K181">
            <v>498.96</v>
          </cell>
          <cell r="L181">
            <v>13.5</v>
          </cell>
          <cell r="M181">
            <v>6735.96</v>
          </cell>
          <cell r="N181">
            <v>1282.05</v>
          </cell>
          <cell r="O181">
            <v>13.5</v>
          </cell>
          <cell r="P181">
            <v>17307.674999999999</v>
          </cell>
          <cell r="Q181">
            <v>748.44</v>
          </cell>
          <cell r="R181">
            <v>13.5</v>
          </cell>
          <cell r="S181">
            <v>10103.94</v>
          </cell>
          <cell r="T181">
            <v>467.28</v>
          </cell>
          <cell r="U181">
            <v>13.5</v>
          </cell>
          <cell r="V181">
            <v>6308.28</v>
          </cell>
        </row>
        <row r="182">
          <cell r="A182" t="str">
            <v>DSC</v>
          </cell>
          <cell r="B182" t="str">
            <v>SOT2-003B</v>
          </cell>
          <cell r="C182" t="str">
            <v>ANALOG</v>
          </cell>
          <cell r="D182" t="str">
            <v>A</v>
          </cell>
          <cell r="E182">
            <v>276.20999999999998</v>
          </cell>
          <cell r="F182">
            <v>13.5</v>
          </cell>
          <cell r="G182">
            <v>3728.8349999999996</v>
          </cell>
          <cell r="H182">
            <v>27.72</v>
          </cell>
          <cell r="I182">
            <v>13.5</v>
          </cell>
          <cell r="J182">
            <v>374.22</v>
          </cell>
          <cell r="K182">
            <v>95.04</v>
          </cell>
          <cell r="L182">
            <v>13.5</v>
          </cell>
          <cell r="M182">
            <v>1283.04</v>
          </cell>
          <cell r="N182">
            <v>79.2</v>
          </cell>
          <cell r="O182">
            <v>13.5</v>
          </cell>
          <cell r="P182">
            <v>1069.2</v>
          </cell>
          <cell r="Q182">
            <v>75.239999999999995</v>
          </cell>
          <cell r="R182">
            <v>13.5</v>
          </cell>
          <cell r="S182">
            <v>1015.74</v>
          </cell>
          <cell r="T182">
            <v>39.6</v>
          </cell>
          <cell r="U182">
            <v>13.5</v>
          </cell>
          <cell r="V182">
            <v>534.6</v>
          </cell>
        </row>
        <row r="183">
          <cell r="A183" t="str">
            <v>DSC</v>
          </cell>
          <cell r="B183" t="str">
            <v>SOT23005B</v>
          </cell>
          <cell r="C183" t="str">
            <v>ANALOG</v>
          </cell>
          <cell r="D183" t="str">
            <v>A</v>
          </cell>
          <cell r="E183">
            <v>0</v>
          </cell>
          <cell r="F183">
            <v>15.5</v>
          </cell>
          <cell r="G183">
            <v>0</v>
          </cell>
          <cell r="H183">
            <v>0</v>
          </cell>
          <cell r="I183">
            <v>15.5</v>
          </cell>
          <cell r="J183">
            <v>0</v>
          </cell>
          <cell r="K183">
            <v>0</v>
          </cell>
          <cell r="L183">
            <v>15.5</v>
          </cell>
          <cell r="M183">
            <v>0</v>
          </cell>
          <cell r="N183">
            <v>0</v>
          </cell>
          <cell r="O183">
            <v>15.5</v>
          </cell>
          <cell r="P183">
            <v>0</v>
          </cell>
          <cell r="Q183">
            <v>0</v>
          </cell>
          <cell r="R183">
            <v>15.5</v>
          </cell>
          <cell r="S183">
            <v>0</v>
          </cell>
          <cell r="T183">
            <v>0</v>
          </cell>
          <cell r="U183">
            <v>15.5</v>
          </cell>
          <cell r="V183">
            <v>0</v>
          </cell>
        </row>
        <row r="184">
          <cell r="A184" t="str">
            <v>DSC</v>
          </cell>
          <cell r="B184" t="str">
            <v>SOT23005B</v>
          </cell>
          <cell r="C184" t="str">
            <v>ANALOG</v>
          </cell>
          <cell r="D184" t="str">
            <v>A</v>
          </cell>
          <cell r="E184">
            <v>0</v>
          </cell>
          <cell r="F184">
            <v>15.5</v>
          </cell>
          <cell r="G184">
            <v>0</v>
          </cell>
          <cell r="H184">
            <v>0</v>
          </cell>
          <cell r="I184">
            <v>15.5</v>
          </cell>
          <cell r="J184">
            <v>0</v>
          </cell>
          <cell r="K184">
            <v>0</v>
          </cell>
          <cell r="L184">
            <v>15.5</v>
          </cell>
          <cell r="M184">
            <v>0</v>
          </cell>
          <cell r="N184">
            <v>0</v>
          </cell>
          <cell r="O184">
            <v>15.5</v>
          </cell>
          <cell r="P184">
            <v>0</v>
          </cell>
          <cell r="Q184">
            <v>0</v>
          </cell>
          <cell r="R184">
            <v>15.5</v>
          </cell>
          <cell r="S184">
            <v>0</v>
          </cell>
          <cell r="T184">
            <v>0</v>
          </cell>
          <cell r="U184">
            <v>15.5</v>
          </cell>
          <cell r="V184">
            <v>0</v>
          </cell>
        </row>
        <row r="185">
          <cell r="A185" t="str">
            <v>DSC</v>
          </cell>
          <cell r="B185" t="str">
            <v>TD23B008A</v>
          </cell>
          <cell r="C185" t="str">
            <v>ANALOG</v>
          </cell>
          <cell r="D185" t="str">
            <v>A</v>
          </cell>
          <cell r="E185">
            <v>51.48</v>
          </cell>
          <cell r="F185">
            <v>29</v>
          </cell>
          <cell r="G185">
            <v>1492.92</v>
          </cell>
          <cell r="H185">
            <v>39.6</v>
          </cell>
          <cell r="I185">
            <v>29</v>
          </cell>
          <cell r="J185">
            <v>1148.4000000000001</v>
          </cell>
          <cell r="K185">
            <v>3009.6</v>
          </cell>
          <cell r="L185">
            <v>29</v>
          </cell>
          <cell r="M185">
            <v>87278.399999999994</v>
          </cell>
          <cell r="N185">
            <v>1222.6500000000001</v>
          </cell>
          <cell r="O185">
            <v>29</v>
          </cell>
          <cell r="P185">
            <v>35456.85</v>
          </cell>
          <cell r="Q185">
            <v>1516.68</v>
          </cell>
          <cell r="R185">
            <v>29</v>
          </cell>
          <cell r="S185">
            <v>43983.72</v>
          </cell>
          <cell r="T185">
            <v>1516.68</v>
          </cell>
          <cell r="U185">
            <v>29</v>
          </cell>
          <cell r="V185">
            <v>43983.72</v>
          </cell>
        </row>
        <row r="186">
          <cell r="A186" t="str">
            <v>DSC</v>
          </cell>
          <cell r="B186" t="str">
            <v>TD-300E300A014A</v>
          </cell>
          <cell r="C186" t="str">
            <v>ANALOG</v>
          </cell>
          <cell r="D186" t="str">
            <v>A</v>
          </cell>
          <cell r="E186">
            <v>31.68</v>
          </cell>
          <cell r="F186">
            <v>37</v>
          </cell>
          <cell r="G186">
            <v>1172.1600000000001</v>
          </cell>
          <cell r="H186">
            <v>31.68</v>
          </cell>
          <cell r="I186">
            <v>37</v>
          </cell>
          <cell r="J186">
            <v>1172.1600000000001</v>
          </cell>
          <cell r="K186">
            <v>59.4</v>
          </cell>
          <cell r="L186">
            <v>37</v>
          </cell>
          <cell r="M186">
            <v>2197.8000000000002</v>
          </cell>
          <cell r="N186">
            <v>54.45</v>
          </cell>
          <cell r="O186">
            <v>37</v>
          </cell>
          <cell r="P186">
            <v>2014.65</v>
          </cell>
          <cell r="Q186">
            <v>59.4</v>
          </cell>
          <cell r="R186">
            <v>37</v>
          </cell>
          <cell r="S186">
            <v>2197.8000000000002</v>
          </cell>
          <cell r="T186">
            <v>59.4</v>
          </cell>
          <cell r="U186">
            <v>37</v>
          </cell>
          <cell r="V186">
            <v>2197.8000000000002</v>
          </cell>
        </row>
        <row r="187">
          <cell r="A187" t="str">
            <v>DSC</v>
          </cell>
          <cell r="B187" t="str">
            <v>TD-300E300A014A</v>
          </cell>
          <cell r="C187" t="str">
            <v>ANALOG</v>
          </cell>
          <cell r="D187" t="str">
            <v>A</v>
          </cell>
          <cell r="E187">
            <v>0</v>
          </cell>
          <cell r="F187">
            <v>37</v>
          </cell>
          <cell r="G187">
            <v>0</v>
          </cell>
          <cell r="H187">
            <v>0</v>
          </cell>
          <cell r="I187">
            <v>37</v>
          </cell>
          <cell r="J187">
            <v>0</v>
          </cell>
          <cell r="K187">
            <v>0</v>
          </cell>
          <cell r="L187">
            <v>37</v>
          </cell>
          <cell r="M187">
            <v>0</v>
          </cell>
          <cell r="N187">
            <v>0</v>
          </cell>
          <cell r="O187">
            <v>37</v>
          </cell>
          <cell r="P187">
            <v>0</v>
          </cell>
          <cell r="Q187">
            <v>0</v>
          </cell>
          <cell r="R187">
            <v>37</v>
          </cell>
          <cell r="S187">
            <v>0</v>
          </cell>
          <cell r="T187">
            <v>0</v>
          </cell>
          <cell r="U187">
            <v>37</v>
          </cell>
          <cell r="V187">
            <v>0</v>
          </cell>
        </row>
        <row r="188">
          <cell r="A188" t="str">
            <v>DSC</v>
          </cell>
          <cell r="B188" t="str">
            <v>TD-300E300B010A</v>
          </cell>
          <cell r="C188" t="str">
            <v>ANALOG</v>
          </cell>
          <cell r="D188" t="str">
            <v>A</v>
          </cell>
          <cell r="E188">
            <v>262.35000000000002</v>
          </cell>
          <cell r="F188">
            <v>32</v>
          </cell>
          <cell r="G188">
            <v>8395.2000000000007</v>
          </cell>
          <cell r="H188">
            <v>253.44</v>
          </cell>
          <cell r="I188">
            <v>32</v>
          </cell>
          <cell r="J188">
            <v>8110.08</v>
          </cell>
          <cell r="K188">
            <v>380.16</v>
          </cell>
          <cell r="L188">
            <v>32</v>
          </cell>
          <cell r="M188">
            <v>12165.12</v>
          </cell>
          <cell r="N188">
            <v>262.35000000000002</v>
          </cell>
          <cell r="O188">
            <v>32</v>
          </cell>
          <cell r="P188">
            <v>8395.2000000000007</v>
          </cell>
          <cell r="Q188">
            <v>380.16</v>
          </cell>
          <cell r="R188">
            <v>32</v>
          </cell>
          <cell r="S188">
            <v>12165.12</v>
          </cell>
          <cell r="T188">
            <v>380.16</v>
          </cell>
          <cell r="U188">
            <v>32</v>
          </cell>
          <cell r="V188">
            <v>12165.12</v>
          </cell>
        </row>
        <row r="189">
          <cell r="A189" t="str">
            <v>DSC</v>
          </cell>
          <cell r="B189" t="str">
            <v>TD-300E300B010A</v>
          </cell>
          <cell r="C189" t="str">
            <v>ANALOG</v>
          </cell>
          <cell r="D189" t="str">
            <v>A</v>
          </cell>
          <cell r="E189">
            <v>0</v>
          </cell>
          <cell r="F189">
            <v>32</v>
          </cell>
          <cell r="G189">
            <v>0</v>
          </cell>
          <cell r="H189">
            <v>0</v>
          </cell>
          <cell r="I189">
            <v>32</v>
          </cell>
          <cell r="J189">
            <v>0</v>
          </cell>
          <cell r="K189">
            <v>0</v>
          </cell>
          <cell r="L189">
            <v>32</v>
          </cell>
          <cell r="M189">
            <v>0</v>
          </cell>
          <cell r="N189">
            <v>0</v>
          </cell>
          <cell r="O189">
            <v>32</v>
          </cell>
          <cell r="P189">
            <v>0</v>
          </cell>
          <cell r="Q189">
            <v>0</v>
          </cell>
          <cell r="R189">
            <v>32</v>
          </cell>
          <cell r="S189">
            <v>0</v>
          </cell>
          <cell r="T189">
            <v>0</v>
          </cell>
          <cell r="U189">
            <v>32</v>
          </cell>
          <cell r="V189">
            <v>0</v>
          </cell>
        </row>
        <row r="190">
          <cell r="A190" t="str">
            <v>DSC</v>
          </cell>
          <cell r="B190" t="str">
            <v>TD-300E300C008A</v>
          </cell>
          <cell r="C190" t="str">
            <v>ANALOG</v>
          </cell>
          <cell r="D190" t="str">
            <v>A</v>
          </cell>
          <cell r="E190">
            <v>0</v>
          </cell>
          <cell r="F190">
            <v>30</v>
          </cell>
          <cell r="G190">
            <v>0</v>
          </cell>
          <cell r="H190">
            <v>0</v>
          </cell>
          <cell r="I190">
            <v>30</v>
          </cell>
          <cell r="J190">
            <v>0</v>
          </cell>
          <cell r="K190">
            <v>15.84</v>
          </cell>
          <cell r="L190">
            <v>30</v>
          </cell>
          <cell r="M190">
            <v>475.2</v>
          </cell>
          <cell r="N190">
            <v>15.84</v>
          </cell>
          <cell r="O190">
            <v>30</v>
          </cell>
          <cell r="P190">
            <v>475.2</v>
          </cell>
          <cell r="Q190">
            <v>15.84</v>
          </cell>
          <cell r="R190">
            <v>30</v>
          </cell>
          <cell r="S190">
            <v>475.2</v>
          </cell>
          <cell r="T190">
            <v>15.84</v>
          </cell>
          <cell r="U190">
            <v>30</v>
          </cell>
          <cell r="V190">
            <v>475.2</v>
          </cell>
        </row>
        <row r="191">
          <cell r="A191" t="str">
            <v>DSC</v>
          </cell>
          <cell r="B191" t="str">
            <v>TD-300E300C008A</v>
          </cell>
          <cell r="C191" t="str">
            <v>ANALOG</v>
          </cell>
          <cell r="D191" t="str">
            <v>A</v>
          </cell>
          <cell r="E191">
            <v>0</v>
          </cell>
          <cell r="F191">
            <v>30</v>
          </cell>
          <cell r="G191">
            <v>0</v>
          </cell>
          <cell r="H191">
            <v>0</v>
          </cell>
          <cell r="I191">
            <v>30</v>
          </cell>
          <cell r="J191">
            <v>0</v>
          </cell>
          <cell r="K191">
            <v>0</v>
          </cell>
          <cell r="L191">
            <v>30</v>
          </cell>
          <cell r="M191">
            <v>0</v>
          </cell>
          <cell r="N191">
            <v>0</v>
          </cell>
          <cell r="O191">
            <v>30</v>
          </cell>
          <cell r="P191">
            <v>0</v>
          </cell>
          <cell r="Q191">
            <v>0</v>
          </cell>
          <cell r="R191">
            <v>30</v>
          </cell>
          <cell r="S191">
            <v>0</v>
          </cell>
          <cell r="T191">
            <v>0</v>
          </cell>
          <cell r="U191">
            <v>30</v>
          </cell>
          <cell r="V191">
            <v>0</v>
          </cell>
        </row>
        <row r="192">
          <cell r="A192" t="str">
            <v>DSC</v>
          </cell>
          <cell r="B192" t="str">
            <v>TD-300E300E006A</v>
          </cell>
          <cell r="C192" t="str">
            <v>ANALOG</v>
          </cell>
          <cell r="D192" t="str">
            <v>A</v>
          </cell>
          <cell r="E192">
            <v>0</v>
          </cell>
          <cell r="F192">
            <v>27</v>
          </cell>
          <cell r="G192">
            <v>0</v>
          </cell>
          <cell r="H192">
            <v>0</v>
          </cell>
          <cell r="I192">
            <v>27</v>
          </cell>
          <cell r="J192">
            <v>0</v>
          </cell>
          <cell r="K192">
            <v>0</v>
          </cell>
          <cell r="L192">
            <v>27</v>
          </cell>
          <cell r="M192">
            <v>0</v>
          </cell>
          <cell r="N192">
            <v>0</v>
          </cell>
          <cell r="O192">
            <v>27</v>
          </cell>
          <cell r="P192">
            <v>0</v>
          </cell>
          <cell r="Q192">
            <v>11.88</v>
          </cell>
          <cell r="R192">
            <v>27</v>
          </cell>
          <cell r="S192">
            <v>320.76</v>
          </cell>
          <cell r="T192">
            <v>0</v>
          </cell>
          <cell r="U192">
            <v>27</v>
          </cell>
          <cell r="V192">
            <v>0</v>
          </cell>
        </row>
        <row r="193">
          <cell r="A193" t="str">
            <v>DSC</v>
          </cell>
          <cell r="B193" t="str">
            <v>TD-300E300E006A</v>
          </cell>
          <cell r="C193" t="str">
            <v>ANALOG</v>
          </cell>
          <cell r="D193" t="str">
            <v>A</v>
          </cell>
          <cell r="E193">
            <v>1544.4</v>
          </cell>
          <cell r="F193">
            <v>27</v>
          </cell>
          <cell r="G193">
            <v>41698.800000000003</v>
          </cell>
          <cell r="H193">
            <v>633.6</v>
          </cell>
          <cell r="I193">
            <v>27</v>
          </cell>
          <cell r="J193">
            <v>17107.2</v>
          </cell>
          <cell r="K193">
            <v>633.6</v>
          </cell>
          <cell r="L193">
            <v>27</v>
          </cell>
          <cell r="M193">
            <v>17107.2</v>
          </cell>
          <cell r="N193">
            <v>94.05</v>
          </cell>
          <cell r="O193">
            <v>27</v>
          </cell>
          <cell r="P193">
            <v>2539.35</v>
          </cell>
          <cell r="Q193">
            <v>554.4</v>
          </cell>
          <cell r="R193">
            <v>27</v>
          </cell>
          <cell r="S193">
            <v>14968.8</v>
          </cell>
          <cell r="T193">
            <v>94.05</v>
          </cell>
          <cell r="U193">
            <v>27</v>
          </cell>
          <cell r="V193">
            <v>2539.35</v>
          </cell>
        </row>
        <row r="194">
          <cell r="A194" t="str">
            <v>DSC</v>
          </cell>
          <cell r="B194" t="str">
            <v>TD-300E400B010P</v>
          </cell>
          <cell r="C194" t="str">
            <v>ANALOG</v>
          </cell>
          <cell r="D194" t="str">
            <v>A</v>
          </cell>
          <cell r="E194">
            <v>108.9</v>
          </cell>
          <cell r="F194">
            <v>40</v>
          </cell>
          <cell r="G194">
            <v>4356</v>
          </cell>
          <cell r="H194">
            <v>15.84</v>
          </cell>
          <cell r="I194">
            <v>40</v>
          </cell>
          <cell r="J194">
            <v>633.6</v>
          </cell>
          <cell r="K194">
            <v>166.32</v>
          </cell>
          <cell r="L194">
            <v>40</v>
          </cell>
          <cell r="M194">
            <v>6652.8</v>
          </cell>
          <cell r="N194">
            <v>108.9</v>
          </cell>
          <cell r="O194">
            <v>40</v>
          </cell>
          <cell r="P194">
            <v>4356</v>
          </cell>
          <cell r="Q194">
            <v>166.32</v>
          </cell>
          <cell r="R194">
            <v>40</v>
          </cell>
          <cell r="S194">
            <v>6652.8</v>
          </cell>
          <cell r="T194">
            <v>108.9</v>
          </cell>
          <cell r="U194">
            <v>40</v>
          </cell>
          <cell r="V194">
            <v>4356</v>
          </cell>
        </row>
        <row r="195">
          <cell r="A195" t="str">
            <v>DSC</v>
          </cell>
          <cell r="B195" t="str">
            <v>TD-300E500A014P</v>
          </cell>
          <cell r="C195" t="str">
            <v>ANALOG</v>
          </cell>
          <cell r="D195" t="str">
            <v>A</v>
          </cell>
          <cell r="E195">
            <v>155.43</v>
          </cell>
          <cell r="F195">
            <v>55</v>
          </cell>
          <cell r="G195">
            <v>8548.65</v>
          </cell>
          <cell r="H195">
            <v>0</v>
          </cell>
          <cell r="I195">
            <v>55</v>
          </cell>
          <cell r="J195">
            <v>0</v>
          </cell>
          <cell r="K195">
            <v>0</v>
          </cell>
          <cell r="L195">
            <v>55</v>
          </cell>
          <cell r="M195">
            <v>0</v>
          </cell>
          <cell r="N195">
            <v>0</v>
          </cell>
          <cell r="O195">
            <v>55</v>
          </cell>
          <cell r="P195">
            <v>0</v>
          </cell>
          <cell r="Q195">
            <v>0</v>
          </cell>
          <cell r="R195">
            <v>55</v>
          </cell>
          <cell r="S195">
            <v>0</v>
          </cell>
          <cell r="T195">
            <v>0</v>
          </cell>
          <cell r="U195">
            <v>55</v>
          </cell>
          <cell r="V195">
            <v>0</v>
          </cell>
        </row>
        <row r="196">
          <cell r="A196" t="str">
            <v>DSC</v>
          </cell>
          <cell r="B196" t="str">
            <v>TD33A014A</v>
          </cell>
          <cell r="C196" t="str">
            <v>ANALOG</v>
          </cell>
          <cell r="D196" t="str">
            <v>A</v>
          </cell>
          <cell r="E196">
            <v>0</v>
          </cell>
          <cell r="F196">
            <v>37</v>
          </cell>
          <cell r="G196">
            <v>0</v>
          </cell>
          <cell r="H196">
            <v>0</v>
          </cell>
          <cell r="I196">
            <v>37</v>
          </cell>
          <cell r="J196">
            <v>0</v>
          </cell>
          <cell r="K196">
            <v>0</v>
          </cell>
          <cell r="L196">
            <v>37</v>
          </cell>
          <cell r="M196">
            <v>0</v>
          </cell>
          <cell r="N196">
            <v>0</v>
          </cell>
          <cell r="O196">
            <v>37</v>
          </cell>
          <cell r="P196">
            <v>0</v>
          </cell>
          <cell r="Q196">
            <v>0</v>
          </cell>
          <cell r="R196">
            <v>37</v>
          </cell>
          <cell r="S196">
            <v>0</v>
          </cell>
          <cell r="T196">
            <v>0</v>
          </cell>
          <cell r="U196">
            <v>37</v>
          </cell>
          <cell r="V196">
            <v>0</v>
          </cell>
        </row>
        <row r="197">
          <cell r="A197" t="str">
            <v>DSC</v>
          </cell>
          <cell r="B197" t="str">
            <v>TD33C008A</v>
          </cell>
          <cell r="C197" t="str">
            <v>ANALOG</v>
          </cell>
          <cell r="D197" t="str">
            <v>A</v>
          </cell>
          <cell r="E197">
            <v>0</v>
          </cell>
          <cell r="F197">
            <v>30</v>
          </cell>
          <cell r="G197">
            <v>0</v>
          </cell>
          <cell r="H197">
            <v>0</v>
          </cell>
          <cell r="I197">
            <v>30</v>
          </cell>
          <cell r="J197">
            <v>0</v>
          </cell>
          <cell r="K197">
            <v>0</v>
          </cell>
          <cell r="L197">
            <v>30</v>
          </cell>
          <cell r="M197">
            <v>0</v>
          </cell>
          <cell r="N197">
            <v>0</v>
          </cell>
          <cell r="O197">
            <v>30</v>
          </cell>
          <cell r="P197">
            <v>0</v>
          </cell>
          <cell r="Q197">
            <v>0</v>
          </cell>
          <cell r="R197">
            <v>30</v>
          </cell>
          <cell r="S197">
            <v>0</v>
          </cell>
          <cell r="T197">
            <v>0</v>
          </cell>
          <cell r="U197">
            <v>30</v>
          </cell>
          <cell r="V197">
            <v>0</v>
          </cell>
        </row>
        <row r="198">
          <cell r="A198" t="str">
            <v>DSC</v>
          </cell>
          <cell r="B198" t="str">
            <v>TD33E006A</v>
          </cell>
          <cell r="C198" t="str">
            <v>ANALOG</v>
          </cell>
          <cell r="D198" t="str">
            <v>A</v>
          </cell>
          <cell r="E198">
            <v>0</v>
          </cell>
          <cell r="F198">
            <v>27</v>
          </cell>
          <cell r="G198">
            <v>0</v>
          </cell>
          <cell r="H198">
            <v>0</v>
          </cell>
          <cell r="I198">
            <v>27</v>
          </cell>
          <cell r="J198">
            <v>0</v>
          </cell>
          <cell r="K198">
            <v>0</v>
          </cell>
          <cell r="L198">
            <v>27</v>
          </cell>
          <cell r="M198">
            <v>0</v>
          </cell>
          <cell r="N198">
            <v>0</v>
          </cell>
          <cell r="O198">
            <v>27</v>
          </cell>
          <cell r="P198">
            <v>0</v>
          </cell>
          <cell r="Q198">
            <v>0</v>
          </cell>
          <cell r="R198">
            <v>27</v>
          </cell>
          <cell r="S198">
            <v>0</v>
          </cell>
          <cell r="T198">
            <v>0</v>
          </cell>
          <cell r="U198">
            <v>27</v>
          </cell>
          <cell r="V198">
            <v>0</v>
          </cell>
        </row>
        <row r="199">
          <cell r="A199" t="str">
            <v>DSC</v>
          </cell>
          <cell r="B199" t="str">
            <v>TD-800E400B028P</v>
          </cell>
          <cell r="C199" t="str">
            <v>ANALOG</v>
          </cell>
          <cell r="D199" t="str">
            <v>A</v>
          </cell>
          <cell r="E199">
            <v>4.95</v>
          </cell>
          <cell r="F199">
            <v>96</v>
          </cell>
          <cell r="G199">
            <v>475.2</v>
          </cell>
          <cell r="H199">
            <v>4.95</v>
          </cell>
          <cell r="I199">
            <v>96</v>
          </cell>
          <cell r="J199">
            <v>475.2</v>
          </cell>
          <cell r="K199">
            <v>4.95</v>
          </cell>
          <cell r="L199">
            <v>96</v>
          </cell>
          <cell r="M199">
            <v>475.2</v>
          </cell>
          <cell r="N199">
            <v>4.95</v>
          </cell>
          <cell r="O199">
            <v>96</v>
          </cell>
          <cell r="P199">
            <v>475.2</v>
          </cell>
          <cell r="Q199">
            <v>4.95</v>
          </cell>
          <cell r="R199">
            <v>96</v>
          </cell>
          <cell r="S199">
            <v>475.2</v>
          </cell>
          <cell r="T199">
            <v>4.95</v>
          </cell>
          <cell r="U199">
            <v>96</v>
          </cell>
          <cell r="V199">
            <v>475.2</v>
          </cell>
        </row>
        <row r="200">
          <cell r="A200" t="str">
            <v>DSC</v>
          </cell>
          <cell r="B200" t="str">
            <v>TQ-400E400B024A</v>
          </cell>
          <cell r="C200" t="str">
            <v>ANALOG</v>
          </cell>
          <cell r="D200" t="str">
            <v>A</v>
          </cell>
          <cell r="E200">
            <v>0</v>
          </cell>
          <cell r="F200">
            <v>55</v>
          </cell>
          <cell r="G200">
            <v>0</v>
          </cell>
          <cell r="H200">
            <v>0</v>
          </cell>
          <cell r="I200">
            <v>55</v>
          </cell>
          <cell r="J200">
            <v>0</v>
          </cell>
          <cell r="K200">
            <v>0</v>
          </cell>
          <cell r="L200">
            <v>55</v>
          </cell>
          <cell r="M200">
            <v>0</v>
          </cell>
          <cell r="N200">
            <v>0</v>
          </cell>
          <cell r="O200">
            <v>55</v>
          </cell>
          <cell r="P200">
            <v>0</v>
          </cell>
          <cell r="Q200">
            <v>0</v>
          </cell>
          <cell r="R200">
            <v>55</v>
          </cell>
          <cell r="S200">
            <v>0</v>
          </cell>
          <cell r="T200">
            <v>0</v>
          </cell>
          <cell r="U200">
            <v>55</v>
          </cell>
          <cell r="V200">
            <v>0</v>
          </cell>
        </row>
        <row r="201">
          <cell r="A201" t="str">
            <v>DSC</v>
          </cell>
          <cell r="B201" t="str">
            <v>TQ-400X400D012A</v>
          </cell>
          <cell r="C201" t="str">
            <v>ANALOG</v>
          </cell>
          <cell r="D201" t="str">
            <v>A</v>
          </cell>
          <cell r="E201">
            <v>0</v>
          </cell>
          <cell r="F201">
            <v>43</v>
          </cell>
          <cell r="G201">
            <v>0</v>
          </cell>
          <cell r="H201">
            <v>0</v>
          </cell>
          <cell r="I201">
            <v>43</v>
          </cell>
          <cell r="J201">
            <v>0</v>
          </cell>
          <cell r="K201">
            <v>0</v>
          </cell>
          <cell r="L201">
            <v>43</v>
          </cell>
          <cell r="M201">
            <v>0</v>
          </cell>
          <cell r="N201">
            <v>0</v>
          </cell>
          <cell r="O201">
            <v>43</v>
          </cell>
          <cell r="P201">
            <v>0</v>
          </cell>
          <cell r="Q201">
            <v>0</v>
          </cell>
          <cell r="R201">
            <v>43</v>
          </cell>
          <cell r="S201">
            <v>0</v>
          </cell>
          <cell r="T201">
            <v>0</v>
          </cell>
          <cell r="U201">
            <v>43</v>
          </cell>
          <cell r="V201">
            <v>0</v>
          </cell>
        </row>
        <row r="202">
          <cell r="A202" t="str">
            <v>DSC</v>
          </cell>
          <cell r="B202" t="str">
            <v>TQ-400X400D012A</v>
          </cell>
          <cell r="C202" t="str">
            <v>ANALOG</v>
          </cell>
          <cell r="D202" t="str">
            <v>A</v>
          </cell>
          <cell r="E202">
            <v>14.85</v>
          </cell>
          <cell r="F202">
            <v>43</v>
          </cell>
          <cell r="G202">
            <v>638.54999999999995</v>
          </cell>
          <cell r="H202">
            <v>13.86</v>
          </cell>
          <cell r="I202">
            <v>43</v>
          </cell>
          <cell r="J202">
            <v>595.98</v>
          </cell>
          <cell r="K202">
            <v>14.85</v>
          </cell>
          <cell r="L202">
            <v>43</v>
          </cell>
          <cell r="M202">
            <v>638.54999999999995</v>
          </cell>
          <cell r="N202">
            <v>14.85</v>
          </cell>
          <cell r="O202">
            <v>43</v>
          </cell>
          <cell r="P202">
            <v>638.54999999999995</v>
          </cell>
          <cell r="Q202">
            <v>14.85</v>
          </cell>
          <cell r="R202">
            <v>43</v>
          </cell>
          <cell r="S202">
            <v>638.54999999999995</v>
          </cell>
          <cell r="T202">
            <v>14.85</v>
          </cell>
          <cell r="U202">
            <v>43</v>
          </cell>
          <cell r="V202">
            <v>638.54999999999995</v>
          </cell>
        </row>
        <row r="203">
          <cell r="A203" t="str">
            <v>DSC</v>
          </cell>
          <cell r="B203" t="str">
            <v>TQ44B024A</v>
          </cell>
          <cell r="C203" t="str">
            <v>ANALOG</v>
          </cell>
          <cell r="D203" t="str">
            <v>A</v>
          </cell>
          <cell r="E203">
            <v>0</v>
          </cell>
          <cell r="F203">
            <v>55</v>
          </cell>
          <cell r="G203">
            <v>0</v>
          </cell>
          <cell r="H203">
            <v>0</v>
          </cell>
          <cell r="I203">
            <v>55</v>
          </cell>
          <cell r="J203">
            <v>0</v>
          </cell>
          <cell r="K203">
            <v>0</v>
          </cell>
          <cell r="L203">
            <v>55</v>
          </cell>
          <cell r="M203">
            <v>0</v>
          </cell>
          <cell r="N203">
            <v>0</v>
          </cell>
          <cell r="O203">
            <v>55</v>
          </cell>
          <cell r="P203">
            <v>0</v>
          </cell>
          <cell r="Q203">
            <v>0</v>
          </cell>
          <cell r="R203">
            <v>55</v>
          </cell>
          <cell r="S203">
            <v>0</v>
          </cell>
          <cell r="T203">
            <v>0</v>
          </cell>
          <cell r="U203">
            <v>55</v>
          </cell>
          <cell r="V203">
            <v>0</v>
          </cell>
        </row>
        <row r="204">
          <cell r="A204" t="str">
            <v>DSC</v>
          </cell>
          <cell r="B204" t="str">
            <v>TQ-500E500B028A</v>
          </cell>
          <cell r="C204" t="str">
            <v>ANALOG</v>
          </cell>
          <cell r="D204" t="str">
            <v>A</v>
          </cell>
          <cell r="E204">
            <v>29.7</v>
          </cell>
          <cell r="F204">
            <v>66</v>
          </cell>
          <cell r="G204">
            <v>1960.2</v>
          </cell>
          <cell r="H204">
            <v>15.84</v>
          </cell>
          <cell r="I204">
            <v>66</v>
          </cell>
          <cell r="J204">
            <v>1045.44</v>
          </cell>
          <cell r="K204">
            <v>29.7</v>
          </cell>
          <cell r="L204">
            <v>66</v>
          </cell>
          <cell r="M204">
            <v>1960.2</v>
          </cell>
          <cell r="N204">
            <v>29.7</v>
          </cell>
          <cell r="O204">
            <v>66</v>
          </cell>
          <cell r="P204">
            <v>1960.2</v>
          </cell>
          <cell r="Q204">
            <v>19.8</v>
          </cell>
          <cell r="R204">
            <v>66</v>
          </cell>
          <cell r="S204">
            <v>1306.8</v>
          </cell>
          <cell r="T204">
            <v>29.7</v>
          </cell>
          <cell r="U204">
            <v>66</v>
          </cell>
          <cell r="V204">
            <v>1960.2</v>
          </cell>
        </row>
        <row r="205">
          <cell r="A205" t="str">
            <v>DSC</v>
          </cell>
          <cell r="B205" t="str">
            <v>TQ-500E500B028A</v>
          </cell>
          <cell r="C205" t="str">
            <v>ANALOG</v>
          </cell>
          <cell r="D205" t="str">
            <v>A</v>
          </cell>
          <cell r="E205">
            <v>0</v>
          </cell>
          <cell r="F205">
            <v>66</v>
          </cell>
          <cell r="G205">
            <v>0</v>
          </cell>
          <cell r="H205">
            <v>0</v>
          </cell>
          <cell r="I205">
            <v>66</v>
          </cell>
          <cell r="J205">
            <v>0</v>
          </cell>
          <cell r="K205">
            <v>0</v>
          </cell>
          <cell r="L205">
            <v>66</v>
          </cell>
          <cell r="M205">
            <v>0</v>
          </cell>
          <cell r="N205">
            <v>0</v>
          </cell>
          <cell r="O205">
            <v>66</v>
          </cell>
          <cell r="P205">
            <v>0</v>
          </cell>
          <cell r="Q205">
            <v>0</v>
          </cell>
          <cell r="R205">
            <v>66</v>
          </cell>
          <cell r="S205">
            <v>0</v>
          </cell>
          <cell r="T205">
            <v>0</v>
          </cell>
          <cell r="U205">
            <v>66</v>
          </cell>
          <cell r="V205">
            <v>0</v>
          </cell>
        </row>
        <row r="206">
          <cell r="A206" t="str">
            <v>DSC</v>
          </cell>
          <cell r="B206" t="str">
            <v>TQ-700E700B048A</v>
          </cell>
          <cell r="C206" t="str">
            <v>ANALOG</v>
          </cell>
          <cell r="D206" t="str">
            <v>A</v>
          </cell>
          <cell r="E206">
            <v>0</v>
          </cell>
          <cell r="F206">
            <v>125</v>
          </cell>
          <cell r="G206">
            <v>0</v>
          </cell>
          <cell r="H206">
            <v>0</v>
          </cell>
          <cell r="I206">
            <v>125</v>
          </cell>
          <cell r="J206">
            <v>0</v>
          </cell>
          <cell r="K206">
            <v>0</v>
          </cell>
          <cell r="L206">
            <v>125</v>
          </cell>
          <cell r="M206">
            <v>0</v>
          </cell>
          <cell r="N206">
            <v>0</v>
          </cell>
          <cell r="O206">
            <v>125</v>
          </cell>
          <cell r="P206">
            <v>0</v>
          </cell>
          <cell r="Q206">
            <v>0</v>
          </cell>
          <cell r="R206">
            <v>125</v>
          </cell>
          <cell r="S206">
            <v>0</v>
          </cell>
          <cell r="T206">
            <v>0</v>
          </cell>
          <cell r="U206">
            <v>125</v>
          </cell>
          <cell r="V206">
            <v>0</v>
          </cell>
        </row>
        <row r="207">
          <cell r="A207" t="str">
            <v>DSC</v>
          </cell>
          <cell r="B207" t="str">
            <v>TQ88B056A</v>
          </cell>
          <cell r="C207" t="str">
            <v>ANALOG</v>
          </cell>
          <cell r="D207" t="str">
            <v>A</v>
          </cell>
          <cell r="E207">
            <v>0</v>
          </cell>
          <cell r="F207">
            <v>175</v>
          </cell>
          <cell r="G207">
            <v>0</v>
          </cell>
          <cell r="H207">
            <v>0</v>
          </cell>
          <cell r="I207">
            <v>175</v>
          </cell>
          <cell r="J207">
            <v>0</v>
          </cell>
          <cell r="K207">
            <v>0</v>
          </cell>
          <cell r="L207">
            <v>175</v>
          </cell>
          <cell r="M207">
            <v>0</v>
          </cell>
          <cell r="N207">
            <v>0</v>
          </cell>
          <cell r="O207">
            <v>175</v>
          </cell>
          <cell r="P207">
            <v>0</v>
          </cell>
          <cell r="Q207">
            <v>0</v>
          </cell>
          <cell r="R207">
            <v>175</v>
          </cell>
          <cell r="S207">
            <v>0</v>
          </cell>
          <cell r="T207">
            <v>0</v>
          </cell>
          <cell r="U207">
            <v>175</v>
          </cell>
          <cell r="V207">
            <v>0</v>
          </cell>
        </row>
        <row r="208">
          <cell r="A208" t="str">
            <v>DSC</v>
          </cell>
          <cell r="B208" t="str">
            <v>TSOP-032A</v>
          </cell>
          <cell r="C208" t="str">
            <v>ANALOG</v>
          </cell>
          <cell r="D208" t="str">
            <v>A</v>
          </cell>
          <cell r="E208">
            <v>47.52</v>
          </cell>
          <cell r="F208">
            <v>220</v>
          </cell>
          <cell r="G208">
            <v>10454.4</v>
          </cell>
          <cell r="H208">
            <v>27.72</v>
          </cell>
          <cell r="I208">
            <v>220</v>
          </cell>
          <cell r="J208">
            <v>6098.4</v>
          </cell>
          <cell r="K208">
            <v>19.8</v>
          </cell>
          <cell r="L208">
            <v>220</v>
          </cell>
          <cell r="M208">
            <v>4356</v>
          </cell>
          <cell r="N208">
            <v>34.65</v>
          </cell>
          <cell r="O208">
            <v>220</v>
          </cell>
          <cell r="P208">
            <v>7623</v>
          </cell>
          <cell r="Q208">
            <v>19.8</v>
          </cell>
          <cell r="R208">
            <v>220</v>
          </cell>
          <cell r="S208">
            <v>4356</v>
          </cell>
          <cell r="T208">
            <v>27.72</v>
          </cell>
          <cell r="U208">
            <v>220</v>
          </cell>
          <cell r="V208">
            <v>6098.4</v>
          </cell>
        </row>
        <row r="209">
          <cell r="A209" t="str">
            <v>DSC</v>
          </cell>
          <cell r="B209" t="str">
            <v>TSOP-032A</v>
          </cell>
          <cell r="C209" t="str">
            <v>ANALOG</v>
          </cell>
          <cell r="D209" t="str">
            <v>A</v>
          </cell>
          <cell r="E209">
            <v>0</v>
          </cell>
          <cell r="F209">
            <v>220</v>
          </cell>
          <cell r="G209">
            <v>0</v>
          </cell>
          <cell r="H209">
            <v>0</v>
          </cell>
          <cell r="I209">
            <v>220</v>
          </cell>
          <cell r="J209">
            <v>0</v>
          </cell>
          <cell r="K209">
            <v>0</v>
          </cell>
          <cell r="L209">
            <v>220</v>
          </cell>
          <cell r="M209">
            <v>0</v>
          </cell>
          <cell r="N209">
            <v>0</v>
          </cell>
          <cell r="O209">
            <v>220</v>
          </cell>
          <cell r="P209">
            <v>0</v>
          </cell>
          <cell r="Q209">
            <v>0</v>
          </cell>
          <cell r="R209">
            <v>220</v>
          </cell>
          <cell r="S209">
            <v>0</v>
          </cell>
          <cell r="T209">
            <v>0</v>
          </cell>
          <cell r="U209">
            <v>220</v>
          </cell>
          <cell r="V209">
            <v>0</v>
          </cell>
        </row>
        <row r="210">
          <cell r="A210" t="str">
            <v>DSC</v>
          </cell>
          <cell r="B210" t="str">
            <v>TSSOP014B</v>
          </cell>
          <cell r="C210" t="str">
            <v>ANALOG</v>
          </cell>
          <cell r="D210" t="str">
            <v>A</v>
          </cell>
          <cell r="E210">
            <v>0</v>
          </cell>
          <cell r="F210">
            <v>37</v>
          </cell>
          <cell r="G210">
            <v>0</v>
          </cell>
          <cell r="H210">
            <v>0</v>
          </cell>
          <cell r="I210">
            <v>37</v>
          </cell>
          <cell r="J210">
            <v>0</v>
          </cell>
          <cell r="K210">
            <v>0</v>
          </cell>
          <cell r="L210">
            <v>37</v>
          </cell>
          <cell r="M210">
            <v>0</v>
          </cell>
          <cell r="N210">
            <v>0</v>
          </cell>
          <cell r="O210">
            <v>37</v>
          </cell>
          <cell r="P210">
            <v>0</v>
          </cell>
          <cell r="Q210">
            <v>0</v>
          </cell>
          <cell r="R210">
            <v>37</v>
          </cell>
          <cell r="S210">
            <v>0</v>
          </cell>
          <cell r="T210">
            <v>0</v>
          </cell>
          <cell r="U210">
            <v>37</v>
          </cell>
          <cell r="V210">
            <v>0</v>
          </cell>
        </row>
        <row r="211">
          <cell r="A211" t="str">
            <v>DSC</v>
          </cell>
          <cell r="B211" t="str">
            <v>TSSOP014B</v>
          </cell>
          <cell r="C211" t="str">
            <v>ANALOG</v>
          </cell>
          <cell r="D211" t="str">
            <v>A</v>
          </cell>
          <cell r="E211">
            <v>0</v>
          </cell>
          <cell r="F211">
            <v>37</v>
          </cell>
          <cell r="G211">
            <v>0</v>
          </cell>
          <cell r="H211">
            <v>0</v>
          </cell>
          <cell r="I211">
            <v>37</v>
          </cell>
          <cell r="J211">
            <v>0</v>
          </cell>
          <cell r="K211">
            <v>0</v>
          </cell>
          <cell r="L211">
            <v>37</v>
          </cell>
          <cell r="M211">
            <v>0</v>
          </cell>
          <cell r="N211">
            <v>0</v>
          </cell>
          <cell r="O211">
            <v>37</v>
          </cell>
          <cell r="P211">
            <v>0</v>
          </cell>
          <cell r="Q211">
            <v>0</v>
          </cell>
          <cell r="R211">
            <v>37</v>
          </cell>
          <cell r="S211">
            <v>0</v>
          </cell>
          <cell r="T211">
            <v>0</v>
          </cell>
          <cell r="U211">
            <v>37</v>
          </cell>
          <cell r="V211">
            <v>0</v>
          </cell>
        </row>
        <row r="212">
          <cell r="A212" t="str">
            <v>DSC</v>
          </cell>
          <cell r="B212" t="str">
            <v>TSSOP016B</v>
          </cell>
          <cell r="C212" t="str">
            <v>ANALOG</v>
          </cell>
          <cell r="D212" t="str">
            <v>A</v>
          </cell>
          <cell r="E212">
            <v>255.42</v>
          </cell>
          <cell r="F212">
            <v>46</v>
          </cell>
          <cell r="G212">
            <v>11749.32</v>
          </cell>
          <cell r="H212">
            <v>174.24</v>
          </cell>
          <cell r="I212">
            <v>46</v>
          </cell>
          <cell r="J212">
            <v>8015.04</v>
          </cell>
          <cell r="K212">
            <v>182.16</v>
          </cell>
          <cell r="L212">
            <v>46</v>
          </cell>
          <cell r="M212">
            <v>8379.36</v>
          </cell>
          <cell r="N212">
            <v>123.75</v>
          </cell>
          <cell r="O212">
            <v>46</v>
          </cell>
          <cell r="P212">
            <v>5692.5</v>
          </cell>
          <cell r="Q212">
            <v>126.72</v>
          </cell>
          <cell r="R212">
            <v>46</v>
          </cell>
          <cell r="S212">
            <v>5829.12</v>
          </cell>
          <cell r="T212">
            <v>102.96</v>
          </cell>
          <cell r="U212">
            <v>46</v>
          </cell>
          <cell r="V212">
            <v>4736.16</v>
          </cell>
        </row>
        <row r="213">
          <cell r="A213" t="str">
            <v>DSC</v>
          </cell>
          <cell r="B213" t="str">
            <v>TSSOP016B</v>
          </cell>
          <cell r="C213" t="str">
            <v>ANALOG</v>
          </cell>
          <cell r="D213" t="str">
            <v>A</v>
          </cell>
          <cell r="E213">
            <v>0</v>
          </cell>
          <cell r="F213">
            <v>46</v>
          </cell>
          <cell r="G213">
            <v>0</v>
          </cell>
          <cell r="H213">
            <v>0</v>
          </cell>
          <cell r="I213">
            <v>46</v>
          </cell>
          <cell r="J213">
            <v>0</v>
          </cell>
          <cell r="K213">
            <v>0</v>
          </cell>
          <cell r="L213">
            <v>46</v>
          </cell>
          <cell r="M213">
            <v>0</v>
          </cell>
          <cell r="N213">
            <v>0</v>
          </cell>
          <cell r="O213">
            <v>46</v>
          </cell>
          <cell r="P213">
            <v>0</v>
          </cell>
          <cell r="Q213">
            <v>0</v>
          </cell>
          <cell r="R213">
            <v>46</v>
          </cell>
          <cell r="S213">
            <v>0</v>
          </cell>
          <cell r="T213">
            <v>0</v>
          </cell>
          <cell r="U213">
            <v>46</v>
          </cell>
          <cell r="V213">
            <v>0</v>
          </cell>
        </row>
        <row r="214">
          <cell r="A214" t="str">
            <v>DSC</v>
          </cell>
          <cell r="B214" t="str">
            <v>TSSOP020B</v>
          </cell>
          <cell r="C214" t="str">
            <v>ANALOG</v>
          </cell>
          <cell r="D214" t="str">
            <v>A</v>
          </cell>
          <cell r="E214">
            <v>80.19</v>
          </cell>
          <cell r="F214">
            <v>60</v>
          </cell>
          <cell r="G214">
            <v>4811.3999999999996</v>
          </cell>
          <cell r="H214">
            <v>39.6</v>
          </cell>
          <cell r="I214">
            <v>60</v>
          </cell>
          <cell r="J214">
            <v>2376</v>
          </cell>
          <cell r="K214">
            <v>35.64</v>
          </cell>
          <cell r="L214">
            <v>60</v>
          </cell>
          <cell r="M214">
            <v>2138.4</v>
          </cell>
          <cell r="N214">
            <v>64.349999999999994</v>
          </cell>
          <cell r="O214">
            <v>60</v>
          </cell>
          <cell r="P214">
            <v>3861</v>
          </cell>
          <cell r="Q214">
            <v>43.56</v>
          </cell>
          <cell r="R214">
            <v>60</v>
          </cell>
          <cell r="S214">
            <v>2613.6</v>
          </cell>
          <cell r="T214">
            <v>35.64</v>
          </cell>
          <cell r="U214">
            <v>60</v>
          </cell>
          <cell r="V214">
            <v>2138.4</v>
          </cell>
        </row>
        <row r="215">
          <cell r="A215" t="str">
            <v>DSC</v>
          </cell>
          <cell r="B215" t="str">
            <v>TSSOP020B</v>
          </cell>
          <cell r="C215" t="str">
            <v>ANALOG</v>
          </cell>
          <cell r="D215" t="str">
            <v>A</v>
          </cell>
          <cell r="E215">
            <v>36.630000000000003</v>
          </cell>
          <cell r="F215">
            <v>60</v>
          </cell>
          <cell r="G215">
            <v>2197.8000000000002</v>
          </cell>
          <cell r="H215">
            <v>19.8</v>
          </cell>
          <cell r="I215">
            <v>60</v>
          </cell>
          <cell r="J215">
            <v>1188</v>
          </cell>
          <cell r="K215">
            <v>19.8</v>
          </cell>
          <cell r="L215">
            <v>60</v>
          </cell>
          <cell r="M215">
            <v>1188</v>
          </cell>
          <cell r="N215">
            <v>24.75</v>
          </cell>
          <cell r="O215">
            <v>60</v>
          </cell>
          <cell r="P215">
            <v>1485</v>
          </cell>
          <cell r="Q215">
            <v>27.72</v>
          </cell>
          <cell r="R215">
            <v>60</v>
          </cell>
          <cell r="S215">
            <v>1663.2</v>
          </cell>
          <cell r="T215">
            <v>19.8</v>
          </cell>
          <cell r="U215">
            <v>60</v>
          </cell>
          <cell r="V215">
            <v>1188</v>
          </cell>
        </row>
        <row r="216">
          <cell r="A216" t="str">
            <v>DSC</v>
          </cell>
          <cell r="B216" t="str">
            <v>TSSOP028B</v>
          </cell>
          <cell r="C216" t="str">
            <v>ANALOG</v>
          </cell>
          <cell r="D216" t="str">
            <v>A</v>
          </cell>
          <cell r="E216">
            <v>0</v>
          </cell>
          <cell r="F216">
            <v>68</v>
          </cell>
          <cell r="G216">
            <v>0</v>
          </cell>
          <cell r="H216">
            <v>0</v>
          </cell>
          <cell r="I216">
            <v>68</v>
          </cell>
          <cell r="J216">
            <v>0</v>
          </cell>
          <cell r="K216">
            <v>0</v>
          </cell>
          <cell r="L216">
            <v>68</v>
          </cell>
          <cell r="M216">
            <v>0</v>
          </cell>
          <cell r="N216">
            <v>0</v>
          </cell>
          <cell r="O216">
            <v>68</v>
          </cell>
          <cell r="P216">
            <v>0</v>
          </cell>
          <cell r="Q216">
            <v>0</v>
          </cell>
          <cell r="R216">
            <v>68</v>
          </cell>
          <cell r="S216">
            <v>0</v>
          </cell>
          <cell r="T216">
            <v>0</v>
          </cell>
          <cell r="U216">
            <v>68</v>
          </cell>
          <cell r="V216">
            <v>0</v>
          </cell>
        </row>
        <row r="217">
          <cell r="A217" t="str">
            <v>DSC</v>
          </cell>
          <cell r="B217" t="str">
            <v>TSSOP028B</v>
          </cell>
          <cell r="C217" t="str">
            <v>ANALOG</v>
          </cell>
          <cell r="D217" t="str">
            <v>A</v>
          </cell>
          <cell r="E217">
            <v>0</v>
          </cell>
          <cell r="F217">
            <v>68</v>
          </cell>
          <cell r="G217">
            <v>0</v>
          </cell>
          <cell r="H217">
            <v>0</v>
          </cell>
          <cell r="I217">
            <v>68</v>
          </cell>
          <cell r="J217">
            <v>0</v>
          </cell>
          <cell r="K217">
            <v>0</v>
          </cell>
          <cell r="L217">
            <v>68</v>
          </cell>
          <cell r="M217">
            <v>0</v>
          </cell>
          <cell r="N217">
            <v>0</v>
          </cell>
          <cell r="O217">
            <v>68</v>
          </cell>
          <cell r="P217">
            <v>0</v>
          </cell>
          <cell r="Q217">
            <v>0</v>
          </cell>
          <cell r="R217">
            <v>68</v>
          </cell>
          <cell r="S217">
            <v>0</v>
          </cell>
          <cell r="T217">
            <v>0</v>
          </cell>
          <cell r="U217">
            <v>68</v>
          </cell>
          <cell r="V217">
            <v>0</v>
          </cell>
        </row>
        <row r="218">
          <cell r="A218" t="str">
            <v>DSC</v>
          </cell>
          <cell r="B218" t="str">
            <v>TSSOP028E</v>
          </cell>
          <cell r="C218" t="str">
            <v>ANALOG</v>
          </cell>
          <cell r="D218" t="str">
            <v>A</v>
          </cell>
          <cell r="E218">
            <v>24.75</v>
          </cell>
          <cell r="F218">
            <v>71</v>
          </cell>
          <cell r="G218">
            <v>1757.25</v>
          </cell>
          <cell r="H218">
            <v>23.76</v>
          </cell>
          <cell r="I218">
            <v>71</v>
          </cell>
          <cell r="J218">
            <v>1686.96</v>
          </cell>
          <cell r="K218">
            <v>15.84</v>
          </cell>
          <cell r="L218">
            <v>71</v>
          </cell>
          <cell r="M218">
            <v>1124.6400000000001</v>
          </cell>
          <cell r="N218">
            <v>29.7</v>
          </cell>
          <cell r="O218">
            <v>71</v>
          </cell>
          <cell r="P218">
            <v>2108.6999999999998</v>
          </cell>
          <cell r="Q218">
            <v>19.8</v>
          </cell>
          <cell r="R218">
            <v>71</v>
          </cell>
          <cell r="S218">
            <v>1405.8</v>
          </cell>
          <cell r="T218">
            <v>35.64</v>
          </cell>
          <cell r="U218">
            <v>71</v>
          </cell>
          <cell r="V218">
            <v>2530.44</v>
          </cell>
        </row>
        <row r="219">
          <cell r="A219" t="str">
            <v>DSC</v>
          </cell>
          <cell r="B219" t="str">
            <v>VSOP-028A</v>
          </cell>
          <cell r="C219" t="str">
            <v>ANALOG</v>
          </cell>
          <cell r="D219" t="str">
            <v>A</v>
          </cell>
          <cell r="E219">
            <v>25.74</v>
          </cell>
          <cell r="F219">
            <v>220</v>
          </cell>
          <cell r="G219">
            <v>5662.8</v>
          </cell>
          <cell r="H219">
            <v>23.76</v>
          </cell>
          <cell r="I219">
            <v>220</v>
          </cell>
          <cell r="J219">
            <v>5227.2</v>
          </cell>
          <cell r="K219">
            <v>7.92</v>
          </cell>
          <cell r="L219">
            <v>220</v>
          </cell>
          <cell r="M219">
            <v>1742.4</v>
          </cell>
          <cell r="N219">
            <v>19.8</v>
          </cell>
          <cell r="O219">
            <v>220</v>
          </cell>
          <cell r="P219">
            <v>4356</v>
          </cell>
          <cell r="Q219">
            <v>11.88</v>
          </cell>
          <cell r="R219">
            <v>220</v>
          </cell>
          <cell r="S219">
            <v>2613.6</v>
          </cell>
          <cell r="T219">
            <v>7.92</v>
          </cell>
          <cell r="U219">
            <v>220</v>
          </cell>
          <cell r="V219">
            <v>1742.4</v>
          </cell>
        </row>
        <row r="220">
          <cell r="A220" t="str">
            <v>DSC</v>
          </cell>
          <cell r="B220" t="str">
            <v>VSOP-028A</v>
          </cell>
          <cell r="C220" t="str">
            <v>ANALOG</v>
          </cell>
          <cell r="D220" t="str">
            <v>A</v>
          </cell>
          <cell r="E220">
            <v>34.65</v>
          </cell>
          <cell r="F220">
            <v>220</v>
          </cell>
          <cell r="G220">
            <v>7623</v>
          </cell>
          <cell r="H220">
            <v>19.8</v>
          </cell>
          <cell r="I220">
            <v>220</v>
          </cell>
          <cell r="J220">
            <v>4356</v>
          </cell>
          <cell r="K220">
            <v>23.76</v>
          </cell>
          <cell r="L220">
            <v>220</v>
          </cell>
          <cell r="M220">
            <v>5227.2</v>
          </cell>
          <cell r="N220">
            <v>34.65</v>
          </cell>
          <cell r="O220">
            <v>220</v>
          </cell>
          <cell r="P220">
            <v>7623</v>
          </cell>
          <cell r="Q220">
            <v>31.68</v>
          </cell>
          <cell r="R220">
            <v>220</v>
          </cell>
          <cell r="S220">
            <v>6969.6</v>
          </cell>
          <cell r="T220">
            <v>23.76</v>
          </cell>
          <cell r="U220">
            <v>220</v>
          </cell>
          <cell r="V220">
            <v>5227.2</v>
          </cell>
        </row>
        <row r="221">
          <cell r="A221" t="str">
            <v>DWN</v>
          </cell>
          <cell r="B221" t="str">
            <v>TL-140X180A010P</v>
          </cell>
          <cell r="C221" t="str">
            <v>LOGIC</v>
          </cell>
          <cell r="D221" t="str">
            <v>A</v>
          </cell>
          <cell r="E221">
            <v>49.5</v>
          </cell>
          <cell r="F221">
            <v>30</v>
          </cell>
          <cell r="G221">
            <v>1485</v>
          </cell>
          <cell r="H221">
            <v>0</v>
          </cell>
          <cell r="I221">
            <v>30</v>
          </cell>
          <cell r="J221">
            <v>0</v>
          </cell>
          <cell r="K221">
            <v>0</v>
          </cell>
          <cell r="L221">
            <v>30</v>
          </cell>
          <cell r="M221">
            <v>0</v>
          </cell>
          <cell r="N221">
            <v>0</v>
          </cell>
          <cell r="O221">
            <v>30</v>
          </cell>
          <cell r="P221">
            <v>0</v>
          </cell>
          <cell r="Q221">
            <v>0</v>
          </cell>
          <cell r="R221">
            <v>30</v>
          </cell>
          <cell r="S221">
            <v>0</v>
          </cell>
          <cell r="T221">
            <v>0</v>
          </cell>
          <cell r="U221">
            <v>30</v>
          </cell>
          <cell r="V221">
            <v>0</v>
          </cell>
        </row>
        <row r="222">
          <cell r="A222" t="str">
            <v>DWN</v>
          </cell>
          <cell r="B222" t="str">
            <v>TQ-300E300B016P</v>
          </cell>
          <cell r="C222" t="str">
            <v>LOGIC</v>
          </cell>
          <cell r="D222" t="str">
            <v>A</v>
          </cell>
          <cell r="E222">
            <v>49.5</v>
          </cell>
          <cell r="F222">
            <v>45</v>
          </cell>
          <cell r="G222">
            <v>2227.5</v>
          </cell>
          <cell r="H222">
            <v>0</v>
          </cell>
          <cell r="I222">
            <v>45</v>
          </cell>
          <cell r="J222">
            <v>0</v>
          </cell>
          <cell r="K222">
            <v>0</v>
          </cell>
          <cell r="L222">
            <v>45</v>
          </cell>
          <cell r="M222">
            <v>0</v>
          </cell>
          <cell r="N222">
            <v>0</v>
          </cell>
          <cell r="O222">
            <v>45</v>
          </cell>
          <cell r="P222">
            <v>0</v>
          </cell>
          <cell r="Q222">
            <v>0</v>
          </cell>
          <cell r="R222">
            <v>45</v>
          </cell>
          <cell r="S222">
            <v>0</v>
          </cell>
          <cell r="T222">
            <v>0</v>
          </cell>
          <cell r="U222">
            <v>45</v>
          </cell>
          <cell r="V222">
            <v>0</v>
          </cell>
        </row>
        <row r="223">
          <cell r="A223" t="str">
            <v>DWN</v>
          </cell>
          <cell r="B223" t="str">
            <v>UD-100X190B004P</v>
          </cell>
          <cell r="C223" t="str">
            <v>LOGIC</v>
          </cell>
          <cell r="D223" t="str">
            <v>AT</v>
          </cell>
          <cell r="E223">
            <v>0</v>
          </cell>
          <cell r="F223">
            <v>45</v>
          </cell>
          <cell r="G223">
            <v>0</v>
          </cell>
          <cell r="H223">
            <v>0</v>
          </cell>
          <cell r="I223">
            <v>45</v>
          </cell>
          <cell r="J223">
            <v>0</v>
          </cell>
          <cell r="K223">
            <v>396</v>
          </cell>
          <cell r="L223">
            <v>45</v>
          </cell>
          <cell r="M223">
            <v>17820</v>
          </cell>
          <cell r="N223">
            <v>396</v>
          </cell>
          <cell r="O223">
            <v>45</v>
          </cell>
          <cell r="P223">
            <v>17820</v>
          </cell>
          <cell r="Q223">
            <v>396</v>
          </cell>
          <cell r="R223">
            <v>45</v>
          </cell>
          <cell r="S223">
            <v>17820</v>
          </cell>
          <cell r="T223">
            <v>396</v>
          </cell>
          <cell r="U223">
            <v>45</v>
          </cell>
          <cell r="V223">
            <v>17820</v>
          </cell>
        </row>
        <row r="224">
          <cell r="A224" t="str">
            <v>DWN</v>
          </cell>
          <cell r="B224" t="str">
            <v>UD-150X200B006P</v>
          </cell>
          <cell r="C224" t="str">
            <v>LOGIC</v>
          </cell>
          <cell r="D224" t="str">
            <v>AT</v>
          </cell>
          <cell r="E224">
            <v>297</v>
          </cell>
          <cell r="F224">
            <v>52</v>
          </cell>
          <cell r="G224">
            <v>15444</v>
          </cell>
          <cell r="H224">
            <v>297</v>
          </cell>
          <cell r="I224">
            <v>52</v>
          </cell>
          <cell r="J224">
            <v>15444</v>
          </cell>
          <cell r="K224">
            <v>297</v>
          </cell>
          <cell r="L224">
            <v>52</v>
          </cell>
          <cell r="M224">
            <v>15444</v>
          </cell>
          <cell r="N224">
            <v>594</v>
          </cell>
          <cell r="O224">
            <v>52</v>
          </cell>
          <cell r="P224">
            <v>30888</v>
          </cell>
          <cell r="Q224">
            <v>594</v>
          </cell>
          <cell r="R224">
            <v>52</v>
          </cell>
          <cell r="S224">
            <v>30888</v>
          </cell>
          <cell r="T224">
            <v>594</v>
          </cell>
          <cell r="U224">
            <v>52</v>
          </cell>
          <cell r="V224">
            <v>30888</v>
          </cell>
        </row>
        <row r="225">
          <cell r="A225" t="str">
            <v>DWN</v>
          </cell>
          <cell r="B225" t="str">
            <v>UD-200X200B008A</v>
          </cell>
          <cell r="C225" t="str">
            <v>LOGIC</v>
          </cell>
          <cell r="D225" t="str">
            <v>AT</v>
          </cell>
          <cell r="E225">
            <v>49.5</v>
          </cell>
          <cell r="F225">
            <v>55</v>
          </cell>
          <cell r="G225">
            <v>2722.5</v>
          </cell>
          <cell r="H225">
            <v>0</v>
          </cell>
          <cell r="I225">
            <v>55</v>
          </cell>
          <cell r="J225">
            <v>0</v>
          </cell>
          <cell r="K225">
            <v>0</v>
          </cell>
          <cell r="L225">
            <v>55</v>
          </cell>
          <cell r="M225">
            <v>0</v>
          </cell>
          <cell r="N225">
            <v>0</v>
          </cell>
          <cell r="O225">
            <v>55</v>
          </cell>
          <cell r="P225">
            <v>0</v>
          </cell>
          <cell r="Q225">
            <v>0</v>
          </cell>
          <cell r="R225">
            <v>55</v>
          </cell>
          <cell r="S225">
            <v>0</v>
          </cell>
          <cell r="T225">
            <v>0</v>
          </cell>
          <cell r="U225">
            <v>55</v>
          </cell>
          <cell r="V225">
            <v>0</v>
          </cell>
        </row>
        <row r="226">
          <cell r="A226" t="str">
            <v>DWN</v>
          </cell>
          <cell r="B226" t="str">
            <v>UQ-180X260A016P</v>
          </cell>
          <cell r="C226" t="str">
            <v>LOGIC</v>
          </cell>
          <cell r="D226" t="str">
            <v>A</v>
          </cell>
          <cell r="E226">
            <v>49.5</v>
          </cell>
          <cell r="F226">
            <v>48</v>
          </cell>
          <cell r="G226">
            <v>2376</v>
          </cell>
          <cell r="H226">
            <v>0</v>
          </cell>
          <cell r="I226">
            <v>48</v>
          </cell>
          <cell r="J226">
            <v>0</v>
          </cell>
          <cell r="K226">
            <v>0</v>
          </cell>
          <cell r="L226">
            <v>48</v>
          </cell>
          <cell r="M226">
            <v>0</v>
          </cell>
          <cell r="N226">
            <v>0</v>
          </cell>
          <cell r="O226">
            <v>48</v>
          </cell>
          <cell r="P226">
            <v>0</v>
          </cell>
          <cell r="Q226">
            <v>0</v>
          </cell>
          <cell r="R226">
            <v>48</v>
          </cell>
          <cell r="S226">
            <v>0</v>
          </cell>
          <cell r="T226">
            <v>0</v>
          </cell>
          <cell r="U226">
            <v>48</v>
          </cell>
          <cell r="V226">
            <v>0</v>
          </cell>
        </row>
        <row r="227">
          <cell r="A227" t="str">
            <v>EUD</v>
          </cell>
          <cell r="B227" t="str">
            <v>SOT23006B</v>
          </cell>
          <cell r="C227" t="str">
            <v>ANALOG</v>
          </cell>
          <cell r="D227" t="str">
            <v>A</v>
          </cell>
          <cell r="E227">
            <v>4653</v>
          </cell>
          <cell r="F227">
            <v>23</v>
          </cell>
          <cell r="G227">
            <v>107019</v>
          </cell>
          <cell r="H227">
            <v>3663</v>
          </cell>
          <cell r="I227">
            <v>23</v>
          </cell>
          <cell r="J227">
            <v>84249</v>
          </cell>
          <cell r="K227">
            <v>3663</v>
          </cell>
          <cell r="L227">
            <v>23</v>
          </cell>
          <cell r="M227">
            <v>84249</v>
          </cell>
          <cell r="N227">
            <v>3663</v>
          </cell>
          <cell r="O227">
            <v>23</v>
          </cell>
          <cell r="P227">
            <v>84249</v>
          </cell>
          <cell r="Q227">
            <v>4356</v>
          </cell>
          <cell r="R227">
            <v>23</v>
          </cell>
          <cell r="S227">
            <v>100188</v>
          </cell>
          <cell r="T227">
            <v>3663</v>
          </cell>
          <cell r="U227">
            <v>23</v>
          </cell>
          <cell r="V227">
            <v>84249</v>
          </cell>
        </row>
        <row r="228">
          <cell r="A228" t="str">
            <v>FML</v>
          </cell>
          <cell r="B228" t="str">
            <v>PDIP-008A</v>
          </cell>
          <cell r="C228" t="str">
            <v>ANALOG</v>
          </cell>
          <cell r="D228" t="str">
            <v>T</v>
          </cell>
          <cell r="E228">
            <v>128.69999999999999</v>
          </cell>
          <cell r="F228">
            <v>22.37</v>
          </cell>
          <cell r="G228">
            <v>2879.0189999999998</v>
          </cell>
          <cell r="H228">
            <v>114.84</v>
          </cell>
          <cell r="I228">
            <v>22.37</v>
          </cell>
          <cell r="J228">
            <v>2568.9708000000001</v>
          </cell>
          <cell r="K228">
            <v>114.84</v>
          </cell>
          <cell r="L228">
            <v>22.37</v>
          </cell>
          <cell r="M228">
            <v>2568.9708000000001</v>
          </cell>
          <cell r="N228">
            <v>143.55000000000001</v>
          </cell>
          <cell r="O228">
            <v>22.37</v>
          </cell>
          <cell r="P228">
            <v>3211.2135000000003</v>
          </cell>
          <cell r="Q228">
            <v>114.84</v>
          </cell>
          <cell r="R228">
            <v>22.37</v>
          </cell>
          <cell r="S228">
            <v>2568.9708000000001</v>
          </cell>
          <cell r="T228">
            <v>114.84</v>
          </cell>
          <cell r="U228">
            <v>22.37</v>
          </cell>
          <cell r="V228">
            <v>2568.9708000000001</v>
          </cell>
        </row>
        <row r="229">
          <cell r="A229" t="str">
            <v>FML</v>
          </cell>
          <cell r="B229" t="str">
            <v>PDIP-014A</v>
          </cell>
          <cell r="C229" t="str">
            <v>ANALOG</v>
          </cell>
          <cell r="D229" t="str">
            <v>T</v>
          </cell>
          <cell r="E229">
            <v>0</v>
          </cell>
          <cell r="F229">
            <v>25.835000000000001</v>
          </cell>
          <cell r="G229">
            <v>0</v>
          </cell>
          <cell r="H229">
            <v>0</v>
          </cell>
          <cell r="I229">
            <v>25.835000000000001</v>
          </cell>
          <cell r="J229">
            <v>0</v>
          </cell>
          <cell r="K229">
            <v>0</v>
          </cell>
          <cell r="L229">
            <v>25.835000000000001</v>
          </cell>
          <cell r="M229">
            <v>0</v>
          </cell>
          <cell r="N229">
            <v>0</v>
          </cell>
          <cell r="O229">
            <v>25.835000000000001</v>
          </cell>
          <cell r="P229">
            <v>0</v>
          </cell>
          <cell r="Q229">
            <v>0</v>
          </cell>
          <cell r="R229">
            <v>25.835000000000001</v>
          </cell>
          <cell r="S229">
            <v>0</v>
          </cell>
          <cell r="T229">
            <v>0</v>
          </cell>
          <cell r="U229">
            <v>25.835000000000001</v>
          </cell>
          <cell r="V229">
            <v>0</v>
          </cell>
        </row>
        <row r="230">
          <cell r="A230" t="str">
            <v>FML</v>
          </cell>
          <cell r="B230" t="str">
            <v>PDIP-016A</v>
          </cell>
          <cell r="C230" t="str">
            <v>ANALOG</v>
          </cell>
          <cell r="D230" t="str">
            <v>T</v>
          </cell>
          <cell r="E230">
            <v>138.6</v>
          </cell>
          <cell r="F230">
            <v>37.715000000000003</v>
          </cell>
          <cell r="G230">
            <v>5227.299</v>
          </cell>
          <cell r="H230">
            <v>79.2</v>
          </cell>
          <cell r="I230">
            <v>37.715000000000003</v>
          </cell>
          <cell r="J230">
            <v>2987.0280000000002</v>
          </cell>
          <cell r="K230">
            <v>79.2</v>
          </cell>
          <cell r="L230">
            <v>37.715000000000003</v>
          </cell>
          <cell r="M230">
            <v>2987.0280000000002</v>
          </cell>
          <cell r="N230">
            <v>99</v>
          </cell>
          <cell r="O230">
            <v>37.715000000000003</v>
          </cell>
          <cell r="P230">
            <v>3733.7850000000003</v>
          </cell>
          <cell r="Q230">
            <v>79.2</v>
          </cell>
          <cell r="R230">
            <v>37.715000000000003</v>
          </cell>
          <cell r="S230">
            <v>2987.0280000000002</v>
          </cell>
          <cell r="T230">
            <v>79.2</v>
          </cell>
          <cell r="U230">
            <v>37.715000000000003</v>
          </cell>
          <cell r="V230">
            <v>2987.0280000000002</v>
          </cell>
        </row>
        <row r="231">
          <cell r="A231" t="str">
            <v>FML</v>
          </cell>
          <cell r="B231" t="str">
            <v>PDIP-018F</v>
          </cell>
          <cell r="C231" t="str">
            <v>ANALOG</v>
          </cell>
          <cell r="D231" t="str">
            <v>T</v>
          </cell>
          <cell r="E231">
            <v>4.95</v>
          </cell>
          <cell r="F231">
            <v>17.983000000000001</v>
          </cell>
          <cell r="G231">
            <v>89.01585</v>
          </cell>
          <cell r="H231">
            <v>19.8</v>
          </cell>
          <cell r="I231">
            <v>17.983000000000001</v>
          </cell>
          <cell r="J231">
            <v>356.0634</v>
          </cell>
          <cell r="K231">
            <v>19.8</v>
          </cell>
          <cell r="L231">
            <v>17.983000000000001</v>
          </cell>
          <cell r="M231">
            <v>356.0634</v>
          </cell>
          <cell r="N231">
            <v>24.75</v>
          </cell>
          <cell r="O231">
            <v>17.983000000000001</v>
          </cell>
          <cell r="P231">
            <v>445.07925</v>
          </cell>
          <cell r="Q231">
            <v>19.8</v>
          </cell>
          <cell r="R231">
            <v>17.983000000000001</v>
          </cell>
          <cell r="S231">
            <v>356.0634</v>
          </cell>
          <cell r="T231">
            <v>19.8</v>
          </cell>
          <cell r="U231">
            <v>17.983000000000001</v>
          </cell>
          <cell r="V231">
            <v>356.0634</v>
          </cell>
        </row>
        <row r="232">
          <cell r="A232" t="str">
            <v>FML</v>
          </cell>
          <cell r="B232" t="str">
            <v>PDIP-020A</v>
          </cell>
          <cell r="C232" t="str">
            <v>ANALOG</v>
          </cell>
          <cell r="D232" t="str">
            <v>T</v>
          </cell>
          <cell r="E232">
            <v>44.55</v>
          </cell>
          <cell r="F232">
            <v>62.301000000000002</v>
          </cell>
          <cell r="G232">
            <v>2775.5095499999998</v>
          </cell>
          <cell r="H232">
            <v>31.68</v>
          </cell>
          <cell r="I232">
            <v>62.301000000000002</v>
          </cell>
          <cell r="J232">
            <v>1973.69568</v>
          </cell>
          <cell r="K232">
            <v>31.68</v>
          </cell>
          <cell r="L232">
            <v>62.301000000000002</v>
          </cell>
          <cell r="M232">
            <v>1973.69568</v>
          </cell>
          <cell r="N232">
            <v>39.6</v>
          </cell>
          <cell r="O232">
            <v>62.301000000000002</v>
          </cell>
          <cell r="P232">
            <v>2467.1196</v>
          </cell>
          <cell r="Q232">
            <v>31.68</v>
          </cell>
          <cell r="R232">
            <v>62.301000000000002</v>
          </cell>
          <cell r="S232">
            <v>1973.69568</v>
          </cell>
          <cell r="T232">
            <v>31.68</v>
          </cell>
          <cell r="U232">
            <v>62.301000000000002</v>
          </cell>
          <cell r="V232">
            <v>1973.69568</v>
          </cell>
        </row>
        <row r="233">
          <cell r="A233" t="str">
            <v>FML</v>
          </cell>
          <cell r="B233" t="str">
            <v>PDIP-024A</v>
          </cell>
          <cell r="C233" t="str">
            <v>ANALOG</v>
          </cell>
          <cell r="D233" t="str">
            <v>T</v>
          </cell>
          <cell r="E233">
            <v>0</v>
          </cell>
          <cell r="F233">
            <v>66.301000000000002</v>
          </cell>
          <cell r="G233">
            <v>0</v>
          </cell>
          <cell r="H233">
            <v>0</v>
          </cell>
          <cell r="I233">
            <v>66.301000000000002</v>
          </cell>
          <cell r="J233">
            <v>0</v>
          </cell>
          <cell r="K233">
            <v>0</v>
          </cell>
          <cell r="L233">
            <v>66.301000000000002</v>
          </cell>
          <cell r="M233">
            <v>0</v>
          </cell>
          <cell r="N233">
            <v>0</v>
          </cell>
          <cell r="O233">
            <v>66.301000000000002</v>
          </cell>
          <cell r="P233">
            <v>0</v>
          </cell>
          <cell r="Q233">
            <v>0</v>
          </cell>
          <cell r="R233">
            <v>66.301000000000002</v>
          </cell>
          <cell r="S233">
            <v>0</v>
          </cell>
          <cell r="T233">
            <v>0</v>
          </cell>
          <cell r="U233">
            <v>66.301000000000002</v>
          </cell>
          <cell r="V233">
            <v>0</v>
          </cell>
        </row>
        <row r="234">
          <cell r="A234" t="str">
            <v>FML</v>
          </cell>
          <cell r="B234" t="str">
            <v>PDIP-028A</v>
          </cell>
          <cell r="C234" t="str">
            <v>ANALOG</v>
          </cell>
          <cell r="D234" t="str">
            <v>T</v>
          </cell>
          <cell r="E234">
            <v>0</v>
          </cell>
          <cell r="F234">
            <v>20.399999999999999</v>
          </cell>
          <cell r="G234">
            <v>0</v>
          </cell>
          <cell r="H234">
            <v>0</v>
          </cell>
          <cell r="I234">
            <v>20.399999999999999</v>
          </cell>
          <cell r="J234">
            <v>0</v>
          </cell>
          <cell r="K234">
            <v>0</v>
          </cell>
          <cell r="L234">
            <v>20.399999999999999</v>
          </cell>
          <cell r="M234">
            <v>0</v>
          </cell>
          <cell r="N234">
            <v>0</v>
          </cell>
          <cell r="O234">
            <v>20.399999999999999</v>
          </cell>
          <cell r="P234">
            <v>0</v>
          </cell>
          <cell r="Q234">
            <v>0</v>
          </cell>
          <cell r="R234">
            <v>20.399999999999999</v>
          </cell>
          <cell r="S234">
            <v>0</v>
          </cell>
          <cell r="T234">
            <v>0</v>
          </cell>
          <cell r="U234">
            <v>20.399999999999999</v>
          </cell>
          <cell r="V234">
            <v>0</v>
          </cell>
        </row>
        <row r="235">
          <cell r="A235" t="str">
            <v>FML</v>
          </cell>
          <cell r="B235" t="str">
            <v>PLCC-020A</v>
          </cell>
          <cell r="C235" t="str">
            <v>ANALOG</v>
          </cell>
          <cell r="D235" t="str">
            <v>T</v>
          </cell>
          <cell r="E235">
            <v>0</v>
          </cell>
          <cell r="F235">
            <v>33.002000000000002</v>
          </cell>
          <cell r="G235">
            <v>0</v>
          </cell>
          <cell r="H235">
            <v>0</v>
          </cell>
          <cell r="I235">
            <v>33.002000000000002</v>
          </cell>
          <cell r="J235">
            <v>0</v>
          </cell>
          <cell r="K235">
            <v>0</v>
          </cell>
          <cell r="L235">
            <v>33.002000000000002</v>
          </cell>
          <cell r="M235">
            <v>0</v>
          </cell>
          <cell r="N235">
            <v>0</v>
          </cell>
          <cell r="O235">
            <v>33.002000000000002</v>
          </cell>
          <cell r="P235">
            <v>0</v>
          </cell>
          <cell r="Q235">
            <v>0</v>
          </cell>
          <cell r="R235">
            <v>33.002000000000002</v>
          </cell>
          <cell r="S235">
            <v>0</v>
          </cell>
          <cell r="T235">
            <v>0</v>
          </cell>
          <cell r="U235">
            <v>33.002000000000002</v>
          </cell>
          <cell r="V235">
            <v>0</v>
          </cell>
        </row>
        <row r="236">
          <cell r="A236" t="str">
            <v>FML</v>
          </cell>
          <cell r="B236" t="str">
            <v>SOIC-008B</v>
          </cell>
          <cell r="C236" t="str">
            <v>ANALOG</v>
          </cell>
          <cell r="D236" t="str">
            <v>T</v>
          </cell>
          <cell r="E236">
            <v>34.65</v>
          </cell>
          <cell r="F236">
            <v>23</v>
          </cell>
          <cell r="G236">
            <v>796.95</v>
          </cell>
          <cell r="H236">
            <v>27.72</v>
          </cell>
          <cell r="I236">
            <v>23</v>
          </cell>
          <cell r="J236">
            <v>637.55999999999995</v>
          </cell>
          <cell r="K236">
            <v>27.72</v>
          </cell>
          <cell r="L236">
            <v>23</v>
          </cell>
          <cell r="M236">
            <v>637.55999999999995</v>
          </cell>
          <cell r="N236">
            <v>34.65</v>
          </cell>
          <cell r="O236">
            <v>23</v>
          </cell>
          <cell r="P236">
            <v>796.95</v>
          </cell>
          <cell r="Q236">
            <v>27.72</v>
          </cell>
          <cell r="R236">
            <v>23</v>
          </cell>
          <cell r="S236">
            <v>637.55999999999995</v>
          </cell>
          <cell r="T236">
            <v>27.72</v>
          </cell>
          <cell r="U236">
            <v>23</v>
          </cell>
          <cell r="V236">
            <v>637.55999999999995</v>
          </cell>
        </row>
        <row r="237">
          <cell r="A237" t="str">
            <v>FML</v>
          </cell>
          <cell r="B237" t="str">
            <v>SOIC-016B</v>
          </cell>
          <cell r="C237" t="str">
            <v>ANALOG</v>
          </cell>
          <cell r="D237" t="str">
            <v>T</v>
          </cell>
          <cell r="E237">
            <v>153.44999999999999</v>
          </cell>
          <cell r="F237">
            <v>56.744999999999997</v>
          </cell>
          <cell r="G237">
            <v>8707.5202499999996</v>
          </cell>
          <cell r="H237">
            <v>122.76</v>
          </cell>
          <cell r="I237">
            <v>56.744999999999997</v>
          </cell>
          <cell r="J237">
            <v>6966.0162</v>
          </cell>
          <cell r="K237">
            <v>122.76</v>
          </cell>
          <cell r="L237">
            <v>56.744999999999997</v>
          </cell>
          <cell r="M237">
            <v>6966.0162</v>
          </cell>
          <cell r="N237">
            <v>153.44999999999999</v>
          </cell>
          <cell r="O237">
            <v>56.744999999999997</v>
          </cell>
          <cell r="P237">
            <v>8707.5202499999996</v>
          </cell>
          <cell r="Q237">
            <v>122.76</v>
          </cell>
          <cell r="R237">
            <v>56.744999999999997</v>
          </cell>
          <cell r="S237">
            <v>6966.0162</v>
          </cell>
          <cell r="T237">
            <v>122.76</v>
          </cell>
          <cell r="U237">
            <v>56.744999999999997</v>
          </cell>
          <cell r="V237">
            <v>6966.0162</v>
          </cell>
        </row>
        <row r="238">
          <cell r="A238" t="str">
            <v>FML</v>
          </cell>
          <cell r="B238" t="str">
            <v>SOIC-016W</v>
          </cell>
          <cell r="C238" t="str">
            <v>ANALOG</v>
          </cell>
          <cell r="D238" t="str">
            <v>T</v>
          </cell>
          <cell r="E238">
            <v>35.64</v>
          </cell>
          <cell r="F238">
            <v>33.149000000000001</v>
          </cell>
          <cell r="G238">
            <v>1181.4303600000001</v>
          </cell>
          <cell r="H238">
            <v>35.64</v>
          </cell>
          <cell r="I238">
            <v>33.149000000000001</v>
          </cell>
          <cell r="J238">
            <v>1181.4303600000001</v>
          </cell>
          <cell r="K238">
            <v>35.64</v>
          </cell>
          <cell r="L238">
            <v>33.149000000000001</v>
          </cell>
          <cell r="M238">
            <v>1181.4303600000001</v>
          </cell>
          <cell r="N238">
            <v>44.55</v>
          </cell>
          <cell r="O238">
            <v>33.149000000000001</v>
          </cell>
          <cell r="P238">
            <v>1476.7879499999999</v>
          </cell>
          <cell r="Q238">
            <v>35.64</v>
          </cell>
          <cell r="R238">
            <v>33.149000000000001</v>
          </cell>
          <cell r="S238">
            <v>1181.4303600000001</v>
          </cell>
          <cell r="T238">
            <v>35.64</v>
          </cell>
          <cell r="U238">
            <v>33.149000000000001</v>
          </cell>
          <cell r="V238">
            <v>1181.4303600000001</v>
          </cell>
        </row>
        <row r="239">
          <cell r="A239" t="str">
            <v>FML</v>
          </cell>
          <cell r="B239" t="str">
            <v>SOIC-018W</v>
          </cell>
          <cell r="C239" t="str">
            <v>ANALOG</v>
          </cell>
          <cell r="D239" t="str">
            <v>T</v>
          </cell>
          <cell r="E239">
            <v>0</v>
          </cell>
          <cell r="F239">
            <v>46.441000000000003</v>
          </cell>
          <cell r="G239">
            <v>0</v>
          </cell>
          <cell r="H239">
            <v>0</v>
          </cell>
          <cell r="I239">
            <v>46.441000000000003</v>
          </cell>
          <cell r="J239">
            <v>0</v>
          </cell>
          <cell r="K239">
            <v>0</v>
          </cell>
          <cell r="L239">
            <v>46.441000000000003</v>
          </cell>
          <cell r="M239">
            <v>0</v>
          </cell>
          <cell r="N239">
            <v>0</v>
          </cell>
          <cell r="O239">
            <v>46.441000000000003</v>
          </cell>
          <cell r="P239">
            <v>0</v>
          </cell>
          <cell r="Q239">
            <v>0</v>
          </cell>
          <cell r="R239">
            <v>46.441000000000003</v>
          </cell>
          <cell r="S239">
            <v>0</v>
          </cell>
          <cell r="T239">
            <v>0</v>
          </cell>
          <cell r="U239">
            <v>46.441000000000003</v>
          </cell>
          <cell r="V239">
            <v>0</v>
          </cell>
        </row>
        <row r="240">
          <cell r="A240" t="str">
            <v>FML</v>
          </cell>
          <cell r="B240" t="str">
            <v>SOIC-020W</v>
          </cell>
          <cell r="C240" t="str">
            <v>ANALOG</v>
          </cell>
          <cell r="D240" t="str">
            <v>T</v>
          </cell>
          <cell r="E240">
            <v>4.95</v>
          </cell>
          <cell r="F240">
            <v>17.850000000000001</v>
          </cell>
          <cell r="G240">
            <v>88.357500000000002</v>
          </cell>
          <cell r="H240">
            <v>11.88</v>
          </cell>
          <cell r="I240">
            <v>17.850000000000001</v>
          </cell>
          <cell r="J240">
            <v>212.05800000000002</v>
          </cell>
          <cell r="K240">
            <v>11.88</v>
          </cell>
          <cell r="L240">
            <v>17.850000000000001</v>
          </cell>
          <cell r="M240">
            <v>212.05800000000002</v>
          </cell>
          <cell r="N240">
            <v>14.85</v>
          </cell>
          <cell r="O240">
            <v>17.850000000000001</v>
          </cell>
          <cell r="P240">
            <v>265.07249999999999</v>
          </cell>
          <cell r="Q240">
            <v>11.88</v>
          </cell>
          <cell r="R240">
            <v>17.850000000000001</v>
          </cell>
          <cell r="S240">
            <v>212.05800000000002</v>
          </cell>
          <cell r="T240">
            <v>11.88</v>
          </cell>
          <cell r="U240">
            <v>17.850000000000001</v>
          </cell>
          <cell r="V240">
            <v>212.05800000000002</v>
          </cell>
        </row>
        <row r="241">
          <cell r="A241" t="str">
            <v>FML</v>
          </cell>
          <cell r="B241" t="str">
            <v>SOIC-028A</v>
          </cell>
          <cell r="C241" t="str">
            <v>ANALOG</v>
          </cell>
          <cell r="D241" t="str">
            <v>T</v>
          </cell>
          <cell r="E241">
            <v>0</v>
          </cell>
          <cell r="F241">
            <v>42</v>
          </cell>
          <cell r="G241">
            <v>0</v>
          </cell>
          <cell r="H241">
            <v>0</v>
          </cell>
          <cell r="I241">
            <v>42</v>
          </cell>
          <cell r="J241">
            <v>0</v>
          </cell>
          <cell r="K241">
            <v>0</v>
          </cell>
          <cell r="L241">
            <v>42</v>
          </cell>
          <cell r="M241">
            <v>0</v>
          </cell>
          <cell r="N241">
            <v>0</v>
          </cell>
          <cell r="O241">
            <v>42</v>
          </cell>
          <cell r="P241">
            <v>0</v>
          </cell>
          <cell r="Q241">
            <v>0</v>
          </cell>
          <cell r="R241">
            <v>42</v>
          </cell>
          <cell r="S241">
            <v>0</v>
          </cell>
          <cell r="T241">
            <v>0</v>
          </cell>
          <cell r="U241">
            <v>42</v>
          </cell>
          <cell r="V241">
            <v>0</v>
          </cell>
        </row>
        <row r="242">
          <cell r="A242" t="str">
            <v>FML</v>
          </cell>
          <cell r="B242" t="str">
            <v>SOIC-028W</v>
          </cell>
          <cell r="C242" t="str">
            <v>ANALOG</v>
          </cell>
          <cell r="D242" t="str">
            <v>T</v>
          </cell>
          <cell r="E242">
            <v>0</v>
          </cell>
          <cell r="F242">
            <v>35.152000000000001</v>
          </cell>
          <cell r="G242">
            <v>0</v>
          </cell>
          <cell r="H242">
            <v>0</v>
          </cell>
          <cell r="I242">
            <v>35.152000000000001</v>
          </cell>
          <cell r="J242">
            <v>0</v>
          </cell>
          <cell r="K242">
            <v>0</v>
          </cell>
          <cell r="L242">
            <v>35.152000000000001</v>
          </cell>
          <cell r="M242">
            <v>0</v>
          </cell>
          <cell r="N242">
            <v>0</v>
          </cell>
          <cell r="O242">
            <v>35.152000000000001</v>
          </cell>
          <cell r="P242">
            <v>0</v>
          </cell>
          <cell r="Q242">
            <v>0</v>
          </cell>
          <cell r="R242">
            <v>35.152000000000001</v>
          </cell>
          <cell r="S242">
            <v>0</v>
          </cell>
          <cell r="T242">
            <v>0</v>
          </cell>
          <cell r="U242">
            <v>35.152000000000001</v>
          </cell>
          <cell r="V242">
            <v>0</v>
          </cell>
        </row>
        <row r="243">
          <cell r="A243" t="str">
            <v>FSA</v>
          </cell>
          <cell r="B243" t="str">
            <v>MSOP-008B</v>
          </cell>
          <cell r="C243" t="str">
            <v>ANALOG</v>
          </cell>
          <cell r="D243" t="str">
            <v>AT</v>
          </cell>
          <cell r="E243">
            <v>0</v>
          </cell>
          <cell r="F243">
            <v>72</v>
          </cell>
          <cell r="G243">
            <v>0</v>
          </cell>
          <cell r="H243">
            <v>0</v>
          </cell>
          <cell r="I243">
            <v>72</v>
          </cell>
          <cell r="J243">
            <v>0</v>
          </cell>
          <cell r="K243">
            <v>0</v>
          </cell>
          <cell r="L243">
            <v>72</v>
          </cell>
          <cell r="M243">
            <v>0</v>
          </cell>
          <cell r="N243">
            <v>0</v>
          </cell>
          <cell r="O243">
            <v>72</v>
          </cell>
          <cell r="P243">
            <v>0</v>
          </cell>
          <cell r="Q243">
            <v>0</v>
          </cell>
          <cell r="R243">
            <v>72</v>
          </cell>
          <cell r="S243">
            <v>0</v>
          </cell>
          <cell r="T243">
            <v>0</v>
          </cell>
          <cell r="U243">
            <v>72</v>
          </cell>
          <cell r="V243">
            <v>0</v>
          </cell>
        </row>
        <row r="244">
          <cell r="A244" t="str">
            <v>FSA</v>
          </cell>
          <cell r="B244" t="str">
            <v>PDIP-008A</v>
          </cell>
          <cell r="C244" t="str">
            <v>ANALOG</v>
          </cell>
          <cell r="D244" t="str">
            <v>A</v>
          </cell>
          <cell r="E244">
            <v>0</v>
          </cell>
          <cell r="F244">
            <v>31</v>
          </cell>
          <cell r="G244">
            <v>0</v>
          </cell>
          <cell r="H244">
            <v>0</v>
          </cell>
          <cell r="I244">
            <v>31</v>
          </cell>
          <cell r="J244">
            <v>0</v>
          </cell>
          <cell r="K244">
            <v>0</v>
          </cell>
          <cell r="L244">
            <v>31</v>
          </cell>
          <cell r="M244">
            <v>0</v>
          </cell>
          <cell r="N244">
            <v>0</v>
          </cell>
          <cell r="O244">
            <v>31</v>
          </cell>
          <cell r="P244">
            <v>0</v>
          </cell>
          <cell r="Q244">
            <v>0</v>
          </cell>
          <cell r="R244">
            <v>31</v>
          </cell>
          <cell r="S244">
            <v>0</v>
          </cell>
          <cell r="T244">
            <v>0</v>
          </cell>
          <cell r="U244">
            <v>31</v>
          </cell>
          <cell r="V244">
            <v>0</v>
          </cell>
        </row>
        <row r="245">
          <cell r="A245" t="str">
            <v>FSA</v>
          </cell>
          <cell r="B245" t="str">
            <v>PDIP-008A</v>
          </cell>
          <cell r="C245" t="str">
            <v>ANALOG</v>
          </cell>
          <cell r="D245" t="str">
            <v>AT</v>
          </cell>
          <cell r="E245">
            <v>574.20000000000005</v>
          </cell>
          <cell r="F245">
            <v>44.2</v>
          </cell>
          <cell r="G245">
            <v>25379.64</v>
          </cell>
          <cell r="H245">
            <v>530.64</v>
          </cell>
          <cell r="I245">
            <v>44.2</v>
          </cell>
          <cell r="J245">
            <v>23454.288</v>
          </cell>
          <cell r="K245">
            <v>530.64</v>
          </cell>
          <cell r="L245">
            <v>44.2</v>
          </cell>
          <cell r="M245">
            <v>23454.288</v>
          </cell>
          <cell r="N245">
            <v>663.3</v>
          </cell>
          <cell r="O245">
            <v>44.2</v>
          </cell>
          <cell r="P245">
            <v>29317.86</v>
          </cell>
          <cell r="Q245">
            <v>530.64</v>
          </cell>
          <cell r="R245">
            <v>44.2</v>
          </cell>
          <cell r="S245">
            <v>23454.288</v>
          </cell>
          <cell r="T245">
            <v>530.64</v>
          </cell>
          <cell r="U245">
            <v>44.2</v>
          </cell>
          <cell r="V245">
            <v>23454.288</v>
          </cell>
        </row>
        <row r="246">
          <cell r="A246" t="str">
            <v>FSA</v>
          </cell>
          <cell r="B246" t="str">
            <v>PDIP-008A</v>
          </cell>
          <cell r="C246" t="str">
            <v>ANALOG</v>
          </cell>
          <cell r="D246" t="str">
            <v>A</v>
          </cell>
          <cell r="E246">
            <v>322.74</v>
          </cell>
          <cell r="F246">
            <v>31</v>
          </cell>
          <cell r="G246">
            <v>10004.94</v>
          </cell>
          <cell r="H246">
            <v>0</v>
          </cell>
          <cell r="I246">
            <v>31</v>
          </cell>
          <cell r="J246">
            <v>0</v>
          </cell>
          <cell r="K246">
            <v>0</v>
          </cell>
          <cell r="L246">
            <v>31</v>
          </cell>
          <cell r="M246">
            <v>0</v>
          </cell>
          <cell r="N246">
            <v>0</v>
          </cell>
          <cell r="O246">
            <v>31</v>
          </cell>
          <cell r="P246">
            <v>0</v>
          </cell>
          <cell r="Q246">
            <v>0</v>
          </cell>
          <cell r="R246">
            <v>31</v>
          </cell>
          <cell r="S246">
            <v>0</v>
          </cell>
          <cell r="T246">
            <v>0</v>
          </cell>
          <cell r="U246">
            <v>31</v>
          </cell>
          <cell r="V246">
            <v>0</v>
          </cell>
        </row>
        <row r="247">
          <cell r="A247" t="str">
            <v>FSA</v>
          </cell>
          <cell r="B247" t="str">
            <v>SOIC-008B</v>
          </cell>
          <cell r="C247" t="str">
            <v>ANALOG</v>
          </cell>
          <cell r="D247" t="str">
            <v>A</v>
          </cell>
          <cell r="E247">
            <v>0</v>
          </cell>
          <cell r="F247">
            <v>25</v>
          </cell>
          <cell r="G247">
            <v>0</v>
          </cell>
          <cell r="H247">
            <v>0</v>
          </cell>
          <cell r="I247">
            <v>25</v>
          </cell>
          <cell r="J247">
            <v>0</v>
          </cell>
          <cell r="K247">
            <v>0</v>
          </cell>
          <cell r="L247">
            <v>25</v>
          </cell>
          <cell r="M247">
            <v>0</v>
          </cell>
          <cell r="N247">
            <v>0</v>
          </cell>
          <cell r="O247">
            <v>25</v>
          </cell>
          <cell r="P247">
            <v>0</v>
          </cell>
          <cell r="Q247">
            <v>0</v>
          </cell>
          <cell r="R247">
            <v>25</v>
          </cell>
          <cell r="S247">
            <v>0</v>
          </cell>
          <cell r="T247">
            <v>0</v>
          </cell>
          <cell r="U247">
            <v>25</v>
          </cell>
          <cell r="V247">
            <v>0</v>
          </cell>
        </row>
        <row r="248">
          <cell r="A248" t="str">
            <v>FSA</v>
          </cell>
          <cell r="B248" t="str">
            <v>SOIC-008B</v>
          </cell>
          <cell r="C248" t="str">
            <v>ANALOG</v>
          </cell>
          <cell r="D248" t="str">
            <v>AT</v>
          </cell>
          <cell r="E248">
            <v>0</v>
          </cell>
          <cell r="F248">
            <v>42</v>
          </cell>
          <cell r="G248">
            <v>0</v>
          </cell>
          <cell r="H248">
            <v>0</v>
          </cell>
          <cell r="I248">
            <v>42</v>
          </cell>
          <cell r="J248">
            <v>0</v>
          </cell>
          <cell r="K248">
            <v>0</v>
          </cell>
          <cell r="L248">
            <v>42</v>
          </cell>
          <cell r="M248">
            <v>0</v>
          </cell>
          <cell r="N248">
            <v>0</v>
          </cell>
          <cell r="O248">
            <v>42</v>
          </cell>
          <cell r="P248">
            <v>0</v>
          </cell>
          <cell r="Q248">
            <v>0</v>
          </cell>
          <cell r="R248">
            <v>42</v>
          </cell>
          <cell r="S248">
            <v>0</v>
          </cell>
          <cell r="T248">
            <v>0</v>
          </cell>
          <cell r="U248">
            <v>42</v>
          </cell>
          <cell r="V248">
            <v>0</v>
          </cell>
        </row>
        <row r="249">
          <cell r="A249" t="str">
            <v>FSA</v>
          </cell>
          <cell r="B249" t="str">
            <v>SOIC-008B</v>
          </cell>
          <cell r="C249" t="str">
            <v>ANALOG</v>
          </cell>
          <cell r="D249" t="str">
            <v>A</v>
          </cell>
          <cell r="E249">
            <v>4618.3500000000004</v>
          </cell>
          <cell r="F249">
            <v>25</v>
          </cell>
          <cell r="G249">
            <v>115458.75</v>
          </cell>
          <cell r="H249">
            <v>1825.56</v>
          </cell>
          <cell r="I249">
            <v>25</v>
          </cell>
          <cell r="J249">
            <v>45639</v>
          </cell>
          <cell r="K249">
            <v>2281.9499999999998</v>
          </cell>
          <cell r="L249">
            <v>25</v>
          </cell>
          <cell r="M249">
            <v>57048.75</v>
          </cell>
          <cell r="N249">
            <v>2281.9499999999998</v>
          </cell>
          <cell r="O249">
            <v>25</v>
          </cell>
          <cell r="P249">
            <v>57048.75</v>
          </cell>
          <cell r="Q249">
            <v>2281.9499999999998</v>
          </cell>
          <cell r="R249">
            <v>25</v>
          </cell>
          <cell r="S249">
            <v>57048.75</v>
          </cell>
          <cell r="T249">
            <v>1825.56</v>
          </cell>
          <cell r="U249">
            <v>25</v>
          </cell>
          <cell r="V249">
            <v>45639</v>
          </cell>
        </row>
        <row r="250">
          <cell r="A250" t="str">
            <v>FSA</v>
          </cell>
          <cell r="B250" t="str">
            <v>SOIC-008B</v>
          </cell>
          <cell r="C250" t="str">
            <v>ANALOG</v>
          </cell>
          <cell r="D250" t="str">
            <v>AT</v>
          </cell>
          <cell r="E250">
            <v>54.45</v>
          </cell>
          <cell r="F250">
            <v>42</v>
          </cell>
          <cell r="G250">
            <v>2286.9</v>
          </cell>
          <cell r="H250">
            <v>27.72</v>
          </cell>
          <cell r="I250">
            <v>42</v>
          </cell>
          <cell r="J250">
            <v>1164.24</v>
          </cell>
          <cell r="K250">
            <v>34.65</v>
          </cell>
          <cell r="L250">
            <v>42</v>
          </cell>
          <cell r="M250">
            <v>1455.3</v>
          </cell>
          <cell r="N250">
            <v>34.65</v>
          </cell>
          <cell r="O250">
            <v>42</v>
          </cell>
          <cell r="P250">
            <v>1455.3</v>
          </cell>
          <cell r="Q250">
            <v>34.65</v>
          </cell>
          <cell r="R250">
            <v>42</v>
          </cell>
          <cell r="S250">
            <v>1455.3</v>
          </cell>
          <cell r="T250">
            <v>27.72</v>
          </cell>
          <cell r="U250">
            <v>42</v>
          </cell>
          <cell r="V250">
            <v>1164.24</v>
          </cell>
        </row>
        <row r="251">
          <cell r="A251" t="str">
            <v>FSA</v>
          </cell>
          <cell r="B251" t="str">
            <v>SOIC-008B</v>
          </cell>
          <cell r="C251" t="str">
            <v>ANALOG</v>
          </cell>
          <cell r="D251" t="str">
            <v>AT</v>
          </cell>
          <cell r="E251">
            <v>0</v>
          </cell>
          <cell r="F251">
            <v>42</v>
          </cell>
          <cell r="G251">
            <v>0</v>
          </cell>
          <cell r="H251">
            <v>0</v>
          </cell>
          <cell r="I251">
            <v>42</v>
          </cell>
          <cell r="J251">
            <v>0</v>
          </cell>
          <cell r="K251">
            <v>0</v>
          </cell>
          <cell r="L251">
            <v>42</v>
          </cell>
          <cell r="M251">
            <v>0</v>
          </cell>
          <cell r="N251">
            <v>0</v>
          </cell>
          <cell r="O251">
            <v>42</v>
          </cell>
          <cell r="P251">
            <v>0</v>
          </cell>
          <cell r="Q251">
            <v>0</v>
          </cell>
          <cell r="R251">
            <v>42</v>
          </cell>
          <cell r="S251">
            <v>0</v>
          </cell>
          <cell r="T251">
            <v>0</v>
          </cell>
          <cell r="U251">
            <v>42</v>
          </cell>
          <cell r="V251">
            <v>0</v>
          </cell>
        </row>
        <row r="252">
          <cell r="A252" t="str">
            <v>FSA</v>
          </cell>
          <cell r="B252" t="str">
            <v>SOIC-008B</v>
          </cell>
          <cell r="C252" t="str">
            <v>ANALOG</v>
          </cell>
          <cell r="D252" t="str">
            <v>A</v>
          </cell>
          <cell r="E252">
            <v>0</v>
          </cell>
          <cell r="F252">
            <v>25</v>
          </cell>
          <cell r="G252">
            <v>0</v>
          </cell>
          <cell r="H252">
            <v>0</v>
          </cell>
          <cell r="I252">
            <v>25</v>
          </cell>
          <cell r="J252">
            <v>0</v>
          </cell>
          <cell r="K252">
            <v>0</v>
          </cell>
          <cell r="L252">
            <v>25</v>
          </cell>
          <cell r="M252">
            <v>0</v>
          </cell>
          <cell r="N252">
            <v>0</v>
          </cell>
          <cell r="O252">
            <v>25</v>
          </cell>
          <cell r="P252">
            <v>0</v>
          </cell>
          <cell r="Q252">
            <v>0</v>
          </cell>
          <cell r="R252">
            <v>25</v>
          </cell>
          <cell r="S252">
            <v>0</v>
          </cell>
          <cell r="T252">
            <v>0</v>
          </cell>
          <cell r="U252">
            <v>25</v>
          </cell>
          <cell r="V252">
            <v>0</v>
          </cell>
        </row>
        <row r="253">
          <cell r="A253" t="str">
            <v>FSA</v>
          </cell>
          <cell r="B253" t="str">
            <v>SOT23005B</v>
          </cell>
          <cell r="C253" t="str">
            <v>ANALOG</v>
          </cell>
          <cell r="D253" t="str">
            <v>A</v>
          </cell>
          <cell r="E253">
            <v>0</v>
          </cell>
          <cell r="F253">
            <v>22</v>
          </cell>
          <cell r="G253">
            <v>0</v>
          </cell>
          <cell r="H253">
            <v>0</v>
          </cell>
          <cell r="I253">
            <v>22</v>
          </cell>
          <cell r="J253">
            <v>0</v>
          </cell>
          <cell r="K253">
            <v>0</v>
          </cell>
          <cell r="L253">
            <v>22</v>
          </cell>
          <cell r="M253">
            <v>0</v>
          </cell>
          <cell r="N253">
            <v>0</v>
          </cell>
          <cell r="O253">
            <v>22</v>
          </cell>
          <cell r="P253">
            <v>0</v>
          </cell>
          <cell r="Q253">
            <v>0</v>
          </cell>
          <cell r="R253">
            <v>22</v>
          </cell>
          <cell r="S253">
            <v>0</v>
          </cell>
          <cell r="T253">
            <v>0</v>
          </cell>
          <cell r="U253">
            <v>22</v>
          </cell>
          <cell r="V253">
            <v>0</v>
          </cell>
        </row>
        <row r="254">
          <cell r="A254" t="str">
            <v>FSA</v>
          </cell>
          <cell r="B254" t="str">
            <v>SOT23005B</v>
          </cell>
          <cell r="C254" t="str">
            <v>ANALOG</v>
          </cell>
          <cell r="D254" t="str">
            <v>AT</v>
          </cell>
          <cell r="E254">
            <v>589.04999999999995</v>
          </cell>
          <cell r="F254">
            <v>32</v>
          </cell>
          <cell r="G254">
            <v>18849.599999999999</v>
          </cell>
          <cell r="H254">
            <v>522.72</v>
          </cell>
          <cell r="I254">
            <v>32</v>
          </cell>
          <cell r="J254">
            <v>16727.04</v>
          </cell>
          <cell r="K254">
            <v>522.72</v>
          </cell>
          <cell r="L254">
            <v>32</v>
          </cell>
          <cell r="M254">
            <v>16727.04</v>
          </cell>
          <cell r="N254">
            <v>653.4</v>
          </cell>
          <cell r="O254">
            <v>32</v>
          </cell>
          <cell r="P254">
            <v>20908.8</v>
          </cell>
          <cell r="Q254">
            <v>522.72</v>
          </cell>
          <cell r="R254">
            <v>32</v>
          </cell>
          <cell r="S254">
            <v>16727.04</v>
          </cell>
          <cell r="T254">
            <v>522.72</v>
          </cell>
          <cell r="U254">
            <v>32</v>
          </cell>
          <cell r="V254">
            <v>16727.04</v>
          </cell>
        </row>
        <row r="255">
          <cell r="A255" t="str">
            <v>FSA</v>
          </cell>
          <cell r="B255" t="str">
            <v>TSSOP008B</v>
          </cell>
          <cell r="C255" t="str">
            <v>ANALOG</v>
          </cell>
          <cell r="D255" t="str">
            <v>AT</v>
          </cell>
          <cell r="E255">
            <v>403.92</v>
          </cell>
          <cell r="F255">
            <v>81.721999999999994</v>
          </cell>
          <cell r="G255">
            <v>33009.150239999995</v>
          </cell>
          <cell r="H255">
            <v>368.28</v>
          </cell>
          <cell r="I255">
            <v>81.721999999999994</v>
          </cell>
          <cell r="J255">
            <v>30096.578159999997</v>
          </cell>
          <cell r="K255">
            <v>384.12</v>
          </cell>
          <cell r="L255">
            <v>81.721999999999994</v>
          </cell>
          <cell r="M255">
            <v>31391.054639999998</v>
          </cell>
          <cell r="N255">
            <v>480.15</v>
          </cell>
          <cell r="O255">
            <v>81.721999999999994</v>
          </cell>
          <cell r="P255">
            <v>39238.818299999992</v>
          </cell>
          <cell r="Q255">
            <v>384.12</v>
          </cell>
          <cell r="R255">
            <v>81.721999999999994</v>
          </cell>
          <cell r="S255">
            <v>31391.054639999998</v>
          </cell>
          <cell r="T255">
            <v>384.12</v>
          </cell>
          <cell r="U255">
            <v>81.721999999999994</v>
          </cell>
          <cell r="V255">
            <v>31391.054639999998</v>
          </cell>
        </row>
        <row r="256">
          <cell r="A256" t="str">
            <v>FSA</v>
          </cell>
          <cell r="B256" t="str">
            <v>TSSOP008B</v>
          </cell>
          <cell r="C256" t="str">
            <v>ANALOG</v>
          </cell>
          <cell r="D256" t="str">
            <v>AT</v>
          </cell>
          <cell r="E256">
            <v>0</v>
          </cell>
          <cell r="F256">
            <v>81.721999999999994</v>
          </cell>
          <cell r="G256">
            <v>0</v>
          </cell>
          <cell r="H256">
            <v>0</v>
          </cell>
          <cell r="I256">
            <v>81.721999999999994</v>
          </cell>
          <cell r="J256">
            <v>0</v>
          </cell>
          <cell r="K256">
            <v>0</v>
          </cell>
          <cell r="L256">
            <v>81.721999999999994</v>
          </cell>
          <cell r="M256">
            <v>0</v>
          </cell>
          <cell r="N256">
            <v>0</v>
          </cell>
          <cell r="O256">
            <v>81.721999999999994</v>
          </cell>
          <cell r="P256">
            <v>0</v>
          </cell>
          <cell r="Q256">
            <v>0</v>
          </cell>
          <cell r="R256">
            <v>81.721999999999994</v>
          </cell>
          <cell r="S256">
            <v>0</v>
          </cell>
          <cell r="T256">
            <v>0</v>
          </cell>
          <cell r="U256">
            <v>81.721999999999994</v>
          </cell>
          <cell r="V256">
            <v>0</v>
          </cell>
        </row>
        <row r="257">
          <cell r="A257" t="str">
            <v>FSA</v>
          </cell>
          <cell r="B257" t="str">
            <v>TSSOP008B</v>
          </cell>
          <cell r="C257" t="str">
            <v>ANALOG</v>
          </cell>
          <cell r="D257" t="str">
            <v>A</v>
          </cell>
          <cell r="E257">
            <v>0</v>
          </cell>
          <cell r="F257">
            <v>35</v>
          </cell>
          <cell r="G257">
            <v>0</v>
          </cell>
          <cell r="H257">
            <v>0</v>
          </cell>
          <cell r="I257">
            <v>35</v>
          </cell>
          <cell r="J257">
            <v>0</v>
          </cell>
          <cell r="K257">
            <v>0</v>
          </cell>
          <cell r="L257">
            <v>35</v>
          </cell>
          <cell r="M257">
            <v>0</v>
          </cell>
          <cell r="N257">
            <v>0</v>
          </cell>
          <cell r="O257">
            <v>35</v>
          </cell>
          <cell r="P257">
            <v>0</v>
          </cell>
          <cell r="Q257">
            <v>0</v>
          </cell>
          <cell r="R257">
            <v>35</v>
          </cell>
          <cell r="S257">
            <v>0</v>
          </cell>
          <cell r="T257">
            <v>0</v>
          </cell>
          <cell r="U257">
            <v>35</v>
          </cell>
          <cell r="V257">
            <v>0</v>
          </cell>
        </row>
        <row r="258">
          <cell r="A258" t="str">
            <v>FSA</v>
          </cell>
          <cell r="B258" t="str">
            <v>TSSOP008B</v>
          </cell>
          <cell r="C258" t="str">
            <v>ANALOG</v>
          </cell>
          <cell r="D258" t="str">
            <v>A</v>
          </cell>
          <cell r="E258">
            <v>0</v>
          </cell>
          <cell r="F258">
            <v>35</v>
          </cell>
          <cell r="G258">
            <v>0</v>
          </cell>
          <cell r="H258">
            <v>0</v>
          </cell>
          <cell r="I258">
            <v>35</v>
          </cell>
          <cell r="J258">
            <v>0</v>
          </cell>
          <cell r="K258">
            <v>0</v>
          </cell>
          <cell r="L258">
            <v>35</v>
          </cell>
          <cell r="M258">
            <v>0</v>
          </cell>
          <cell r="N258">
            <v>0</v>
          </cell>
          <cell r="O258">
            <v>35</v>
          </cell>
          <cell r="P258">
            <v>0</v>
          </cell>
          <cell r="Q258">
            <v>0</v>
          </cell>
          <cell r="R258">
            <v>35</v>
          </cell>
          <cell r="S258">
            <v>0</v>
          </cell>
          <cell r="T258">
            <v>0</v>
          </cell>
          <cell r="U258">
            <v>35</v>
          </cell>
          <cell r="V258">
            <v>0</v>
          </cell>
        </row>
        <row r="259">
          <cell r="A259" t="str">
            <v>FSA</v>
          </cell>
          <cell r="B259" t="str">
            <v>UQ-140X180A010P</v>
          </cell>
          <cell r="C259" t="str">
            <v>ANALOG</v>
          </cell>
          <cell r="D259" t="str">
            <v>AT</v>
          </cell>
          <cell r="E259">
            <v>3332.34</v>
          </cell>
          <cell r="F259">
            <v>56.5</v>
          </cell>
          <cell r="G259">
            <v>188277.21</v>
          </cell>
          <cell r="H259">
            <v>4039.2</v>
          </cell>
          <cell r="I259">
            <v>56.5</v>
          </cell>
          <cell r="J259">
            <v>228214.8</v>
          </cell>
          <cell r="K259">
            <v>4158</v>
          </cell>
          <cell r="L259">
            <v>56.5</v>
          </cell>
          <cell r="M259">
            <v>234927</v>
          </cell>
          <cell r="N259">
            <v>4158</v>
          </cell>
          <cell r="O259">
            <v>56.5</v>
          </cell>
          <cell r="P259">
            <v>234927</v>
          </cell>
          <cell r="Q259">
            <v>4158</v>
          </cell>
          <cell r="R259">
            <v>56.5</v>
          </cell>
          <cell r="S259">
            <v>234927</v>
          </cell>
          <cell r="T259">
            <v>3332.34</v>
          </cell>
          <cell r="U259">
            <v>56.5</v>
          </cell>
          <cell r="V259">
            <v>188277.21</v>
          </cell>
        </row>
        <row r="260">
          <cell r="A260" t="str">
            <v>FSC</v>
          </cell>
          <cell r="B260" t="str">
            <v>PDIP-008A</v>
          </cell>
          <cell r="C260" t="str">
            <v>ANALOG</v>
          </cell>
          <cell r="D260" t="str">
            <v>T</v>
          </cell>
          <cell r="E260">
            <v>0</v>
          </cell>
          <cell r="F260">
            <v>29.32</v>
          </cell>
          <cell r="G260">
            <v>0</v>
          </cell>
          <cell r="H260">
            <v>0</v>
          </cell>
          <cell r="I260">
            <v>29.32</v>
          </cell>
          <cell r="J260">
            <v>0</v>
          </cell>
          <cell r="K260">
            <v>0</v>
          </cell>
          <cell r="L260">
            <v>29.32</v>
          </cell>
          <cell r="M260">
            <v>0</v>
          </cell>
          <cell r="N260">
            <v>0</v>
          </cell>
          <cell r="O260">
            <v>29.32</v>
          </cell>
          <cell r="P260">
            <v>0</v>
          </cell>
          <cell r="Q260">
            <v>0</v>
          </cell>
          <cell r="R260">
            <v>29.32</v>
          </cell>
          <cell r="S260">
            <v>0</v>
          </cell>
          <cell r="T260">
            <v>0</v>
          </cell>
          <cell r="U260">
            <v>29.32</v>
          </cell>
          <cell r="V260">
            <v>0</v>
          </cell>
        </row>
        <row r="261">
          <cell r="A261" t="str">
            <v>FSC</v>
          </cell>
          <cell r="B261" t="str">
            <v>PDIP-008A</v>
          </cell>
          <cell r="C261" t="str">
            <v>ANALOG</v>
          </cell>
          <cell r="D261" t="str">
            <v>AT</v>
          </cell>
          <cell r="E261">
            <v>0</v>
          </cell>
          <cell r="F261">
            <v>64.319999999999993</v>
          </cell>
          <cell r="G261">
            <v>0</v>
          </cell>
          <cell r="H261">
            <v>0</v>
          </cell>
          <cell r="I261">
            <v>64.319999999999993</v>
          </cell>
          <cell r="J261">
            <v>0</v>
          </cell>
          <cell r="K261">
            <v>0</v>
          </cell>
          <cell r="L261">
            <v>64.319999999999993</v>
          </cell>
          <cell r="M261">
            <v>0</v>
          </cell>
          <cell r="N261">
            <v>0</v>
          </cell>
          <cell r="O261">
            <v>64.319999999999993</v>
          </cell>
          <cell r="P261">
            <v>0</v>
          </cell>
          <cell r="Q261">
            <v>0</v>
          </cell>
          <cell r="R261">
            <v>64.319999999999993</v>
          </cell>
          <cell r="S261">
            <v>0</v>
          </cell>
          <cell r="T261">
            <v>0</v>
          </cell>
          <cell r="U261">
            <v>64.319999999999993</v>
          </cell>
          <cell r="V261">
            <v>0</v>
          </cell>
        </row>
        <row r="262">
          <cell r="A262" t="str">
            <v>FSC</v>
          </cell>
          <cell r="B262" t="str">
            <v>PDIP-014A</v>
          </cell>
          <cell r="C262" t="str">
            <v>ANALOG</v>
          </cell>
          <cell r="D262" t="str">
            <v>T</v>
          </cell>
          <cell r="E262">
            <v>0</v>
          </cell>
          <cell r="F262">
            <v>147.184</v>
          </cell>
          <cell r="G262">
            <v>0</v>
          </cell>
          <cell r="H262">
            <v>0</v>
          </cell>
          <cell r="I262">
            <v>147.184</v>
          </cell>
          <cell r="J262">
            <v>0</v>
          </cell>
          <cell r="K262">
            <v>0</v>
          </cell>
          <cell r="L262">
            <v>147.184</v>
          </cell>
          <cell r="M262">
            <v>0</v>
          </cell>
          <cell r="N262">
            <v>0</v>
          </cell>
          <cell r="O262">
            <v>147.184</v>
          </cell>
          <cell r="P262">
            <v>0</v>
          </cell>
          <cell r="Q262">
            <v>0</v>
          </cell>
          <cell r="R262">
            <v>147.184</v>
          </cell>
          <cell r="S262">
            <v>0</v>
          </cell>
          <cell r="T262">
            <v>0</v>
          </cell>
          <cell r="U262">
            <v>147.184</v>
          </cell>
          <cell r="V262">
            <v>0</v>
          </cell>
        </row>
        <row r="263">
          <cell r="A263" t="str">
            <v>FSC</v>
          </cell>
          <cell r="B263" t="str">
            <v>SOIC-008B</v>
          </cell>
          <cell r="C263" t="str">
            <v>ANALOG</v>
          </cell>
          <cell r="D263" t="str">
            <v>AT</v>
          </cell>
          <cell r="E263">
            <v>65.34</v>
          </cell>
          <cell r="F263">
            <v>91.376999999999995</v>
          </cell>
          <cell r="G263">
            <v>5970.5731800000003</v>
          </cell>
          <cell r="H263">
            <v>50.49</v>
          </cell>
          <cell r="I263">
            <v>91.376999999999995</v>
          </cell>
          <cell r="J263">
            <v>4613.6247299999995</v>
          </cell>
          <cell r="K263">
            <v>50.49</v>
          </cell>
          <cell r="L263">
            <v>91.376999999999995</v>
          </cell>
          <cell r="M263">
            <v>4613.6247299999995</v>
          </cell>
          <cell r="N263">
            <v>62.37</v>
          </cell>
          <cell r="O263">
            <v>91.376999999999995</v>
          </cell>
          <cell r="P263">
            <v>5699.1834899999994</v>
          </cell>
          <cell r="Q263">
            <v>50.49</v>
          </cell>
          <cell r="R263">
            <v>91.376999999999995</v>
          </cell>
          <cell r="S263">
            <v>4613.6247299999995</v>
          </cell>
          <cell r="T263">
            <v>50.49</v>
          </cell>
          <cell r="U263">
            <v>91.376999999999995</v>
          </cell>
          <cell r="V263">
            <v>4613.6247299999995</v>
          </cell>
        </row>
        <row r="264">
          <cell r="A264" t="str">
            <v>FSC</v>
          </cell>
          <cell r="B264" t="str">
            <v>SOIC-008B</v>
          </cell>
          <cell r="C264" t="str">
            <v>MCU</v>
          </cell>
          <cell r="D264" t="str">
            <v>AT</v>
          </cell>
          <cell r="E264">
            <v>0</v>
          </cell>
          <cell r="F264">
            <v>91.376999999999995</v>
          </cell>
          <cell r="G264">
            <v>0</v>
          </cell>
          <cell r="H264">
            <v>0</v>
          </cell>
          <cell r="I264">
            <v>91.376999999999995</v>
          </cell>
          <cell r="J264">
            <v>0</v>
          </cell>
          <cell r="K264">
            <v>0</v>
          </cell>
          <cell r="L264">
            <v>91.376999999999995</v>
          </cell>
          <cell r="M264">
            <v>0</v>
          </cell>
          <cell r="N264">
            <v>0</v>
          </cell>
          <cell r="O264">
            <v>91.376999999999995</v>
          </cell>
          <cell r="P264">
            <v>0</v>
          </cell>
          <cell r="Q264">
            <v>0</v>
          </cell>
          <cell r="R264">
            <v>91.376999999999995</v>
          </cell>
          <cell r="S264">
            <v>0</v>
          </cell>
          <cell r="T264">
            <v>0</v>
          </cell>
          <cell r="U264">
            <v>91.376999999999995</v>
          </cell>
          <cell r="V264">
            <v>0</v>
          </cell>
        </row>
        <row r="265">
          <cell r="A265" t="str">
            <v>FSC</v>
          </cell>
          <cell r="B265" t="str">
            <v>SOIC-008B</v>
          </cell>
          <cell r="C265" t="str">
            <v>ANALOG</v>
          </cell>
          <cell r="D265" t="str">
            <v>AT</v>
          </cell>
          <cell r="E265">
            <v>84.15</v>
          </cell>
          <cell r="F265">
            <v>91.376999999999995</v>
          </cell>
          <cell r="G265">
            <v>7689.3745500000005</v>
          </cell>
          <cell r="H265">
            <v>84.15</v>
          </cell>
          <cell r="I265">
            <v>91.376999999999995</v>
          </cell>
          <cell r="J265">
            <v>7689.3745500000005</v>
          </cell>
          <cell r="K265">
            <v>84.15</v>
          </cell>
          <cell r="L265">
            <v>91.376999999999995</v>
          </cell>
          <cell r="M265">
            <v>7689.3745500000005</v>
          </cell>
          <cell r="N265">
            <v>105.93</v>
          </cell>
          <cell r="O265">
            <v>91.376999999999995</v>
          </cell>
          <cell r="P265">
            <v>9679.5656099999997</v>
          </cell>
          <cell r="Q265">
            <v>84.15</v>
          </cell>
          <cell r="R265">
            <v>91.376999999999995</v>
          </cell>
          <cell r="S265">
            <v>7689.3745500000005</v>
          </cell>
          <cell r="T265">
            <v>84.15</v>
          </cell>
          <cell r="U265">
            <v>91.376999999999995</v>
          </cell>
          <cell r="V265">
            <v>7689.3745500000005</v>
          </cell>
        </row>
        <row r="266">
          <cell r="A266" t="str">
            <v>FSC</v>
          </cell>
          <cell r="B266" t="str">
            <v>SOIC-014B</v>
          </cell>
          <cell r="C266" t="str">
            <v>ANALOG</v>
          </cell>
          <cell r="D266" t="str">
            <v>AT</v>
          </cell>
          <cell r="E266">
            <v>4.95</v>
          </cell>
          <cell r="F266">
            <v>125.642</v>
          </cell>
          <cell r="G266">
            <v>621.92790000000002</v>
          </cell>
          <cell r="H266">
            <v>3.96</v>
          </cell>
          <cell r="I266">
            <v>125.642</v>
          </cell>
          <cell r="J266">
            <v>497.54231999999996</v>
          </cell>
          <cell r="K266">
            <v>3.96</v>
          </cell>
          <cell r="L266">
            <v>125.642</v>
          </cell>
          <cell r="M266">
            <v>497.54231999999996</v>
          </cell>
          <cell r="N266">
            <v>4.95</v>
          </cell>
          <cell r="O266">
            <v>125.642</v>
          </cell>
          <cell r="P266">
            <v>621.92790000000002</v>
          </cell>
          <cell r="Q266">
            <v>3.96</v>
          </cell>
          <cell r="R266">
            <v>125.642</v>
          </cell>
          <cell r="S266">
            <v>497.54231999999996</v>
          </cell>
          <cell r="T266">
            <v>3.96</v>
          </cell>
          <cell r="U266">
            <v>125.642</v>
          </cell>
          <cell r="V266">
            <v>497.54231999999996</v>
          </cell>
        </row>
        <row r="267">
          <cell r="A267" t="str">
            <v>FSC</v>
          </cell>
          <cell r="B267" t="str">
            <v>SOT2-003B</v>
          </cell>
          <cell r="C267" t="str">
            <v>ANALOG</v>
          </cell>
          <cell r="D267" t="str">
            <v>AT</v>
          </cell>
          <cell r="E267">
            <v>4.95</v>
          </cell>
          <cell r="F267">
            <v>37.084000000000003</v>
          </cell>
          <cell r="G267">
            <v>183.56580000000002</v>
          </cell>
          <cell r="H267">
            <v>3.96</v>
          </cell>
          <cell r="I267">
            <v>37.084000000000003</v>
          </cell>
          <cell r="J267">
            <v>146.85264000000001</v>
          </cell>
          <cell r="K267">
            <v>3.96</v>
          </cell>
          <cell r="L267">
            <v>37.084000000000003</v>
          </cell>
          <cell r="M267">
            <v>146.85264000000001</v>
          </cell>
          <cell r="N267">
            <v>4.95</v>
          </cell>
          <cell r="O267">
            <v>37.084000000000003</v>
          </cell>
          <cell r="P267">
            <v>183.56580000000002</v>
          </cell>
          <cell r="Q267">
            <v>3.96</v>
          </cell>
          <cell r="R267">
            <v>37.084000000000003</v>
          </cell>
          <cell r="S267">
            <v>146.85264000000001</v>
          </cell>
          <cell r="T267">
            <v>3.96</v>
          </cell>
          <cell r="U267">
            <v>37.084000000000003</v>
          </cell>
          <cell r="V267">
            <v>146.85264000000001</v>
          </cell>
        </row>
        <row r="268">
          <cell r="A268" t="str">
            <v>FSC</v>
          </cell>
          <cell r="B268" t="str">
            <v>SOT2-003B</v>
          </cell>
          <cell r="C268" t="str">
            <v>ANALOG</v>
          </cell>
          <cell r="D268" t="str">
            <v>AT</v>
          </cell>
          <cell r="E268">
            <v>170.28</v>
          </cell>
          <cell r="F268">
            <v>37.084000000000003</v>
          </cell>
          <cell r="G268">
            <v>6314.663520000001</v>
          </cell>
          <cell r="H268">
            <v>23.76</v>
          </cell>
          <cell r="I268">
            <v>37.084000000000003</v>
          </cell>
          <cell r="J268">
            <v>881.11584000000016</v>
          </cell>
          <cell r="K268">
            <v>23.76</v>
          </cell>
          <cell r="L268">
            <v>37.084000000000003</v>
          </cell>
          <cell r="M268">
            <v>881.11584000000016</v>
          </cell>
          <cell r="N268">
            <v>29.7</v>
          </cell>
          <cell r="O268">
            <v>37.084000000000003</v>
          </cell>
          <cell r="P268">
            <v>1101.3948</v>
          </cell>
          <cell r="Q268">
            <v>29.7</v>
          </cell>
          <cell r="R268">
            <v>37.084000000000003</v>
          </cell>
          <cell r="S268">
            <v>1101.3948</v>
          </cell>
          <cell r="T268">
            <v>29.7</v>
          </cell>
          <cell r="U268">
            <v>37.084000000000003</v>
          </cell>
          <cell r="V268">
            <v>1101.3948</v>
          </cell>
        </row>
        <row r="269">
          <cell r="A269" t="str">
            <v>FSC</v>
          </cell>
          <cell r="B269" t="str">
            <v>TSSOP008B</v>
          </cell>
          <cell r="C269" t="str">
            <v>ANALOG</v>
          </cell>
          <cell r="D269" t="str">
            <v>AT</v>
          </cell>
          <cell r="E269">
            <v>0</v>
          </cell>
          <cell r="F269">
            <v>95</v>
          </cell>
          <cell r="G269">
            <v>0</v>
          </cell>
          <cell r="H269">
            <v>0</v>
          </cell>
          <cell r="I269">
            <v>95</v>
          </cell>
          <cell r="J269">
            <v>0</v>
          </cell>
          <cell r="K269">
            <v>0</v>
          </cell>
          <cell r="L269">
            <v>95</v>
          </cell>
          <cell r="M269">
            <v>0</v>
          </cell>
          <cell r="N269">
            <v>0</v>
          </cell>
          <cell r="O269">
            <v>95</v>
          </cell>
          <cell r="P269">
            <v>0</v>
          </cell>
          <cell r="Q269">
            <v>0</v>
          </cell>
          <cell r="R269">
            <v>95</v>
          </cell>
          <cell r="S269">
            <v>0</v>
          </cell>
          <cell r="T269">
            <v>0</v>
          </cell>
          <cell r="U269">
            <v>95</v>
          </cell>
          <cell r="V269">
            <v>0</v>
          </cell>
        </row>
        <row r="270">
          <cell r="A270" t="str">
            <v>FSC</v>
          </cell>
          <cell r="B270" t="str">
            <v>TSSOP008B</v>
          </cell>
          <cell r="C270" t="str">
            <v>ANALOG</v>
          </cell>
          <cell r="D270" t="str">
            <v>AT</v>
          </cell>
          <cell r="E270">
            <v>0</v>
          </cell>
          <cell r="F270">
            <v>95</v>
          </cell>
          <cell r="G270">
            <v>0</v>
          </cell>
          <cell r="H270">
            <v>0</v>
          </cell>
          <cell r="I270">
            <v>95</v>
          </cell>
          <cell r="J270">
            <v>0</v>
          </cell>
          <cell r="K270">
            <v>0</v>
          </cell>
          <cell r="L270">
            <v>95</v>
          </cell>
          <cell r="M270">
            <v>0</v>
          </cell>
          <cell r="N270">
            <v>0</v>
          </cell>
          <cell r="O270">
            <v>95</v>
          </cell>
          <cell r="P270">
            <v>0</v>
          </cell>
          <cell r="Q270">
            <v>0</v>
          </cell>
          <cell r="R270">
            <v>95</v>
          </cell>
          <cell r="S270">
            <v>0</v>
          </cell>
          <cell r="T270">
            <v>0</v>
          </cell>
          <cell r="U270">
            <v>95</v>
          </cell>
          <cell r="V270">
            <v>0</v>
          </cell>
        </row>
        <row r="271">
          <cell r="A271" t="str">
            <v>FSP</v>
          </cell>
          <cell r="B271" t="str">
            <v>PDIP-018F</v>
          </cell>
          <cell r="C271" t="str">
            <v>LOGIC</v>
          </cell>
          <cell r="D271" t="str">
            <v>A</v>
          </cell>
          <cell r="E271">
            <v>24.75</v>
          </cell>
          <cell r="F271">
            <v>85</v>
          </cell>
          <cell r="G271">
            <v>2103.75</v>
          </cell>
          <cell r="H271">
            <v>15.84</v>
          </cell>
          <cell r="I271">
            <v>85</v>
          </cell>
          <cell r="J271">
            <v>1346.4</v>
          </cell>
          <cell r="K271">
            <v>15.84</v>
          </cell>
          <cell r="L271">
            <v>85</v>
          </cell>
          <cell r="M271">
            <v>1346.4</v>
          </cell>
          <cell r="N271">
            <v>19.8</v>
          </cell>
          <cell r="O271">
            <v>85</v>
          </cell>
          <cell r="P271">
            <v>1683</v>
          </cell>
          <cell r="Q271">
            <v>15.84</v>
          </cell>
          <cell r="R271">
            <v>85</v>
          </cell>
          <cell r="S271">
            <v>1346.4</v>
          </cell>
          <cell r="T271">
            <v>15.84</v>
          </cell>
          <cell r="U271">
            <v>85</v>
          </cell>
          <cell r="V271">
            <v>1346.4</v>
          </cell>
        </row>
        <row r="272">
          <cell r="A272" t="str">
            <v>FSP</v>
          </cell>
          <cell r="B272" t="str">
            <v>TSSOP008B</v>
          </cell>
          <cell r="C272" t="str">
            <v>LOGIC</v>
          </cell>
          <cell r="D272" t="str">
            <v>AT</v>
          </cell>
          <cell r="E272">
            <v>0</v>
          </cell>
          <cell r="F272">
            <v>49</v>
          </cell>
          <cell r="G272">
            <v>0</v>
          </cell>
          <cell r="H272">
            <v>0</v>
          </cell>
          <cell r="I272">
            <v>49</v>
          </cell>
          <cell r="J272">
            <v>0</v>
          </cell>
          <cell r="K272">
            <v>0</v>
          </cell>
          <cell r="L272">
            <v>49</v>
          </cell>
          <cell r="M272">
            <v>0</v>
          </cell>
          <cell r="N272">
            <v>0</v>
          </cell>
          <cell r="O272">
            <v>49</v>
          </cell>
          <cell r="P272">
            <v>0</v>
          </cell>
          <cell r="Q272">
            <v>0</v>
          </cell>
          <cell r="R272">
            <v>49</v>
          </cell>
          <cell r="S272">
            <v>0</v>
          </cell>
          <cell r="T272">
            <v>0</v>
          </cell>
          <cell r="U272">
            <v>49</v>
          </cell>
          <cell r="V272">
            <v>0</v>
          </cell>
        </row>
        <row r="273">
          <cell r="A273" t="str">
            <v>FSP</v>
          </cell>
          <cell r="B273" t="str">
            <v>TSSOP008B</v>
          </cell>
          <cell r="C273" t="str">
            <v>LOGIC</v>
          </cell>
          <cell r="D273" t="str">
            <v>A</v>
          </cell>
          <cell r="E273">
            <v>0</v>
          </cell>
          <cell r="F273">
            <v>35</v>
          </cell>
          <cell r="G273">
            <v>0</v>
          </cell>
          <cell r="H273">
            <v>0</v>
          </cell>
          <cell r="I273">
            <v>35</v>
          </cell>
          <cell r="J273">
            <v>0</v>
          </cell>
          <cell r="K273">
            <v>0</v>
          </cell>
          <cell r="L273">
            <v>35</v>
          </cell>
          <cell r="M273">
            <v>0</v>
          </cell>
          <cell r="N273">
            <v>0</v>
          </cell>
          <cell r="O273">
            <v>35</v>
          </cell>
          <cell r="P273">
            <v>0</v>
          </cell>
          <cell r="Q273">
            <v>0</v>
          </cell>
          <cell r="R273">
            <v>35</v>
          </cell>
          <cell r="S273">
            <v>0</v>
          </cell>
          <cell r="T273">
            <v>0</v>
          </cell>
          <cell r="U273">
            <v>35</v>
          </cell>
          <cell r="V273">
            <v>0</v>
          </cell>
        </row>
        <row r="274">
          <cell r="A274" t="str">
            <v>FSP</v>
          </cell>
          <cell r="B274" t="str">
            <v>TSSOP008B</v>
          </cell>
          <cell r="C274" t="str">
            <v>LOGIC</v>
          </cell>
          <cell r="D274" t="str">
            <v>AT</v>
          </cell>
          <cell r="E274">
            <v>0</v>
          </cell>
          <cell r="F274">
            <v>49</v>
          </cell>
          <cell r="G274">
            <v>0</v>
          </cell>
          <cell r="H274">
            <v>0</v>
          </cell>
          <cell r="I274">
            <v>49</v>
          </cell>
          <cell r="J274">
            <v>0</v>
          </cell>
          <cell r="K274">
            <v>0</v>
          </cell>
          <cell r="L274">
            <v>49</v>
          </cell>
          <cell r="M274">
            <v>0</v>
          </cell>
          <cell r="N274">
            <v>0</v>
          </cell>
          <cell r="O274">
            <v>49</v>
          </cell>
          <cell r="P274">
            <v>0</v>
          </cell>
          <cell r="Q274">
            <v>0</v>
          </cell>
          <cell r="R274">
            <v>49</v>
          </cell>
          <cell r="S274">
            <v>0</v>
          </cell>
          <cell r="T274">
            <v>0</v>
          </cell>
          <cell r="U274">
            <v>49</v>
          </cell>
          <cell r="V274">
            <v>0</v>
          </cell>
        </row>
        <row r="275">
          <cell r="A275" t="str">
            <v>FSP</v>
          </cell>
          <cell r="B275" t="str">
            <v>TSSOP008B</v>
          </cell>
          <cell r="C275" t="str">
            <v>LOGIC</v>
          </cell>
          <cell r="D275" t="str">
            <v>A</v>
          </cell>
          <cell r="E275">
            <v>0</v>
          </cell>
          <cell r="F275">
            <v>35</v>
          </cell>
          <cell r="G275">
            <v>0</v>
          </cell>
          <cell r="H275">
            <v>0</v>
          </cell>
          <cell r="I275">
            <v>35</v>
          </cell>
          <cell r="J275">
            <v>0</v>
          </cell>
          <cell r="K275">
            <v>0</v>
          </cell>
          <cell r="L275">
            <v>35</v>
          </cell>
          <cell r="M275">
            <v>0</v>
          </cell>
          <cell r="N275">
            <v>0</v>
          </cell>
          <cell r="O275">
            <v>35</v>
          </cell>
          <cell r="P275">
            <v>0</v>
          </cell>
          <cell r="Q275">
            <v>0</v>
          </cell>
          <cell r="R275">
            <v>35</v>
          </cell>
          <cell r="S275">
            <v>0</v>
          </cell>
          <cell r="T275">
            <v>0</v>
          </cell>
          <cell r="U275">
            <v>35</v>
          </cell>
          <cell r="V275">
            <v>0</v>
          </cell>
        </row>
        <row r="276">
          <cell r="A276" t="str">
            <v>FSP</v>
          </cell>
          <cell r="B276" t="str">
            <v>TSSOP014B</v>
          </cell>
          <cell r="C276" t="str">
            <v>LOGIC</v>
          </cell>
          <cell r="D276" t="str">
            <v>AT</v>
          </cell>
          <cell r="E276">
            <v>0</v>
          </cell>
          <cell r="F276">
            <v>50.5</v>
          </cell>
          <cell r="G276">
            <v>0</v>
          </cell>
          <cell r="H276">
            <v>0</v>
          </cell>
          <cell r="I276">
            <v>50.5</v>
          </cell>
          <cell r="J276">
            <v>0</v>
          </cell>
          <cell r="K276">
            <v>0</v>
          </cell>
          <cell r="L276">
            <v>50.5</v>
          </cell>
          <cell r="M276">
            <v>0</v>
          </cell>
          <cell r="N276">
            <v>0</v>
          </cell>
          <cell r="O276">
            <v>50.5</v>
          </cell>
          <cell r="P276">
            <v>0</v>
          </cell>
          <cell r="Q276">
            <v>0</v>
          </cell>
          <cell r="R276">
            <v>50.5</v>
          </cell>
          <cell r="S276">
            <v>0</v>
          </cell>
          <cell r="T276">
            <v>0</v>
          </cell>
          <cell r="U276">
            <v>50.5</v>
          </cell>
          <cell r="V276">
            <v>0</v>
          </cell>
        </row>
        <row r="277">
          <cell r="A277" t="str">
            <v>FUL</v>
          </cell>
          <cell r="B277" t="str">
            <v>ND-600E400I006A</v>
          </cell>
          <cell r="C277" t="str">
            <v>ANALOG</v>
          </cell>
          <cell r="D277" t="str">
            <v>AT</v>
          </cell>
          <cell r="E277">
            <v>0</v>
          </cell>
          <cell r="F277">
            <v>110</v>
          </cell>
          <cell r="G277">
            <v>0</v>
          </cell>
          <cell r="H277">
            <v>0</v>
          </cell>
          <cell r="I277">
            <v>110</v>
          </cell>
          <cell r="J277">
            <v>0</v>
          </cell>
          <cell r="K277">
            <v>0</v>
          </cell>
          <cell r="L277">
            <v>110</v>
          </cell>
          <cell r="M277">
            <v>0</v>
          </cell>
          <cell r="N277">
            <v>0</v>
          </cell>
          <cell r="O277">
            <v>110</v>
          </cell>
          <cell r="P277">
            <v>0</v>
          </cell>
          <cell r="Q277">
            <v>0</v>
          </cell>
          <cell r="R277">
            <v>110</v>
          </cell>
          <cell r="S277">
            <v>0</v>
          </cell>
          <cell r="T277">
            <v>0</v>
          </cell>
          <cell r="U277">
            <v>110</v>
          </cell>
          <cell r="V277">
            <v>0</v>
          </cell>
        </row>
        <row r="278">
          <cell r="A278" t="str">
            <v>FUL</v>
          </cell>
          <cell r="B278" t="str">
            <v>ND-600E400N006A</v>
          </cell>
          <cell r="C278" t="str">
            <v>ANALOG</v>
          </cell>
          <cell r="D278" t="str">
            <v>AT</v>
          </cell>
          <cell r="E278">
            <v>49.5</v>
          </cell>
          <cell r="F278">
            <v>104.88</v>
          </cell>
          <cell r="G278">
            <v>5191.5600000000004</v>
          </cell>
          <cell r="H278">
            <v>49.5</v>
          </cell>
          <cell r="I278">
            <v>104.88</v>
          </cell>
          <cell r="J278">
            <v>5191.5600000000004</v>
          </cell>
          <cell r="K278">
            <v>49.5</v>
          </cell>
          <cell r="L278">
            <v>104.88</v>
          </cell>
          <cell r="M278">
            <v>5191.5600000000004</v>
          </cell>
          <cell r="N278">
            <v>49.5</v>
          </cell>
          <cell r="O278">
            <v>104.88</v>
          </cell>
          <cell r="P278">
            <v>5191.5600000000004</v>
          </cell>
          <cell r="Q278">
            <v>49.5</v>
          </cell>
          <cell r="R278">
            <v>104.88</v>
          </cell>
          <cell r="S278">
            <v>5191.5600000000004</v>
          </cell>
          <cell r="T278">
            <v>49.5</v>
          </cell>
          <cell r="U278">
            <v>104.88</v>
          </cell>
          <cell r="V278">
            <v>5191.5600000000004</v>
          </cell>
        </row>
        <row r="279">
          <cell r="A279" t="str">
            <v>FUL</v>
          </cell>
          <cell r="B279" t="str">
            <v>ND-775E625Z006A</v>
          </cell>
          <cell r="C279" t="str">
            <v>ANALOG</v>
          </cell>
          <cell r="D279" t="str">
            <v>AT</v>
          </cell>
          <cell r="E279">
            <v>59.4</v>
          </cell>
          <cell r="F279">
            <v>195</v>
          </cell>
          <cell r="G279">
            <v>11583</v>
          </cell>
          <cell r="H279">
            <v>39.6</v>
          </cell>
          <cell r="I279">
            <v>195</v>
          </cell>
          <cell r="J279">
            <v>7722</v>
          </cell>
          <cell r="K279">
            <v>49.5</v>
          </cell>
          <cell r="L279">
            <v>195</v>
          </cell>
          <cell r="M279">
            <v>9652.5</v>
          </cell>
          <cell r="N279">
            <v>59.4</v>
          </cell>
          <cell r="O279">
            <v>195</v>
          </cell>
          <cell r="P279">
            <v>11583</v>
          </cell>
          <cell r="Q279">
            <v>69.3</v>
          </cell>
          <cell r="R279">
            <v>195</v>
          </cell>
          <cell r="S279">
            <v>13513.5</v>
          </cell>
          <cell r="T279">
            <v>69.3</v>
          </cell>
          <cell r="U279">
            <v>195</v>
          </cell>
          <cell r="V279">
            <v>13513.5</v>
          </cell>
        </row>
        <row r="280">
          <cell r="A280" t="str">
            <v>FUL</v>
          </cell>
          <cell r="B280" t="str">
            <v>ND-825E400S003A</v>
          </cell>
          <cell r="C280" t="str">
            <v>ANALOG</v>
          </cell>
          <cell r="D280" t="str">
            <v>AT</v>
          </cell>
          <cell r="E280">
            <v>24.75</v>
          </cell>
          <cell r="F280">
            <v>140</v>
          </cell>
          <cell r="G280">
            <v>3465</v>
          </cell>
          <cell r="H280">
            <v>39.6</v>
          </cell>
          <cell r="I280">
            <v>140</v>
          </cell>
          <cell r="J280">
            <v>5544</v>
          </cell>
          <cell r="K280">
            <v>49.5</v>
          </cell>
          <cell r="L280">
            <v>140</v>
          </cell>
          <cell r="M280">
            <v>6930</v>
          </cell>
          <cell r="N280">
            <v>49.5</v>
          </cell>
          <cell r="O280">
            <v>140</v>
          </cell>
          <cell r="P280">
            <v>6930</v>
          </cell>
          <cell r="Q280">
            <v>59.4</v>
          </cell>
          <cell r="R280">
            <v>140</v>
          </cell>
          <cell r="S280">
            <v>8316</v>
          </cell>
          <cell r="T280">
            <v>59.4</v>
          </cell>
          <cell r="U280">
            <v>140</v>
          </cell>
          <cell r="V280">
            <v>8316</v>
          </cell>
        </row>
        <row r="281">
          <cell r="A281" t="str">
            <v>FUL</v>
          </cell>
          <cell r="B281" t="str">
            <v>ND-825E400Z010A</v>
          </cell>
          <cell r="C281" t="str">
            <v>ANALOG</v>
          </cell>
          <cell r="D281" t="str">
            <v>AT</v>
          </cell>
          <cell r="E281">
            <v>24.75</v>
          </cell>
          <cell r="F281">
            <v>185</v>
          </cell>
          <cell r="G281">
            <v>4578.75</v>
          </cell>
          <cell r="H281">
            <v>29.7</v>
          </cell>
          <cell r="I281">
            <v>185</v>
          </cell>
          <cell r="J281">
            <v>5494.5</v>
          </cell>
          <cell r="K281">
            <v>29.7</v>
          </cell>
          <cell r="L281">
            <v>185</v>
          </cell>
          <cell r="M281">
            <v>5494.5</v>
          </cell>
          <cell r="N281">
            <v>34.65</v>
          </cell>
          <cell r="O281">
            <v>185</v>
          </cell>
          <cell r="P281">
            <v>6410.25</v>
          </cell>
          <cell r="Q281">
            <v>34.65</v>
          </cell>
          <cell r="R281">
            <v>185</v>
          </cell>
          <cell r="S281">
            <v>6410.25</v>
          </cell>
          <cell r="T281">
            <v>34.65</v>
          </cell>
          <cell r="U281">
            <v>185</v>
          </cell>
          <cell r="V281">
            <v>6410.25</v>
          </cell>
        </row>
        <row r="282">
          <cell r="A282" t="str">
            <v>GCT</v>
          </cell>
          <cell r="B282" t="str">
            <v>NQ-600X600B040A</v>
          </cell>
          <cell r="C282" t="str">
            <v>ANALOG</v>
          </cell>
          <cell r="D282" t="str">
            <v>A</v>
          </cell>
          <cell r="E282">
            <v>0</v>
          </cell>
          <cell r="F282">
            <v>195</v>
          </cell>
          <cell r="G282">
            <v>0</v>
          </cell>
          <cell r="H282">
            <v>0</v>
          </cell>
          <cell r="I282">
            <v>195</v>
          </cell>
          <cell r="J282">
            <v>0</v>
          </cell>
          <cell r="K282">
            <v>0</v>
          </cell>
          <cell r="L282">
            <v>195</v>
          </cell>
          <cell r="M282">
            <v>0</v>
          </cell>
          <cell r="N282">
            <v>0</v>
          </cell>
          <cell r="O282">
            <v>195</v>
          </cell>
          <cell r="P282">
            <v>0</v>
          </cell>
          <cell r="Q282">
            <v>0</v>
          </cell>
          <cell r="R282">
            <v>195</v>
          </cell>
          <cell r="S282">
            <v>0</v>
          </cell>
          <cell r="T282">
            <v>0</v>
          </cell>
          <cell r="U282">
            <v>195</v>
          </cell>
          <cell r="V282">
            <v>0</v>
          </cell>
        </row>
        <row r="283">
          <cell r="A283" t="str">
            <v>GCT</v>
          </cell>
          <cell r="B283" t="str">
            <v>NQ-700X700B048A</v>
          </cell>
          <cell r="C283" t="str">
            <v>ANALOG</v>
          </cell>
          <cell r="D283" t="str">
            <v>A</v>
          </cell>
          <cell r="E283">
            <v>0</v>
          </cell>
          <cell r="F283">
            <v>230</v>
          </cell>
          <cell r="G283">
            <v>0</v>
          </cell>
          <cell r="H283">
            <v>0</v>
          </cell>
          <cell r="I283">
            <v>230</v>
          </cell>
          <cell r="J283">
            <v>0</v>
          </cell>
          <cell r="K283">
            <v>0</v>
          </cell>
          <cell r="L283">
            <v>230</v>
          </cell>
          <cell r="M283">
            <v>0</v>
          </cell>
          <cell r="N283">
            <v>0</v>
          </cell>
          <cell r="O283">
            <v>230</v>
          </cell>
          <cell r="P283">
            <v>0</v>
          </cell>
          <cell r="Q283">
            <v>0</v>
          </cell>
          <cell r="R283">
            <v>230</v>
          </cell>
          <cell r="S283">
            <v>0</v>
          </cell>
          <cell r="T283">
            <v>0</v>
          </cell>
          <cell r="U283">
            <v>230</v>
          </cell>
          <cell r="V283">
            <v>0</v>
          </cell>
        </row>
        <row r="284">
          <cell r="A284" t="str">
            <v>GCT</v>
          </cell>
          <cell r="B284" t="str">
            <v>NQ-900E900B064A</v>
          </cell>
          <cell r="C284" t="str">
            <v>ANALOG</v>
          </cell>
          <cell r="D284" t="str">
            <v>A</v>
          </cell>
          <cell r="E284">
            <v>188.1</v>
          </cell>
          <cell r="F284">
            <v>39</v>
          </cell>
          <cell r="G284">
            <v>7335.9</v>
          </cell>
          <cell r="H284">
            <v>34.65</v>
          </cell>
          <cell r="I284">
            <v>39</v>
          </cell>
          <cell r="J284">
            <v>1351.35</v>
          </cell>
          <cell r="K284">
            <v>54.45</v>
          </cell>
          <cell r="L284">
            <v>39</v>
          </cell>
          <cell r="M284">
            <v>2123.5500000000002</v>
          </cell>
          <cell r="N284">
            <v>54.45</v>
          </cell>
          <cell r="O284">
            <v>39</v>
          </cell>
          <cell r="P284">
            <v>2123.5500000000002</v>
          </cell>
          <cell r="Q284">
            <v>99</v>
          </cell>
          <cell r="R284">
            <v>39</v>
          </cell>
          <cell r="S284">
            <v>3861</v>
          </cell>
          <cell r="T284">
            <v>148.5</v>
          </cell>
          <cell r="U284">
            <v>39</v>
          </cell>
          <cell r="V284">
            <v>5791.5</v>
          </cell>
        </row>
        <row r="285">
          <cell r="A285" t="str">
            <v>GCT</v>
          </cell>
          <cell r="B285" t="str">
            <v>TQ-600E600B040A</v>
          </cell>
          <cell r="C285" t="str">
            <v>ANALOG</v>
          </cell>
          <cell r="D285" t="str">
            <v>A</v>
          </cell>
          <cell r="E285">
            <v>9.9</v>
          </cell>
          <cell r="F285">
            <v>195</v>
          </cell>
          <cell r="G285">
            <v>1930.5</v>
          </cell>
          <cell r="H285">
            <v>0</v>
          </cell>
          <cell r="I285">
            <v>195</v>
          </cell>
          <cell r="J285">
            <v>0</v>
          </cell>
          <cell r="K285">
            <v>0</v>
          </cell>
          <cell r="L285">
            <v>195</v>
          </cell>
          <cell r="M285">
            <v>0</v>
          </cell>
          <cell r="N285">
            <v>0</v>
          </cell>
          <cell r="O285">
            <v>195</v>
          </cell>
          <cell r="P285">
            <v>0</v>
          </cell>
          <cell r="Q285">
            <v>0</v>
          </cell>
          <cell r="R285">
            <v>195</v>
          </cell>
          <cell r="S285">
            <v>0</v>
          </cell>
          <cell r="T285">
            <v>0</v>
          </cell>
          <cell r="U285">
            <v>195</v>
          </cell>
          <cell r="V285">
            <v>0</v>
          </cell>
        </row>
        <row r="286">
          <cell r="A286" t="str">
            <v>GCT</v>
          </cell>
          <cell r="B286" t="str">
            <v>TQ-600X600B040A</v>
          </cell>
          <cell r="C286" t="str">
            <v>ANALOG</v>
          </cell>
          <cell r="D286" t="str">
            <v>A</v>
          </cell>
          <cell r="E286">
            <v>0</v>
          </cell>
          <cell r="F286">
            <v>195</v>
          </cell>
          <cell r="G286">
            <v>0</v>
          </cell>
          <cell r="H286">
            <v>0</v>
          </cell>
          <cell r="I286">
            <v>195</v>
          </cell>
          <cell r="J286">
            <v>0</v>
          </cell>
          <cell r="K286">
            <v>0</v>
          </cell>
          <cell r="L286">
            <v>195</v>
          </cell>
          <cell r="M286">
            <v>0</v>
          </cell>
          <cell r="N286">
            <v>0</v>
          </cell>
          <cell r="O286">
            <v>195</v>
          </cell>
          <cell r="P286">
            <v>0</v>
          </cell>
          <cell r="Q286">
            <v>0</v>
          </cell>
          <cell r="R286">
            <v>195</v>
          </cell>
          <cell r="S286">
            <v>0</v>
          </cell>
          <cell r="T286">
            <v>0</v>
          </cell>
          <cell r="U286">
            <v>195</v>
          </cell>
          <cell r="V286">
            <v>0</v>
          </cell>
        </row>
        <row r="287">
          <cell r="A287" t="str">
            <v>GCT</v>
          </cell>
          <cell r="B287" t="str">
            <v>TQ-700E700B048A</v>
          </cell>
          <cell r="C287" t="str">
            <v>ANALOG</v>
          </cell>
          <cell r="D287" t="str">
            <v>A</v>
          </cell>
          <cell r="E287">
            <v>9.9</v>
          </cell>
          <cell r="F287">
            <v>230</v>
          </cell>
          <cell r="G287">
            <v>2277</v>
          </cell>
          <cell r="H287">
            <v>0</v>
          </cell>
          <cell r="I287">
            <v>230</v>
          </cell>
          <cell r="J287">
            <v>0</v>
          </cell>
          <cell r="K287">
            <v>0</v>
          </cell>
          <cell r="L287">
            <v>230</v>
          </cell>
          <cell r="M287">
            <v>0</v>
          </cell>
          <cell r="N287">
            <v>0</v>
          </cell>
          <cell r="O287">
            <v>230</v>
          </cell>
          <cell r="P287">
            <v>0</v>
          </cell>
          <cell r="Q287">
            <v>0</v>
          </cell>
          <cell r="R287">
            <v>230</v>
          </cell>
          <cell r="S287">
            <v>0</v>
          </cell>
          <cell r="T287">
            <v>0</v>
          </cell>
          <cell r="U287">
            <v>230</v>
          </cell>
          <cell r="V287">
            <v>0</v>
          </cell>
        </row>
        <row r="288">
          <cell r="A288" t="str">
            <v>GCT</v>
          </cell>
          <cell r="B288" t="str">
            <v>TQ-700X700B048A</v>
          </cell>
          <cell r="C288" t="str">
            <v>ANALOG</v>
          </cell>
          <cell r="D288" t="str">
            <v>A</v>
          </cell>
          <cell r="E288">
            <v>0</v>
          </cell>
          <cell r="F288">
            <v>230</v>
          </cell>
          <cell r="G288">
            <v>0</v>
          </cell>
          <cell r="H288">
            <v>0</v>
          </cell>
          <cell r="I288">
            <v>230</v>
          </cell>
          <cell r="J288">
            <v>0</v>
          </cell>
          <cell r="K288">
            <v>0</v>
          </cell>
          <cell r="L288">
            <v>230</v>
          </cell>
          <cell r="M288">
            <v>0</v>
          </cell>
          <cell r="N288">
            <v>0</v>
          </cell>
          <cell r="O288">
            <v>230</v>
          </cell>
          <cell r="P288">
            <v>0</v>
          </cell>
          <cell r="Q288">
            <v>0</v>
          </cell>
          <cell r="R288">
            <v>230</v>
          </cell>
          <cell r="S288">
            <v>0</v>
          </cell>
          <cell r="T288">
            <v>0</v>
          </cell>
          <cell r="U288">
            <v>230</v>
          </cell>
          <cell r="V288">
            <v>0</v>
          </cell>
        </row>
        <row r="289">
          <cell r="A289" t="str">
            <v>IDT</v>
          </cell>
          <cell r="B289" t="str">
            <v>MSOP-008B</v>
          </cell>
          <cell r="C289" t="str">
            <v>ANALOG</v>
          </cell>
          <cell r="D289" t="str">
            <v>A</v>
          </cell>
          <cell r="E289">
            <v>81.180000000000007</v>
          </cell>
          <cell r="F289">
            <v>35</v>
          </cell>
          <cell r="G289">
            <v>2841.3</v>
          </cell>
          <cell r="H289">
            <v>25.74</v>
          </cell>
          <cell r="I289">
            <v>35</v>
          </cell>
          <cell r="J289">
            <v>900.9</v>
          </cell>
          <cell r="K289">
            <v>59.4</v>
          </cell>
          <cell r="L289">
            <v>35</v>
          </cell>
          <cell r="M289">
            <v>2079</v>
          </cell>
          <cell r="N289">
            <v>59.4</v>
          </cell>
          <cell r="O289">
            <v>35</v>
          </cell>
          <cell r="P289">
            <v>2079</v>
          </cell>
          <cell r="Q289">
            <v>59.4</v>
          </cell>
          <cell r="R289">
            <v>35</v>
          </cell>
          <cell r="S289">
            <v>2079</v>
          </cell>
          <cell r="T289">
            <v>59.4</v>
          </cell>
          <cell r="U289">
            <v>35</v>
          </cell>
          <cell r="V289">
            <v>2079</v>
          </cell>
        </row>
        <row r="290">
          <cell r="A290" t="str">
            <v>IDT</v>
          </cell>
          <cell r="B290" t="str">
            <v>NQ33B016A</v>
          </cell>
          <cell r="C290" t="str">
            <v>ANALOG</v>
          </cell>
          <cell r="D290" t="str">
            <v>A</v>
          </cell>
          <cell r="E290">
            <v>25.74</v>
          </cell>
          <cell r="F290">
            <v>45</v>
          </cell>
          <cell r="G290">
            <v>1158.3</v>
          </cell>
          <cell r="H290">
            <v>18.809999999999999</v>
          </cell>
          <cell r="I290">
            <v>45</v>
          </cell>
          <cell r="J290">
            <v>846.45</v>
          </cell>
          <cell r="K290">
            <v>10.89</v>
          </cell>
          <cell r="L290">
            <v>45</v>
          </cell>
          <cell r="M290">
            <v>490.05</v>
          </cell>
          <cell r="N290">
            <v>13.86</v>
          </cell>
          <cell r="O290">
            <v>45</v>
          </cell>
          <cell r="P290">
            <v>623.70000000000005</v>
          </cell>
          <cell r="Q290">
            <v>13.86</v>
          </cell>
          <cell r="R290">
            <v>45</v>
          </cell>
          <cell r="S290">
            <v>623.70000000000005</v>
          </cell>
          <cell r="T290">
            <v>13.86</v>
          </cell>
          <cell r="U290">
            <v>45</v>
          </cell>
          <cell r="V290">
            <v>623.70000000000005</v>
          </cell>
        </row>
        <row r="291">
          <cell r="A291" t="str">
            <v>IDT</v>
          </cell>
          <cell r="B291" t="str">
            <v>NQ44B020A</v>
          </cell>
          <cell r="C291" t="str">
            <v>ANALOG</v>
          </cell>
          <cell r="D291" t="str">
            <v>A</v>
          </cell>
          <cell r="E291">
            <v>0</v>
          </cell>
          <cell r="F291">
            <v>70</v>
          </cell>
          <cell r="G291">
            <v>0</v>
          </cell>
          <cell r="H291">
            <v>0</v>
          </cell>
          <cell r="I291">
            <v>70</v>
          </cell>
          <cell r="J291">
            <v>0</v>
          </cell>
          <cell r="K291">
            <v>0</v>
          </cell>
          <cell r="L291">
            <v>70</v>
          </cell>
          <cell r="M291">
            <v>0</v>
          </cell>
          <cell r="N291">
            <v>0</v>
          </cell>
          <cell r="O291">
            <v>70</v>
          </cell>
          <cell r="P291">
            <v>0</v>
          </cell>
          <cell r="Q291">
            <v>0</v>
          </cell>
          <cell r="R291">
            <v>70</v>
          </cell>
          <cell r="S291">
            <v>0</v>
          </cell>
          <cell r="T291">
            <v>0</v>
          </cell>
          <cell r="U291">
            <v>70</v>
          </cell>
          <cell r="V291">
            <v>0</v>
          </cell>
        </row>
        <row r="292">
          <cell r="A292" t="str">
            <v>IDT</v>
          </cell>
          <cell r="B292" t="str">
            <v>NQ55B032A</v>
          </cell>
          <cell r="C292" t="str">
            <v>ANALOG</v>
          </cell>
          <cell r="D292" t="str">
            <v>A</v>
          </cell>
          <cell r="E292">
            <v>8.91</v>
          </cell>
          <cell r="F292">
            <v>80</v>
          </cell>
          <cell r="G292">
            <v>712.8</v>
          </cell>
          <cell r="H292">
            <v>3.96</v>
          </cell>
          <cell r="I292">
            <v>80</v>
          </cell>
          <cell r="J292">
            <v>316.8</v>
          </cell>
          <cell r="K292">
            <v>3.96</v>
          </cell>
          <cell r="L292">
            <v>80</v>
          </cell>
          <cell r="M292">
            <v>316.8</v>
          </cell>
          <cell r="N292">
            <v>11.88</v>
          </cell>
          <cell r="O292">
            <v>80</v>
          </cell>
          <cell r="P292">
            <v>950.4</v>
          </cell>
          <cell r="Q292">
            <v>11.88</v>
          </cell>
          <cell r="R292">
            <v>80</v>
          </cell>
          <cell r="S292">
            <v>950.4</v>
          </cell>
          <cell r="T292">
            <v>11.88</v>
          </cell>
          <cell r="U292">
            <v>80</v>
          </cell>
          <cell r="V292">
            <v>950.4</v>
          </cell>
        </row>
        <row r="293">
          <cell r="A293" t="str">
            <v>IDT</v>
          </cell>
          <cell r="B293" t="str">
            <v>NQ66B040A</v>
          </cell>
          <cell r="C293" t="str">
            <v>ANALOG</v>
          </cell>
          <cell r="D293" t="str">
            <v>A</v>
          </cell>
          <cell r="E293">
            <v>0</v>
          </cell>
          <cell r="F293">
            <v>130</v>
          </cell>
          <cell r="G293">
            <v>0</v>
          </cell>
          <cell r="H293">
            <v>0</v>
          </cell>
          <cell r="I293">
            <v>130</v>
          </cell>
          <cell r="J293">
            <v>0</v>
          </cell>
          <cell r="K293">
            <v>0</v>
          </cell>
          <cell r="L293">
            <v>130</v>
          </cell>
          <cell r="M293">
            <v>0</v>
          </cell>
          <cell r="N293">
            <v>0</v>
          </cell>
          <cell r="O293">
            <v>130</v>
          </cell>
          <cell r="P293">
            <v>0</v>
          </cell>
          <cell r="Q293">
            <v>0</v>
          </cell>
          <cell r="R293">
            <v>130</v>
          </cell>
          <cell r="S293">
            <v>0</v>
          </cell>
          <cell r="T293">
            <v>0</v>
          </cell>
          <cell r="U293">
            <v>130</v>
          </cell>
          <cell r="V293">
            <v>0</v>
          </cell>
        </row>
        <row r="294">
          <cell r="A294" t="str">
            <v>IDT</v>
          </cell>
          <cell r="B294" t="str">
            <v>NQ88B056A</v>
          </cell>
          <cell r="C294" t="str">
            <v>ANALOG</v>
          </cell>
          <cell r="D294" t="str">
            <v>A</v>
          </cell>
          <cell r="E294">
            <v>0</v>
          </cell>
          <cell r="F294">
            <v>210</v>
          </cell>
          <cell r="G294">
            <v>0</v>
          </cell>
          <cell r="H294">
            <v>0</v>
          </cell>
          <cell r="I294">
            <v>210</v>
          </cell>
          <cell r="J294">
            <v>0</v>
          </cell>
          <cell r="K294">
            <v>0</v>
          </cell>
          <cell r="L294">
            <v>210</v>
          </cell>
          <cell r="M294">
            <v>0</v>
          </cell>
          <cell r="N294">
            <v>0</v>
          </cell>
          <cell r="O294">
            <v>210</v>
          </cell>
          <cell r="P294">
            <v>0</v>
          </cell>
          <cell r="Q294">
            <v>0</v>
          </cell>
          <cell r="R294">
            <v>210</v>
          </cell>
          <cell r="S294">
            <v>0</v>
          </cell>
          <cell r="T294">
            <v>0</v>
          </cell>
          <cell r="U294">
            <v>210</v>
          </cell>
          <cell r="V294">
            <v>0</v>
          </cell>
        </row>
        <row r="295">
          <cell r="A295" t="str">
            <v>IDT</v>
          </cell>
          <cell r="B295" t="str">
            <v>QSOP-016B</v>
          </cell>
          <cell r="C295" t="str">
            <v>ANALOG</v>
          </cell>
          <cell r="D295" t="str">
            <v>A</v>
          </cell>
          <cell r="E295">
            <v>0</v>
          </cell>
          <cell r="F295">
            <v>52</v>
          </cell>
          <cell r="G295">
            <v>0</v>
          </cell>
          <cell r="H295">
            <v>0</v>
          </cell>
          <cell r="I295">
            <v>52</v>
          </cell>
          <cell r="J295">
            <v>0</v>
          </cell>
          <cell r="K295">
            <v>0</v>
          </cell>
          <cell r="L295">
            <v>52</v>
          </cell>
          <cell r="M295">
            <v>0</v>
          </cell>
          <cell r="N295">
            <v>0</v>
          </cell>
          <cell r="O295">
            <v>52</v>
          </cell>
          <cell r="P295">
            <v>0</v>
          </cell>
          <cell r="Q295">
            <v>0</v>
          </cell>
          <cell r="R295">
            <v>52</v>
          </cell>
          <cell r="S295">
            <v>0</v>
          </cell>
          <cell r="T295">
            <v>0</v>
          </cell>
          <cell r="U295">
            <v>52</v>
          </cell>
          <cell r="V295">
            <v>0</v>
          </cell>
        </row>
        <row r="296">
          <cell r="A296" t="str">
            <v>IDT</v>
          </cell>
          <cell r="B296" t="str">
            <v>QSOP-016B</v>
          </cell>
          <cell r="C296" t="str">
            <v>ANALOG</v>
          </cell>
          <cell r="D296" t="str">
            <v>A</v>
          </cell>
          <cell r="E296">
            <v>0</v>
          </cell>
          <cell r="F296">
            <v>52</v>
          </cell>
          <cell r="G296">
            <v>0</v>
          </cell>
          <cell r="H296">
            <v>0</v>
          </cell>
          <cell r="I296">
            <v>52</v>
          </cell>
          <cell r="J296">
            <v>0</v>
          </cell>
          <cell r="K296">
            <v>0</v>
          </cell>
          <cell r="L296">
            <v>52</v>
          </cell>
          <cell r="M296">
            <v>0</v>
          </cell>
          <cell r="N296">
            <v>0</v>
          </cell>
          <cell r="O296">
            <v>52</v>
          </cell>
          <cell r="P296">
            <v>0</v>
          </cell>
          <cell r="Q296">
            <v>0</v>
          </cell>
          <cell r="R296">
            <v>52</v>
          </cell>
          <cell r="S296">
            <v>0</v>
          </cell>
          <cell r="T296">
            <v>0</v>
          </cell>
          <cell r="U296">
            <v>52</v>
          </cell>
          <cell r="V296">
            <v>0</v>
          </cell>
        </row>
        <row r="297">
          <cell r="A297" t="str">
            <v>IDT</v>
          </cell>
          <cell r="B297" t="str">
            <v>QSOP-020B</v>
          </cell>
          <cell r="C297" t="str">
            <v>ANALOG</v>
          </cell>
          <cell r="D297" t="str">
            <v>A</v>
          </cell>
          <cell r="E297">
            <v>111.87</v>
          </cell>
          <cell r="F297">
            <v>60</v>
          </cell>
          <cell r="G297">
            <v>6712.2</v>
          </cell>
          <cell r="H297">
            <v>127.71</v>
          </cell>
          <cell r="I297">
            <v>60</v>
          </cell>
          <cell r="J297">
            <v>7662.6</v>
          </cell>
          <cell r="K297">
            <v>27.72</v>
          </cell>
          <cell r="L297">
            <v>60</v>
          </cell>
          <cell r="M297">
            <v>1663.2</v>
          </cell>
          <cell r="N297">
            <v>102.96</v>
          </cell>
          <cell r="O297">
            <v>60</v>
          </cell>
          <cell r="P297">
            <v>6177.6</v>
          </cell>
          <cell r="Q297">
            <v>102.96</v>
          </cell>
          <cell r="R297">
            <v>60</v>
          </cell>
          <cell r="S297">
            <v>6177.6</v>
          </cell>
          <cell r="T297">
            <v>102.96</v>
          </cell>
          <cell r="U297">
            <v>60</v>
          </cell>
          <cell r="V297">
            <v>6177.6</v>
          </cell>
        </row>
        <row r="298">
          <cell r="A298" t="str">
            <v>IDT</v>
          </cell>
          <cell r="B298" t="str">
            <v>QSOP-020B</v>
          </cell>
          <cell r="C298" t="str">
            <v>ANALOG</v>
          </cell>
          <cell r="D298" t="str">
            <v>A</v>
          </cell>
          <cell r="E298">
            <v>0</v>
          </cell>
          <cell r="F298">
            <v>60</v>
          </cell>
          <cell r="G298">
            <v>0</v>
          </cell>
          <cell r="H298">
            <v>0</v>
          </cell>
          <cell r="I298">
            <v>60</v>
          </cell>
          <cell r="J298">
            <v>0</v>
          </cell>
          <cell r="K298">
            <v>0</v>
          </cell>
          <cell r="L298">
            <v>60</v>
          </cell>
          <cell r="M298">
            <v>0</v>
          </cell>
          <cell r="N298">
            <v>0</v>
          </cell>
          <cell r="O298">
            <v>60</v>
          </cell>
          <cell r="P298">
            <v>0</v>
          </cell>
          <cell r="Q298">
            <v>0</v>
          </cell>
          <cell r="R298">
            <v>60</v>
          </cell>
          <cell r="S298">
            <v>0</v>
          </cell>
          <cell r="T298">
            <v>0</v>
          </cell>
          <cell r="U298">
            <v>60</v>
          </cell>
          <cell r="V298">
            <v>0</v>
          </cell>
        </row>
        <row r="299">
          <cell r="A299" t="str">
            <v>IDT</v>
          </cell>
          <cell r="B299" t="str">
            <v>QSOP-024B</v>
          </cell>
          <cell r="C299" t="str">
            <v>ANALOG</v>
          </cell>
          <cell r="D299" t="str">
            <v>A</v>
          </cell>
          <cell r="E299">
            <v>17.82</v>
          </cell>
          <cell r="F299">
            <v>80</v>
          </cell>
          <cell r="G299">
            <v>1425.6</v>
          </cell>
          <cell r="H299">
            <v>2.97</v>
          </cell>
          <cell r="I299">
            <v>80</v>
          </cell>
          <cell r="J299">
            <v>237.6</v>
          </cell>
          <cell r="K299">
            <v>2.97</v>
          </cell>
          <cell r="L299">
            <v>80</v>
          </cell>
          <cell r="M299">
            <v>237.6</v>
          </cell>
          <cell r="N299">
            <v>2.97</v>
          </cell>
          <cell r="O299">
            <v>80</v>
          </cell>
          <cell r="P299">
            <v>237.6</v>
          </cell>
          <cell r="Q299">
            <v>2.97</v>
          </cell>
          <cell r="R299">
            <v>80</v>
          </cell>
          <cell r="S299">
            <v>237.6</v>
          </cell>
          <cell r="T299">
            <v>2.97</v>
          </cell>
          <cell r="U299">
            <v>80</v>
          </cell>
          <cell r="V299">
            <v>237.6</v>
          </cell>
        </row>
        <row r="300">
          <cell r="A300" t="str">
            <v>IDT</v>
          </cell>
          <cell r="B300" t="str">
            <v>QSOP-028B</v>
          </cell>
          <cell r="C300" t="str">
            <v>ANALOG</v>
          </cell>
          <cell r="D300" t="str">
            <v>A</v>
          </cell>
          <cell r="E300">
            <v>31.68</v>
          </cell>
          <cell r="F300">
            <v>90</v>
          </cell>
          <cell r="G300">
            <v>2851.2</v>
          </cell>
          <cell r="H300">
            <v>10.89</v>
          </cell>
          <cell r="I300">
            <v>90</v>
          </cell>
          <cell r="J300">
            <v>980.1</v>
          </cell>
          <cell r="K300">
            <v>25.74</v>
          </cell>
          <cell r="L300">
            <v>90</v>
          </cell>
          <cell r="M300">
            <v>2316.6</v>
          </cell>
          <cell r="N300">
            <v>31.68</v>
          </cell>
          <cell r="O300">
            <v>90</v>
          </cell>
          <cell r="P300">
            <v>2851.2</v>
          </cell>
          <cell r="Q300">
            <v>31.68</v>
          </cell>
          <cell r="R300">
            <v>90</v>
          </cell>
          <cell r="S300">
            <v>2851.2</v>
          </cell>
          <cell r="T300">
            <v>31.68</v>
          </cell>
          <cell r="U300">
            <v>90</v>
          </cell>
          <cell r="V300">
            <v>2851.2</v>
          </cell>
        </row>
        <row r="301">
          <cell r="A301" t="str">
            <v>IDT</v>
          </cell>
          <cell r="B301" t="str">
            <v>QSOP-028B</v>
          </cell>
          <cell r="C301" t="str">
            <v>ANALOG</v>
          </cell>
          <cell r="D301" t="str">
            <v>A</v>
          </cell>
          <cell r="E301">
            <v>27.72</v>
          </cell>
          <cell r="F301">
            <v>90</v>
          </cell>
          <cell r="G301">
            <v>2494.8000000000002</v>
          </cell>
          <cell r="H301">
            <v>21.78</v>
          </cell>
          <cell r="I301">
            <v>90</v>
          </cell>
          <cell r="J301">
            <v>1960.2</v>
          </cell>
          <cell r="K301">
            <v>4.95</v>
          </cell>
          <cell r="L301">
            <v>90</v>
          </cell>
          <cell r="M301">
            <v>445.5</v>
          </cell>
          <cell r="N301">
            <v>21.78</v>
          </cell>
          <cell r="O301">
            <v>90</v>
          </cell>
          <cell r="P301">
            <v>1960.2</v>
          </cell>
          <cell r="Q301">
            <v>21.78</v>
          </cell>
          <cell r="R301">
            <v>90</v>
          </cell>
          <cell r="S301">
            <v>1960.2</v>
          </cell>
          <cell r="T301">
            <v>21.78</v>
          </cell>
          <cell r="U301">
            <v>90</v>
          </cell>
          <cell r="V301">
            <v>1960.2</v>
          </cell>
        </row>
        <row r="302">
          <cell r="A302" t="str">
            <v>IDT</v>
          </cell>
          <cell r="B302" t="str">
            <v>SOIC-008B</v>
          </cell>
          <cell r="C302" t="str">
            <v>ANALOG</v>
          </cell>
          <cell r="D302" t="str">
            <v>A</v>
          </cell>
          <cell r="E302">
            <v>2868.03</v>
          </cell>
          <cell r="F302">
            <v>23</v>
          </cell>
          <cell r="G302">
            <v>65964.69</v>
          </cell>
          <cell r="H302">
            <v>2343.33</v>
          </cell>
          <cell r="I302">
            <v>23</v>
          </cell>
          <cell r="J302">
            <v>53896.59</v>
          </cell>
          <cell r="K302">
            <v>2472.0300000000002</v>
          </cell>
          <cell r="L302">
            <v>23</v>
          </cell>
          <cell r="M302">
            <v>56856.69</v>
          </cell>
          <cell r="N302">
            <v>2868.03</v>
          </cell>
          <cell r="O302">
            <v>23</v>
          </cell>
          <cell r="P302">
            <v>65964.69</v>
          </cell>
          <cell r="Q302">
            <v>2868.03</v>
          </cell>
          <cell r="R302">
            <v>23</v>
          </cell>
          <cell r="S302">
            <v>65964.69</v>
          </cell>
          <cell r="T302">
            <v>2868.03</v>
          </cell>
          <cell r="U302">
            <v>23</v>
          </cell>
          <cell r="V302">
            <v>65964.69</v>
          </cell>
        </row>
        <row r="303">
          <cell r="A303" t="str">
            <v>IDT</v>
          </cell>
          <cell r="B303" t="str">
            <v>SOIC-008B</v>
          </cell>
          <cell r="C303" t="str">
            <v>ANALOG</v>
          </cell>
          <cell r="D303" t="str">
            <v>A</v>
          </cell>
          <cell r="E303">
            <v>90.09</v>
          </cell>
          <cell r="F303">
            <v>23</v>
          </cell>
          <cell r="G303">
            <v>2072.0700000000002</v>
          </cell>
          <cell r="H303">
            <v>52.47</v>
          </cell>
          <cell r="I303">
            <v>23</v>
          </cell>
          <cell r="J303">
            <v>1206.81</v>
          </cell>
          <cell r="K303">
            <v>67.319999999999993</v>
          </cell>
          <cell r="L303">
            <v>23</v>
          </cell>
          <cell r="M303">
            <v>1548.36</v>
          </cell>
          <cell r="N303">
            <v>90.09</v>
          </cell>
          <cell r="O303">
            <v>23</v>
          </cell>
          <cell r="P303">
            <v>2072.0700000000002</v>
          </cell>
          <cell r="Q303">
            <v>90.09</v>
          </cell>
          <cell r="R303">
            <v>23</v>
          </cell>
          <cell r="S303">
            <v>2072.0700000000002</v>
          </cell>
          <cell r="T303">
            <v>90.09</v>
          </cell>
          <cell r="U303">
            <v>23</v>
          </cell>
          <cell r="V303">
            <v>2072.0700000000002</v>
          </cell>
        </row>
        <row r="304">
          <cell r="A304" t="str">
            <v>IDT</v>
          </cell>
          <cell r="B304" t="str">
            <v>SOIC-016B</v>
          </cell>
          <cell r="C304" t="str">
            <v>ANALOG</v>
          </cell>
          <cell r="D304" t="str">
            <v>A</v>
          </cell>
          <cell r="E304">
            <v>183.15</v>
          </cell>
          <cell r="F304">
            <v>50</v>
          </cell>
          <cell r="G304">
            <v>9157.5</v>
          </cell>
          <cell r="H304">
            <v>130.68</v>
          </cell>
          <cell r="I304">
            <v>50</v>
          </cell>
          <cell r="J304">
            <v>6534</v>
          </cell>
          <cell r="K304">
            <v>172.26</v>
          </cell>
          <cell r="L304">
            <v>50</v>
          </cell>
          <cell r="M304">
            <v>8613</v>
          </cell>
          <cell r="N304">
            <v>183.15</v>
          </cell>
          <cell r="O304">
            <v>50</v>
          </cell>
          <cell r="P304">
            <v>9157.5</v>
          </cell>
          <cell r="Q304">
            <v>183.15</v>
          </cell>
          <cell r="R304">
            <v>50</v>
          </cell>
          <cell r="S304">
            <v>9157.5</v>
          </cell>
          <cell r="T304">
            <v>183.15</v>
          </cell>
          <cell r="U304">
            <v>50</v>
          </cell>
          <cell r="V304">
            <v>9157.5</v>
          </cell>
        </row>
        <row r="305">
          <cell r="A305" t="str">
            <v>IDT</v>
          </cell>
          <cell r="B305" t="str">
            <v>SOIC-016B</v>
          </cell>
          <cell r="C305" t="str">
            <v>ANALOG</v>
          </cell>
          <cell r="D305" t="str">
            <v>A</v>
          </cell>
          <cell r="E305">
            <v>83.16</v>
          </cell>
          <cell r="F305">
            <v>50</v>
          </cell>
          <cell r="G305">
            <v>4158</v>
          </cell>
          <cell r="H305">
            <v>54.45</v>
          </cell>
          <cell r="I305">
            <v>50</v>
          </cell>
          <cell r="J305">
            <v>2722.5</v>
          </cell>
          <cell r="K305">
            <v>52.47</v>
          </cell>
          <cell r="L305">
            <v>50</v>
          </cell>
          <cell r="M305">
            <v>2623.5</v>
          </cell>
          <cell r="N305">
            <v>83.16</v>
          </cell>
          <cell r="O305">
            <v>50</v>
          </cell>
          <cell r="P305">
            <v>4158</v>
          </cell>
          <cell r="Q305">
            <v>83.16</v>
          </cell>
          <cell r="R305">
            <v>50</v>
          </cell>
          <cell r="S305">
            <v>4158</v>
          </cell>
          <cell r="T305">
            <v>83.16</v>
          </cell>
          <cell r="U305">
            <v>50</v>
          </cell>
          <cell r="V305">
            <v>4158</v>
          </cell>
        </row>
        <row r="306">
          <cell r="A306" t="str">
            <v>IDT</v>
          </cell>
          <cell r="B306" t="str">
            <v>SOIC-020B</v>
          </cell>
          <cell r="C306" t="str">
            <v>ANALOG</v>
          </cell>
          <cell r="D306" t="str">
            <v>A</v>
          </cell>
          <cell r="E306">
            <v>1.98</v>
          </cell>
          <cell r="F306">
            <v>70</v>
          </cell>
          <cell r="G306">
            <v>138.6</v>
          </cell>
          <cell r="H306">
            <v>1.98</v>
          </cell>
          <cell r="I306">
            <v>70</v>
          </cell>
          <cell r="J306">
            <v>138.6</v>
          </cell>
          <cell r="K306">
            <v>1.98</v>
          </cell>
          <cell r="L306">
            <v>70</v>
          </cell>
          <cell r="M306">
            <v>138.6</v>
          </cell>
          <cell r="N306">
            <v>3.96</v>
          </cell>
          <cell r="O306">
            <v>70</v>
          </cell>
          <cell r="P306">
            <v>277.2</v>
          </cell>
          <cell r="Q306">
            <v>3.96</v>
          </cell>
          <cell r="R306">
            <v>70</v>
          </cell>
          <cell r="S306">
            <v>277.2</v>
          </cell>
          <cell r="T306">
            <v>3.96</v>
          </cell>
          <cell r="U306">
            <v>70</v>
          </cell>
          <cell r="V306">
            <v>277.2</v>
          </cell>
        </row>
        <row r="307">
          <cell r="A307" t="str">
            <v>IDT</v>
          </cell>
          <cell r="B307" t="str">
            <v>SOIC-020B</v>
          </cell>
          <cell r="C307" t="str">
            <v>ANALOG</v>
          </cell>
          <cell r="D307" t="str">
            <v>A</v>
          </cell>
          <cell r="E307">
            <v>4.95</v>
          </cell>
          <cell r="F307">
            <v>70</v>
          </cell>
          <cell r="G307">
            <v>346.5</v>
          </cell>
          <cell r="H307">
            <v>4.95</v>
          </cell>
          <cell r="I307">
            <v>70</v>
          </cell>
          <cell r="J307">
            <v>346.5</v>
          </cell>
          <cell r="K307">
            <v>8.91</v>
          </cell>
          <cell r="L307">
            <v>70</v>
          </cell>
          <cell r="M307">
            <v>623.70000000000005</v>
          </cell>
          <cell r="N307">
            <v>7.92</v>
          </cell>
          <cell r="O307">
            <v>70</v>
          </cell>
          <cell r="P307">
            <v>554.4</v>
          </cell>
          <cell r="Q307">
            <v>7.92</v>
          </cell>
          <cell r="R307">
            <v>70</v>
          </cell>
          <cell r="S307">
            <v>554.4</v>
          </cell>
          <cell r="T307">
            <v>7.92</v>
          </cell>
          <cell r="U307">
            <v>70</v>
          </cell>
          <cell r="V307">
            <v>554.4</v>
          </cell>
        </row>
        <row r="308">
          <cell r="A308" t="str">
            <v>IDT</v>
          </cell>
          <cell r="B308" t="str">
            <v>SOIC-028B</v>
          </cell>
          <cell r="C308" t="str">
            <v>ANALOG</v>
          </cell>
          <cell r="D308" t="str">
            <v>A</v>
          </cell>
          <cell r="E308">
            <v>26.73</v>
          </cell>
          <cell r="F308">
            <v>90</v>
          </cell>
          <cell r="G308">
            <v>2405.6999999999998</v>
          </cell>
          <cell r="H308">
            <v>41.58</v>
          </cell>
          <cell r="I308">
            <v>90</v>
          </cell>
          <cell r="J308">
            <v>3742.2</v>
          </cell>
          <cell r="K308">
            <v>6.93</v>
          </cell>
          <cell r="L308">
            <v>90</v>
          </cell>
          <cell r="M308">
            <v>623.70000000000005</v>
          </cell>
          <cell r="N308">
            <v>26.73</v>
          </cell>
          <cell r="O308">
            <v>90</v>
          </cell>
          <cell r="P308">
            <v>2405.6999999999998</v>
          </cell>
          <cell r="Q308">
            <v>26.73</v>
          </cell>
          <cell r="R308">
            <v>90</v>
          </cell>
          <cell r="S308">
            <v>2405.6999999999998</v>
          </cell>
          <cell r="T308">
            <v>26.73</v>
          </cell>
          <cell r="U308">
            <v>90</v>
          </cell>
          <cell r="V308">
            <v>2405.6999999999998</v>
          </cell>
        </row>
        <row r="309">
          <cell r="A309" t="str">
            <v>IDT</v>
          </cell>
          <cell r="B309" t="str">
            <v>TSSOP008B</v>
          </cell>
          <cell r="C309" t="str">
            <v>ANALOG</v>
          </cell>
          <cell r="D309" t="str">
            <v>A</v>
          </cell>
          <cell r="E309">
            <v>55.44</v>
          </cell>
          <cell r="F309">
            <v>45</v>
          </cell>
          <cell r="G309">
            <v>2494.8000000000002</v>
          </cell>
          <cell r="H309">
            <v>119.79</v>
          </cell>
          <cell r="I309">
            <v>45</v>
          </cell>
          <cell r="J309">
            <v>5390.55</v>
          </cell>
          <cell r="K309">
            <v>141.57</v>
          </cell>
          <cell r="L309">
            <v>45</v>
          </cell>
          <cell r="M309">
            <v>6370.65</v>
          </cell>
          <cell r="N309">
            <v>154.44</v>
          </cell>
          <cell r="O309">
            <v>45</v>
          </cell>
          <cell r="P309">
            <v>6949.8</v>
          </cell>
          <cell r="Q309">
            <v>154.44</v>
          </cell>
          <cell r="R309">
            <v>45</v>
          </cell>
          <cell r="S309">
            <v>6949.8</v>
          </cell>
          <cell r="T309">
            <v>154.44</v>
          </cell>
          <cell r="U309">
            <v>45</v>
          </cell>
          <cell r="V309">
            <v>6949.8</v>
          </cell>
        </row>
        <row r="310">
          <cell r="A310" t="str">
            <v>IDT</v>
          </cell>
          <cell r="B310" t="str">
            <v>TSSOP016B</v>
          </cell>
          <cell r="C310" t="str">
            <v>ANALOG</v>
          </cell>
          <cell r="D310" t="str">
            <v>A</v>
          </cell>
          <cell r="E310">
            <v>1522.62</v>
          </cell>
          <cell r="F310">
            <v>60</v>
          </cell>
          <cell r="G310">
            <v>91357.2</v>
          </cell>
          <cell r="H310">
            <v>1303.83</v>
          </cell>
          <cell r="I310">
            <v>60</v>
          </cell>
          <cell r="J310">
            <v>78229.8</v>
          </cell>
          <cell r="K310">
            <v>1331.55</v>
          </cell>
          <cell r="L310">
            <v>60</v>
          </cell>
          <cell r="M310">
            <v>79893</v>
          </cell>
          <cell r="N310">
            <v>1459.26</v>
          </cell>
          <cell r="O310">
            <v>60</v>
          </cell>
          <cell r="P310">
            <v>87555.6</v>
          </cell>
          <cell r="Q310">
            <v>1459.26</v>
          </cell>
          <cell r="R310">
            <v>60</v>
          </cell>
          <cell r="S310">
            <v>87555.6</v>
          </cell>
          <cell r="T310">
            <v>1459.26</v>
          </cell>
          <cell r="U310">
            <v>60</v>
          </cell>
          <cell r="V310">
            <v>87555.6</v>
          </cell>
        </row>
        <row r="311">
          <cell r="A311" t="str">
            <v>IDT</v>
          </cell>
          <cell r="B311" t="str">
            <v>TSSOP016B</v>
          </cell>
          <cell r="C311" t="str">
            <v>ANALOG</v>
          </cell>
          <cell r="D311" t="str">
            <v>A</v>
          </cell>
          <cell r="E311">
            <v>86.13</v>
          </cell>
          <cell r="F311">
            <v>60</v>
          </cell>
          <cell r="G311">
            <v>5167.8</v>
          </cell>
          <cell r="H311">
            <v>135.63</v>
          </cell>
          <cell r="I311">
            <v>60</v>
          </cell>
          <cell r="J311">
            <v>8137.8</v>
          </cell>
          <cell r="K311">
            <v>129.69</v>
          </cell>
          <cell r="L311">
            <v>60</v>
          </cell>
          <cell r="M311">
            <v>7781.4</v>
          </cell>
          <cell r="N311">
            <v>162.36000000000001</v>
          </cell>
          <cell r="O311">
            <v>60</v>
          </cell>
          <cell r="P311">
            <v>9741.6</v>
          </cell>
          <cell r="Q311">
            <v>162.36000000000001</v>
          </cell>
          <cell r="R311">
            <v>60</v>
          </cell>
          <cell r="S311">
            <v>9741.6</v>
          </cell>
          <cell r="T311">
            <v>162.36000000000001</v>
          </cell>
          <cell r="U311">
            <v>60</v>
          </cell>
          <cell r="V311">
            <v>9741.6</v>
          </cell>
        </row>
        <row r="312">
          <cell r="A312" t="str">
            <v>IDT</v>
          </cell>
          <cell r="B312" t="str">
            <v>TSSOP020B</v>
          </cell>
          <cell r="C312" t="str">
            <v>ANALOG</v>
          </cell>
          <cell r="D312" t="str">
            <v>A</v>
          </cell>
          <cell r="E312">
            <v>99</v>
          </cell>
          <cell r="F312">
            <v>70</v>
          </cell>
          <cell r="G312">
            <v>6930</v>
          </cell>
          <cell r="H312">
            <v>243.54</v>
          </cell>
          <cell r="I312">
            <v>70</v>
          </cell>
          <cell r="J312">
            <v>17047.8</v>
          </cell>
          <cell r="K312">
            <v>246.51</v>
          </cell>
          <cell r="L312">
            <v>70</v>
          </cell>
          <cell r="M312">
            <v>17255.7</v>
          </cell>
          <cell r="N312">
            <v>235.62</v>
          </cell>
          <cell r="O312">
            <v>70</v>
          </cell>
          <cell r="P312">
            <v>16493.400000000001</v>
          </cell>
          <cell r="Q312">
            <v>235.62</v>
          </cell>
          <cell r="R312">
            <v>70</v>
          </cell>
          <cell r="S312">
            <v>16493.400000000001</v>
          </cell>
          <cell r="T312">
            <v>235.62</v>
          </cell>
          <cell r="U312">
            <v>70</v>
          </cell>
          <cell r="V312">
            <v>16493.400000000001</v>
          </cell>
        </row>
        <row r="313">
          <cell r="A313" t="str">
            <v>IDT</v>
          </cell>
          <cell r="B313" t="str">
            <v>TSSOP020B</v>
          </cell>
          <cell r="C313" t="str">
            <v>ANALOG</v>
          </cell>
          <cell r="D313" t="str">
            <v>A</v>
          </cell>
          <cell r="E313">
            <v>0</v>
          </cell>
          <cell r="F313">
            <v>70</v>
          </cell>
          <cell r="G313">
            <v>0</v>
          </cell>
          <cell r="H313">
            <v>0</v>
          </cell>
          <cell r="I313">
            <v>70</v>
          </cell>
          <cell r="J313">
            <v>0</v>
          </cell>
          <cell r="K313">
            <v>0</v>
          </cell>
          <cell r="L313">
            <v>70</v>
          </cell>
          <cell r="M313">
            <v>0</v>
          </cell>
          <cell r="N313">
            <v>0</v>
          </cell>
          <cell r="O313">
            <v>70</v>
          </cell>
          <cell r="P313">
            <v>0</v>
          </cell>
          <cell r="Q313">
            <v>0</v>
          </cell>
          <cell r="R313">
            <v>70</v>
          </cell>
          <cell r="S313">
            <v>0</v>
          </cell>
          <cell r="T313">
            <v>0</v>
          </cell>
          <cell r="U313">
            <v>70</v>
          </cell>
          <cell r="V313">
            <v>0</v>
          </cell>
        </row>
        <row r="314">
          <cell r="A314" t="str">
            <v>IDT</v>
          </cell>
          <cell r="B314" t="str">
            <v>TSSOP024B</v>
          </cell>
          <cell r="C314" t="str">
            <v>ANALOG</v>
          </cell>
          <cell r="D314" t="str">
            <v>A</v>
          </cell>
          <cell r="E314">
            <v>396</v>
          </cell>
          <cell r="F314">
            <v>85</v>
          </cell>
          <cell r="G314">
            <v>33660</v>
          </cell>
          <cell r="H314">
            <v>504.9</v>
          </cell>
          <cell r="I314">
            <v>85</v>
          </cell>
          <cell r="J314">
            <v>42916.5</v>
          </cell>
          <cell r="K314">
            <v>756.36</v>
          </cell>
          <cell r="L314">
            <v>85</v>
          </cell>
          <cell r="M314">
            <v>64290.6</v>
          </cell>
          <cell r="N314">
            <v>745.47</v>
          </cell>
          <cell r="O314">
            <v>85</v>
          </cell>
          <cell r="P314">
            <v>63364.95</v>
          </cell>
          <cell r="Q314">
            <v>745.47</v>
          </cell>
          <cell r="R314">
            <v>85</v>
          </cell>
          <cell r="S314">
            <v>63364.95</v>
          </cell>
          <cell r="T314">
            <v>745.47</v>
          </cell>
          <cell r="U314">
            <v>85</v>
          </cell>
          <cell r="V314">
            <v>63364.95</v>
          </cell>
        </row>
        <row r="315">
          <cell r="A315" t="str">
            <v>IDT</v>
          </cell>
          <cell r="B315" t="str">
            <v>TSSOP028B</v>
          </cell>
          <cell r="C315" t="str">
            <v>ANALOG</v>
          </cell>
          <cell r="D315" t="str">
            <v>A</v>
          </cell>
          <cell r="E315">
            <v>0</v>
          </cell>
          <cell r="F315">
            <v>90</v>
          </cell>
          <cell r="G315">
            <v>0</v>
          </cell>
          <cell r="H315">
            <v>669.24</v>
          </cell>
          <cell r="I315">
            <v>90</v>
          </cell>
          <cell r="J315">
            <v>60231.6</v>
          </cell>
          <cell r="K315">
            <v>693.99</v>
          </cell>
          <cell r="L315">
            <v>90</v>
          </cell>
          <cell r="M315">
            <v>62459.1</v>
          </cell>
          <cell r="N315">
            <v>693.99</v>
          </cell>
          <cell r="O315">
            <v>90</v>
          </cell>
          <cell r="P315">
            <v>62459.1</v>
          </cell>
          <cell r="Q315">
            <v>693.99</v>
          </cell>
          <cell r="R315">
            <v>90</v>
          </cell>
          <cell r="S315">
            <v>62459.1</v>
          </cell>
          <cell r="T315">
            <v>693.99</v>
          </cell>
          <cell r="U315">
            <v>90</v>
          </cell>
          <cell r="V315">
            <v>62459.1</v>
          </cell>
        </row>
        <row r="316">
          <cell r="A316" t="str">
            <v>IES</v>
          </cell>
          <cell r="B316" t="str">
            <v>MSOP-008B</v>
          </cell>
          <cell r="C316" t="str">
            <v>ANALOG</v>
          </cell>
          <cell r="D316" t="str">
            <v>AT</v>
          </cell>
          <cell r="E316">
            <v>0</v>
          </cell>
          <cell r="F316">
            <v>57.95</v>
          </cell>
          <cell r="G316">
            <v>0</v>
          </cell>
          <cell r="H316">
            <v>0</v>
          </cell>
          <cell r="I316">
            <v>57.95</v>
          </cell>
          <cell r="J316">
            <v>0</v>
          </cell>
          <cell r="K316">
            <v>27.72</v>
          </cell>
          <cell r="L316">
            <v>57.95</v>
          </cell>
          <cell r="M316">
            <v>1606.374</v>
          </cell>
          <cell r="N316">
            <v>0</v>
          </cell>
          <cell r="O316">
            <v>57.95</v>
          </cell>
          <cell r="P316">
            <v>0</v>
          </cell>
          <cell r="Q316">
            <v>0</v>
          </cell>
          <cell r="R316">
            <v>57.95</v>
          </cell>
          <cell r="S316">
            <v>0</v>
          </cell>
          <cell r="T316">
            <v>0</v>
          </cell>
          <cell r="U316">
            <v>57.95</v>
          </cell>
          <cell r="V316">
            <v>0</v>
          </cell>
        </row>
        <row r="317">
          <cell r="A317" t="str">
            <v>IES</v>
          </cell>
          <cell r="B317" t="str">
            <v>MSOP-008B</v>
          </cell>
          <cell r="C317" t="str">
            <v>ANALOG</v>
          </cell>
          <cell r="D317" t="str">
            <v>A</v>
          </cell>
          <cell r="E317">
            <v>0</v>
          </cell>
          <cell r="F317">
            <v>50</v>
          </cell>
          <cell r="G317">
            <v>0</v>
          </cell>
          <cell r="H317">
            <v>0</v>
          </cell>
          <cell r="I317">
            <v>50</v>
          </cell>
          <cell r="J317">
            <v>0</v>
          </cell>
          <cell r="K317">
            <v>31.68</v>
          </cell>
          <cell r="L317">
            <v>50</v>
          </cell>
          <cell r="M317">
            <v>1584</v>
          </cell>
          <cell r="N317">
            <v>0</v>
          </cell>
          <cell r="O317">
            <v>50</v>
          </cell>
          <cell r="P317">
            <v>0</v>
          </cell>
          <cell r="Q317">
            <v>0</v>
          </cell>
          <cell r="R317">
            <v>50</v>
          </cell>
          <cell r="S317">
            <v>0</v>
          </cell>
          <cell r="T317">
            <v>0</v>
          </cell>
          <cell r="U317">
            <v>50</v>
          </cell>
          <cell r="V317">
            <v>0</v>
          </cell>
        </row>
        <row r="318">
          <cell r="A318" t="str">
            <v>IES</v>
          </cell>
          <cell r="B318" t="str">
            <v>SOIC-008B</v>
          </cell>
          <cell r="C318" t="str">
            <v>ANALOG</v>
          </cell>
          <cell r="D318" t="str">
            <v>A</v>
          </cell>
          <cell r="E318">
            <v>447.48</v>
          </cell>
          <cell r="F318">
            <v>34</v>
          </cell>
          <cell r="G318">
            <v>15214.32</v>
          </cell>
          <cell r="H318">
            <v>447.48</v>
          </cell>
          <cell r="I318">
            <v>34</v>
          </cell>
          <cell r="J318">
            <v>15214.32</v>
          </cell>
          <cell r="K318">
            <v>348.48</v>
          </cell>
          <cell r="L318">
            <v>34</v>
          </cell>
          <cell r="M318">
            <v>11848.32</v>
          </cell>
          <cell r="N318">
            <v>346.5</v>
          </cell>
          <cell r="O318">
            <v>34</v>
          </cell>
          <cell r="P318">
            <v>11781</v>
          </cell>
          <cell r="Q318">
            <v>447.48</v>
          </cell>
          <cell r="R318">
            <v>34</v>
          </cell>
          <cell r="S318">
            <v>15214.32</v>
          </cell>
          <cell r="T318">
            <v>348.48</v>
          </cell>
          <cell r="U318">
            <v>34</v>
          </cell>
          <cell r="V318">
            <v>11848.32</v>
          </cell>
        </row>
        <row r="319">
          <cell r="A319" t="str">
            <v>IES</v>
          </cell>
          <cell r="B319" t="str">
            <v>SOIC-016B</v>
          </cell>
          <cell r="C319" t="str">
            <v>ANALOG</v>
          </cell>
          <cell r="D319" t="str">
            <v>A</v>
          </cell>
          <cell r="E319">
            <v>29.7</v>
          </cell>
          <cell r="F319">
            <v>70</v>
          </cell>
          <cell r="G319">
            <v>2079</v>
          </cell>
          <cell r="H319">
            <v>0</v>
          </cell>
          <cell r="I319">
            <v>70</v>
          </cell>
          <cell r="J319">
            <v>0</v>
          </cell>
          <cell r="K319">
            <v>0</v>
          </cell>
          <cell r="L319">
            <v>70</v>
          </cell>
          <cell r="M319">
            <v>0</v>
          </cell>
          <cell r="N319">
            <v>29.7</v>
          </cell>
          <cell r="O319">
            <v>70</v>
          </cell>
          <cell r="P319">
            <v>2079</v>
          </cell>
          <cell r="Q319">
            <v>0</v>
          </cell>
          <cell r="R319">
            <v>70</v>
          </cell>
          <cell r="S319">
            <v>0</v>
          </cell>
          <cell r="T319">
            <v>0</v>
          </cell>
          <cell r="U319">
            <v>70</v>
          </cell>
          <cell r="V319">
            <v>0</v>
          </cell>
        </row>
        <row r="320">
          <cell r="A320" t="str">
            <v>IES</v>
          </cell>
          <cell r="B320" t="str">
            <v>SOIC-020B</v>
          </cell>
          <cell r="C320" t="str">
            <v>ANALOG</v>
          </cell>
          <cell r="D320" t="str">
            <v>A</v>
          </cell>
          <cell r="E320">
            <v>0</v>
          </cell>
          <cell r="F320">
            <v>95</v>
          </cell>
          <cell r="G320">
            <v>0</v>
          </cell>
          <cell r="H320">
            <v>0</v>
          </cell>
          <cell r="I320">
            <v>95</v>
          </cell>
          <cell r="J320">
            <v>0</v>
          </cell>
          <cell r="K320">
            <v>0</v>
          </cell>
          <cell r="L320">
            <v>95</v>
          </cell>
          <cell r="M320">
            <v>0</v>
          </cell>
          <cell r="N320">
            <v>0</v>
          </cell>
          <cell r="O320">
            <v>95</v>
          </cell>
          <cell r="P320">
            <v>0</v>
          </cell>
          <cell r="Q320">
            <v>0</v>
          </cell>
          <cell r="R320">
            <v>95</v>
          </cell>
          <cell r="S320">
            <v>0</v>
          </cell>
          <cell r="T320">
            <v>0</v>
          </cell>
          <cell r="U320">
            <v>95</v>
          </cell>
          <cell r="V320">
            <v>0</v>
          </cell>
        </row>
        <row r="321">
          <cell r="A321" t="str">
            <v>IES</v>
          </cell>
          <cell r="B321" t="str">
            <v>SOT23005B</v>
          </cell>
          <cell r="C321" t="str">
            <v>ANALOG</v>
          </cell>
          <cell r="D321" t="str">
            <v>AT</v>
          </cell>
          <cell r="E321">
            <v>247.5</v>
          </cell>
          <cell r="F321">
            <v>32</v>
          </cell>
          <cell r="G321">
            <v>7920</v>
          </cell>
          <cell r="H321">
            <v>0</v>
          </cell>
          <cell r="I321">
            <v>32</v>
          </cell>
          <cell r="J321">
            <v>0</v>
          </cell>
          <cell r="K321">
            <v>51.48</v>
          </cell>
          <cell r="L321">
            <v>32</v>
          </cell>
          <cell r="M321">
            <v>1647.36</v>
          </cell>
          <cell r="N321">
            <v>0</v>
          </cell>
          <cell r="O321">
            <v>32</v>
          </cell>
          <cell r="P321">
            <v>0</v>
          </cell>
          <cell r="Q321">
            <v>0</v>
          </cell>
          <cell r="R321">
            <v>32</v>
          </cell>
          <cell r="S321">
            <v>0</v>
          </cell>
          <cell r="T321">
            <v>0</v>
          </cell>
          <cell r="U321">
            <v>32</v>
          </cell>
          <cell r="V321">
            <v>0</v>
          </cell>
        </row>
        <row r="322">
          <cell r="A322" t="str">
            <v>IES</v>
          </cell>
          <cell r="B322" t="str">
            <v>SOT23005B</v>
          </cell>
          <cell r="C322" t="str">
            <v>ANALOG</v>
          </cell>
          <cell r="D322" t="str">
            <v>AT</v>
          </cell>
          <cell r="E322">
            <v>0</v>
          </cell>
          <cell r="F322">
            <v>32</v>
          </cell>
          <cell r="G322">
            <v>0</v>
          </cell>
          <cell r="H322">
            <v>0</v>
          </cell>
          <cell r="I322">
            <v>32</v>
          </cell>
          <cell r="J322">
            <v>0</v>
          </cell>
          <cell r="K322">
            <v>0</v>
          </cell>
          <cell r="L322">
            <v>32</v>
          </cell>
          <cell r="M322">
            <v>0</v>
          </cell>
          <cell r="N322">
            <v>0</v>
          </cell>
          <cell r="O322">
            <v>32</v>
          </cell>
          <cell r="P322">
            <v>0</v>
          </cell>
          <cell r="Q322">
            <v>0</v>
          </cell>
          <cell r="R322">
            <v>32</v>
          </cell>
          <cell r="S322">
            <v>0</v>
          </cell>
          <cell r="T322">
            <v>0</v>
          </cell>
          <cell r="U322">
            <v>32</v>
          </cell>
          <cell r="V322">
            <v>0</v>
          </cell>
        </row>
        <row r="323">
          <cell r="A323" t="str">
            <v>IKS</v>
          </cell>
          <cell r="B323" t="str">
            <v>SOIC-028B</v>
          </cell>
          <cell r="D323" t="str">
            <v>A</v>
          </cell>
          <cell r="E323">
            <v>361.35</v>
          </cell>
          <cell r="F323">
            <v>77</v>
          </cell>
          <cell r="G323">
            <v>27823.95</v>
          </cell>
          <cell r="H323">
            <v>207.9</v>
          </cell>
          <cell r="I323">
            <v>77</v>
          </cell>
          <cell r="J323">
            <v>16008.3</v>
          </cell>
          <cell r="K323">
            <v>207.9</v>
          </cell>
          <cell r="L323">
            <v>77</v>
          </cell>
          <cell r="M323">
            <v>16008.3</v>
          </cell>
          <cell r="N323">
            <v>207.9</v>
          </cell>
          <cell r="O323">
            <v>77</v>
          </cell>
          <cell r="P323">
            <v>16008.3</v>
          </cell>
          <cell r="Q323">
            <v>207.9</v>
          </cell>
          <cell r="R323">
            <v>77</v>
          </cell>
          <cell r="S323">
            <v>16008.3</v>
          </cell>
          <cell r="T323">
            <v>207.9</v>
          </cell>
          <cell r="U323">
            <v>77</v>
          </cell>
          <cell r="V323">
            <v>16008.3</v>
          </cell>
        </row>
        <row r="324">
          <cell r="A324" t="str">
            <v>INP</v>
          </cell>
          <cell r="B324" t="str">
            <v>UD-100X190B004P</v>
          </cell>
          <cell r="C324" t="str">
            <v>LOGIC</v>
          </cell>
          <cell r="D324" t="str">
            <v>AT</v>
          </cell>
          <cell r="E324">
            <v>0</v>
          </cell>
          <cell r="F324">
            <v>37.5</v>
          </cell>
          <cell r="G324">
            <v>0</v>
          </cell>
          <cell r="H324">
            <v>0</v>
          </cell>
          <cell r="I324">
            <v>37.5</v>
          </cell>
          <cell r="J324">
            <v>0</v>
          </cell>
          <cell r="K324">
            <v>0</v>
          </cell>
          <cell r="L324">
            <v>37.5</v>
          </cell>
          <cell r="M324">
            <v>0</v>
          </cell>
          <cell r="N324">
            <v>0</v>
          </cell>
          <cell r="O324">
            <v>37.5</v>
          </cell>
          <cell r="P324">
            <v>0</v>
          </cell>
          <cell r="Q324">
            <v>0</v>
          </cell>
          <cell r="R324">
            <v>37.5</v>
          </cell>
          <cell r="S324">
            <v>0</v>
          </cell>
          <cell r="T324">
            <v>0</v>
          </cell>
          <cell r="U324">
            <v>37.5</v>
          </cell>
          <cell r="V324">
            <v>0</v>
          </cell>
        </row>
        <row r="325">
          <cell r="A325" t="str">
            <v>INP</v>
          </cell>
          <cell r="B325" t="str">
            <v>UD-150X200B006P</v>
          </cell>
          <cell r="C325" t="str">
            <v>LOGIC</v>
          </cell>
          <cell r="D325" t="str">
            <v>AT</v>
          </cell>
          <cell r="E325">
            <v>0</v>
          </cell>
          <cell r="F325">
            <v>44.5</v>
          </cell>
          <cell r="G325">
            <v>0</v>
          </cell>
          <cell r="H325">
            <v>0</v>
          </cell>
          <cell r="I325">
            <v>44.5</v>
          </cell>
          <cell r="J325">
            <v>0</v>
          </cell>
          <cell r="K325">
            <v>0</v>
          </cell>
          <cell r="L325">
            <v>44.5</v>
          </cell>
          <cell r="M325">
            <v>0</v>
          </cell>
          <cell r="N325">
            <v>0</v>
          </cell>
          <cell r="O325">
            <v>44.5</v>
          </cell>
          <cell r="P325">
            <v>0</v>
          </cell>
          <cell r="Q325">
            <v>0</v>
          </cell>
          <cell r="R325">
            <v>44.5</v>
          </cell>
          <cell r="S325">
            <v>0</v>
          </cell>
          <cell r="T325">
            <v>0</v>
          </cell>
          <cell r="U325">
            <v>44.5</v>
          </cell>
          <cell r="V325">
            <v>0</v>
          </cell>
        </row>
        <row r="326">
          <cell r="A326" t="str">
            <v>IPC</v>
          </cell>
          <cell r="B326" t="str">
            <v>MSOP-010B</v>
          </cell>
          <cell r="C326" t="str">
            <v>ANALOG</v>
          </cell>
          <cell r="D326" t="str">
            <v>A</v>
          </cell>
          <cell r="E326">
            <v>0</v>
          </cell>
          <cell r="F326">
            <v>39</v>
          </cell>
          <cell r="G326">
            <v>0</v>
          </cell>
          <cell r="H326">
            <v>0</v>
          </cell>
          <cell r="I326">
            <v>39</v>
          </cell>
          <cell r="J326">
            <v>0</v>
          </cell>
          <cell r="K326">
            <v>0</v>
          </cell>
          <cell r="L326">
            <v>39</v>
          </cell>
          <cell r="M326">
            <v>0</v>
          </cell>
          <cell r="N326">
            <v>0</v>
          </cell>
          <cell r="O326">
            <v>39</v>
          </cell>
          <cell r="P326">
            <v>0</v>
          </cell>
          <cell r="Q326">
            <v>0</v>
          </cell>
          <cell r="R326">
            <v>39</v>
          </cell>
          <cell r="S326">
            <v>0</v>
          </cell>
          <cell r="T326">
            <v>0</v>
          </cell>
          <cell r="U326">
            <v>39</v>
          </cell>
          <cell r="V326">
            <v>0</v>
          </cell>
        </row>
        <row r="327">
          <cell r="A327" t="str">
            <v>IPC</v>
          </cell>
          <cell r="B327" t="str">
            <v>MSOP-010E</v>
          </cell>
          <cell r="C327" t="str">
            <v>ANALOG</v>
          </cell>
          <cell r="D327" t="str">
            <v>A</v>
          </cell>
          <cell r="E327">
            <v>0</v>
          </cell>
          <cell r="F327">
            <v>46</v>
          </cell>
          <cell r="G327">
            <v>0</v>
          </cell>
          <cell r="H327">
            <v>0</v>
          </cell>
          <cell r="I327">
            <v>46</v>
          </cell>
          <cell r="J327">
            <v>0</v>
          </cell>
          <cell r="K327">
            <v>0</v>
          </cell>
          <cell r="L327">
            <v>46</v>
          </cell>
          <cell r="M327">
            <v>0</v>
          </cell>
          <cell r="N327">
            <v>0</v>
          </cell>
          <cell r="O327">
            <v>46</v>
          </cell>
          <cell r="P327">
            <v>0</v>
          </cell>
          <cell r="Q327">
            <v>0</v>
          </cell>
          <cell r="R327">
            <v>46</v>
          </cell>
          <cell r="S327">
            <v>0</v>
          </cell>
          <cell r="T327">
            <v>0</v>
          </cell>
          <cell r="U327">
            <v>46</v>
          </cell>
          <cell r="V327">
            <v>0</v>
          </cell>
        </row>
        <row r="328">
          <cell r="A328" t="str">
            <v>IRF</v>
          </cell>
          <cell r="B328" t="str">
            <v>NQ44B020A</v>
          </cell>
          <cell r="C328" t="str">
            <v>ANALOG</v>
          </cell>
          <cell r="D328" t="str">
            <v>AT</v>
          </cell>
          <cell r="E328">
            <v>482.13</v>
          </cell>
          <cell r="F328">
            <v>63</v>
          </cell>
          <cell r="G328">
            <v>30374.19</v>
          </cell>
          <cell r="H328">
            <v>669.24</v>
          </cell>
          <cell r="I328">
            <v>63</v>
          </cell>
          <cell r="J328">
            <v>42162.12</v>
          </cell>
          <cell r="K328">
            <v>482.13</v>
          </cell>
          <cell r="L328">
            <v>63</v>
          </cell>
          <cell r="M328">
            <v>30374.19</v>
          </cell>
          <cell r="N328">
            <v>1403.82</v>
          </cell>
          <cell r="O328">
            <v>63</v>
          </cell>
          <cell r="P328">
            <v>88440.66</v>
          </cell>
          <cell r="Q328">
            <v>1394.91</v>
          </cell>
          <cell r="R328">
            <v>63</v>
          </cell>
          <cell r="S328">
            <v>87879.33</v>
          </cell>
          <cell r="T328">
            <v>1394.91</v>
          </cell>
          <cell r="U328">
            <v>63</v>
          </cell>
          <cell r="V328">
            <v>87879.33</v>
          </cell>
        </row>
        <row r="329">
          <cell r="A329" t="str">
            <v>IRF</v>
          </cell>
          <cell r="B329" t="str">
            <v>NQ55B028A</v>
          </cell>
          <cell r="C329" t="str">
            <v>ANALOG</v>
          </cell>
          <cell r="D329" t="str">
            <v>AT</v>
          </cell>
          <cell r="E329">
            <v>231.66</v>
          </cell>
          <cell r="F329">
            <v>84</v>
          </cell>
          <cell r="G329">
            <v>19459.439999999999</v>
          </cell>
          <cell r="H329">
            <v>231.66</v>
          </cell>
          <cell r="I329">
            <v>84</v>
          </cell>
          <cell r="J329">
            <v>19459.439999999999</v>
          </cell>
          <cell r="K329">
            <v>144.54</v>
          </cell>
          <cell r="L329">
            <v>84</v>
          </cell>
          <cell r="M329">
            <v>12141.36</v>
          </cell>
          <cell r="N329">
            <v>753.39</v>
          </cell>
          <cell r="O329">
            <v>84</v>
          </cell>
          <cell r="P329">
            <v>63284.76</v>
          </cell>
          <cell r="Q329">
            <v>753.39</v>
          </cell>
          <cell r="R329">
            <v>84</v>
          </cell>
          <cell r="S329">
            <v>63284.76</v>
          </cell>
          <cell r="T329">
            <v>753.39</v>
          </cell>
          <cell r="U329">
            <v>84</v>
          </cell>
          <cell r="V329">
            <v>63284.76</v>
          </cell>
        </row>
        <row r="330">
          <cell r="A330" t="str">
            <v>IRF</v>
          </cell>
          <cell r="B330" t="str">
            <v>NQ55B032A</v>
          </cell>
          <cell r="C330" t="str">
            <v>ANALOG</v>
          </cell>
          <cell r="D330" t="str">
            <v>AT</v>
          </cell>
          <cell r="E330">
            <v>2.97</v>
          </cell>
          <cell r="F330">
            <v>85</v>
          </cell>
          <cell r="G330">
            <v>252.45</v>
          </cell>
          <cell r="H330">
            <v>0</v>
          </cell>
          <cell r="I330">
            <v>85</v>
          </cell>
          <cell r="J330">
            <v>0</v>
          </cell>
          <cell r="K330">
            <v>0</v>
          </cell>
          <cell r="L330">
            <v>85</v>
          </cell>
          <cell r="M330">
            <v>0</v>
          </cell>
          <cell r="N330">
            <v>0</v>
          </cell>
          <cell r="O330">
            <v>85</v>
          </cell>
          <cell r="P330">
            <v>0</v>
          </cell>
          <cell r="Q330">
            <v>0</v>
          </cell>
          <cell r="R330">
            <v>85</v>
          </cell>
          <cell r="S330">
            <v>0</v>
          </cell>
          <cell r="T330">
            <v>0</v>
          </cell>
          <cell r="U330">
            <v>85</v>
          </cell>
          <cell r="V330">
            <v>0</v>
          </cell>
        </row>
        <row r="331">
          <cell r="A331" t="str">
            <v>IRF</v>
          </cell>
          <cell r="B331" t="str">
            <v>NQ-700E700B048A</v>
          </cell>
          <cell r="C331" t="str">
            <v>ANALOG</v>
          </cell>
          <cell r="D331" t="str">
            <v>AT</v>
          </cell>
          <cell r="E331">
            <v>0</v>
          </cell>
          <cell r="F331">
            <v>144</v>
          </cell>
          <cell r="G331">
            <v>0</v>
          </cell>
          <cell r="H331">
            <v>0</v>
          </cell>
          <cell r="I331">
            <v>144</v>
          </cell>
          <cell r="J331">
            <v>0</v>
          </cell>
          <cell r="K331">
            <v>0</v>
          </cell>
          <cell r="L331">
            <v>144</v>
          </cell>
          <cell r="M331">
            <v>0</v>
          </cell>
          <cell r="N331">
            <v>0</v>
          </cell>
          <cell r="O331">
            <v>144</v>
          </cell>
          <cell r="P331">
            <v>0</v>
          </cell>
          <cell r="Q331">
            <v>0</v>
          </cell>
          <cell r="R331">
            <v>144</v>
          </cell>
          <cell r="S331">
            <v>0</v>
          </cell>
          <cell r="T331">
            <v>0</v>
          </cell>
          <cell r="U331">
            <v>144</v>
          </cell>
          <cell r="V331">
            <v>0</v>
          </cell>
        </row>
        <row r="332">
          <cell r="A332" t="str">
            <v>IRF</v>
          </cell>
          <cell r="B332" t="str">
            <v>TSSOP008B</v>
          </cell>
          <cell r="C332" t="str">
            <v>DISCRETE</v>
          </cell>
          <cell r="D332" t="str">
            <v>AT</v>
          </cell>
          <cell r="E332">
            <v>0</v>
          </cell>
          <cell r="F332">
            <v>68</v>
          </cell>
          <cell r="G332">
            <v>0</v>
          </cell>
          <cell r="H332">
            <v>0</v>
          </cell>
          <cell r="I332">
            <v>68</v>
          </cell>
          <cell r="J332">
            <v>0</v>
          </cell>
          <cell r="K332">
            <v>0</v>
          </cell>
          <cell r="L332">
            <v>68</v>
          </cell>
          <cell r="M332">
            <v>0</v>
          </cell>
          <cell r="N332">
            <v>0</v>
          </cell>
          <cell r="O332">
            <v>68</v>
          </cell>
          <cell r="P332">
            <v>0</v>
          </cell>
          <cell r="Q332">
            <v>0</v>
          </cell>
          <cell r="R332">
            <v>68</v>
          </cell>
          <cell r="S332">
            <v>0</v>
          </cell>
          <cell r="T332">
            <v>0</v>
          </cell>
          <cell r="U332">
            <v>68</v>
          </cell>
          <cell r="V332">
            <v>0</v>
          </cell>
        </row>
        <row r="333">
          <cell r="A333" t="str">
            <v>ISL</v>
          </cell>
          <cell r="B333" t="str">
            <v>MSOP-008B</v>
          </cell>
          <cell r="C333" t="str">
            <v>EEPROM</v>
          </cell>
          <cell r="D333" t="str">
            <v>AT</v>
          </cell>
          <cell r="E333">
            <v>0</v>
          </cell>
          <cell r="F333">
            <v>60</v>
          </cell>
          <cell r="G333">
            <v>0</v>
          </cell>
          <cell r="H333">
            <v>0</v>
          </cell>
          <cell r="I333">
            <v>60</v>
          </cell>
          <cell r="J333">
            <v>0</v>
          </cell>
          <cell r="K333">
            <v>0</v>
          </cell>
          <cell r="L333">
            <v>60</v>
          </cell>
          <cell r="M333">
            <v>0</v>
          </cell>
          <cell r="N333">
            <v>4.95</v>
          </cell>
          <cell r="O333">
            <v>60</v>
          </cell>
          <cell r="P333">
            <v>297</v>
          </cell>
          <cell r="Q333">
            <v>3.96</v>
          </cell>
          <cell r="R333">
            <v>60</v>
          </cell>
          <cell r="S333">
            <v>237.6</v>
          </cell>
          <cell r="T333">
            <v>3.96</v>
          </cell>
          <cell r="U333">
            <v>60</v>
          </cell>
          <cell r="V333">
            <v>237.6</v>
          </cell>
        </row>
        <row r="334">
          <cell r="A334" t="str">
            <v>ISL</v>
          </cell>
          <cell r="B334" t="str">
            <v>MSOP-008B</v>
          </cell>
          <cell r="C334" t="str">
            <v>ANALOG</v>
          </cell>
          <cell r="D334" t="str">
            <v>AT</v>
          </cell>
          <cell r="E334">
            <v>391.05</v>
          </cell>
          <cell r="F334">
            <v>60</v>
          </cell>
          <cell r="G334">
            <v>23463</v>
          </cell>
          <cell r="H334">
            <v>336.6</v>
          </cell>
          <cell r="I334">
            <v>60</v>
          </cell>
          <cell r="J334">
            <v>20196</v>
          </cell>
          <cell r="K334">
            <v>344.52</v>
          </cell>
          <cell r="L334">
            <v>60</v>
          </cell>
          <cell r="M334">
            <v>20671.2</v>
          </cell>
          <cell r="N334">
            <v>356.4</v>
          </cell>
          <cell r="O334">
            <v>60</v>
          </cell>
          <cell r="P334">
            <v>21384</v>
          </cell>
          <cell r="Q334">
            <v>316.8</v>
          </cell>
          <cell r="R334">
            <v>60</v>
          </cell>
          <cell r="S334">
            <v>19008</v>
          </cell>
          <cell r="T334">
            <v>312.83999999999997</v>
          </cell>
          <cell r="U334">
            <v>60</v>
          </cell>
          <cell r="V334">
            <v>18770.400000000001</v>
          </cell>
        </row>
        <row r="335">
          <cell r="A335" t="str">
            <v>ISL</v>
          </cell>
          <cell r="B335" t="str">
            <v>MSOP-008B</v>
          </cell>
          <cell r="D335" t="str">
            <v>AT</v>
          </cell>
          <cell r="E335">
            <v>0</v>
          </cell>
          <cell r="F335">
            <v>60</v>
          </cell>
          <cell r="G335">
            <v>0</v>
          </cell>
          <cell r="H335">
            <v>0</v>
          </cell>
          <cell r="I335">
            <v>60</v>
          </cell>
          <cell r="J335">
            <v>0</v>
          </cell>
          <cell r="K335">
            <v>0</v>
          </cell>
          <cell r="L335">
            <v>60</v>
          </cell>
          <cell r="M335">
            <v>0</v>
          </cell>
          <cell r="N335">
            <v>0</v>
          </cell>
          <cell r="O335">
            <v>60</v>
          </cell>
          <cell r="P335">
            <v>0</v>
          </cell>
          <cell r="Q335">
            <v>0</v>
          </cell>
          <cell r="R335">
            <v>60</v>
          </cell>
          <cell r="S335">
            <v>0</v>
          </cell>
          <cell r="T335">
            <v>0</v>
          </cell>
          <cell r="U335">
            <v>60</v>
          </cell>
          <cell r="V335">
            <v>0</v>
          </cell>
        </row>
        <row r="336">
          <cell r="A336" t="str">
            <v>ISL</v>
          </cell>
          <cell r="B336" t="str">
            <v>MSOP-008B</v>
          </cell>
          <cell r="C336" t="str">
            <v>ANALOG</v>
          </cell>
          <cell r="D336" t="str">
            <v>A</v>
          </cell>
          <cell r="E336">
            <v>0</v>
          </cell>
          <cell r="F336">
            <v>29</v>
          </cell>
          <cell r="G336">
            <v>0</v>
          </cell>
          <cell r="H336">
            <v>0</v>
          </cell>
          <cell r="I336">
            <v>29</v>
          </cell>
          <cell r="J336">
            <v>0</v>
          </cell>
          <cell r="K336">
            <v>0</v>
          </cell>
          <cell r="L336">
            <v>29</v>
          </cell>
          <cell r="M336">
            <v>0</v>
          </cell>
          <cell r="N336">
            <v>0</v>
          </cell>
          <cell r="O336">
            <v>29</v>
          </cell>
          <cell r="P336">
            <v>0</v>
          </cell>
          <cell r="Q336">
            <v>0</v>
          </cell>
          <cell r="R336">
            <v>29</v>
          </cell>
          <cell r="S336">
            <v>0</v>
          </cell>
          <cell r="T336">
            <v>0</v>
          </cell>
          <cell r="U336">
            <v>29</v>
          </cell>
          <cell r="V336">
            <v>0</v>
          </cell>
        </row>
        <row r="337">
          <cell r="A337" t="str">
            <v>ISL</v>
          </cell>
          <cell r="B337" t="str">
            <v>MSOP-008B</v>
          </cell>
          <cell r="C337" t="str">
            <v>EEPROM</v>
          </cell>
          <cell r="D337" t="str">
            <v>AT</v>
          </cell>
          <cell r="E337">
            <v>0</v>
          </cell>
          <cell r="F337">
            <v>60</v>
          </cell>
          <cell r="G337">
            <v>0</v>
          </cell>
          <cell r="H337">
            <v>0</v>
          </cell>
          <cell r="I337">
            <v>60</v>
          </cell>
          <cell r="J337">
            <v>0</v>
          </cell>
          <cell r="K337">
            <v>0</v>
          </cell>
          <cell r="L337">
            <v>60</v>
          </cell>
          <cell r="M337">
            <v>0</v>
          </cell>
          <cell r="N337">
            <v>0</v>
          </cell>
          <cell r="O337">
            <v>60</v>
          </cell>
          <cell r="P337">
            <v>0</v>
          </cell>
          <cell r="Q337">
            <v>7.92</v>
          </cell>
          <cell r="R337">
            <v>60</v>
          </cell>
          <cell r="S337">
            <v>475.2</v>
          </cell>
          <cell r="T337">
            <v>3.96</v>
          </cell>
          <cell r="U337">
            <v>60</v>
          </cell>
          <cell r="V337">
            <v>237.6</v>
          </cell>
        </row>
        <row r="338">
          <cell r="A338" t="str">
            <v>ISL</v>
          </cell>
          <cell r="B338" t="str">
            <v>MSOP-008B</v>
          </cell>
          <cell r="C338" t="str">
            <v>ANALOG</v>
          </cell>
          <cell r="D338" t="str">
            <v>AT</v>
          </cell>
          <cell r="E338">
            <v>46.53</v>
          </cell>
          <cell r="F338">
            <v>60</v>
          </cell>
          <cell r="G338">
            <v>2791.8</v>
          </cell>
          <cell r="H338">
            <v>27.72</v>
          </cell>
          <cell r="I338">
            <v>60</v>
          </cell>
          <cell r="J338">
            <v>1663.2</v>
          </cell>
          <cell r="K338">
            <v>27.72</v>
          </cell>
          <cell r="L338">
            <v>60</v>
          </cell>
          <cell r="M338">
            <v>1663.2</v>
          </cell>
          <cell r="N338">
            <v>29.7</v>
          </cell>
          <cell r="O338">
            <v>60</v>
          </cell>
          <cell r="P338">
            <v>1782</v>
          </cell>
          <cell r="Q338">
            <v>31.68</v>
          </cell>
          <cell r="R338">
            <v>60</v>
          </cell>
          <cell r="S338">
            <v>1900.8</v>
          </cell>
          <cell r="T338">
            <v>27.72</v>
          </cell>
          <cell r="U338">
            <v>60</v>
          </cell>
          <cell r="V338">
            <v>1663.2</v>
          </cell>
        </row>
        <row r="339">
          <cell r="A339" t="str">
            <v>ISL</v>
          </cell>
          <cell r="B339" t="str">
            <v>MSOP-008B</v>
          </cell>
          <cell r="D339" t="str">
            <v>AT</v>
          </cell>
          <cell r="E339">
            <v>0</v>
          </cell>
          <cell r="F339">
            <v>60</v>
          </cell>
          <cell r="G339">
            <v>0</v>
          </cell>
          <cell r="H339">
            <v>0</v>
          </cell>
          <cell r="I339">
            <v>60</v>
          </cell>
          <cell r="J339">
            <v>0</v>
          </cell>
          <cell r="K339">
            <v>0</v>
          </cell>
          <cell r="L339">
            <v>60</v>
          </cell>
          <cell r="M339">
            <v>0</v>
          </cell>
          <cell r="N339">
            <v>0</v>
          </cell>
          <cell r="O339">
            <v>60</v>
          </cell>
          <cell r="P339">
            <v>0</v>
          </cell>
          <cell r="Q339">
            <v>0</v>
          </cell>
          <cell r="R339">
            <v>60</v>
          </cell>
          <cell r="S339">
            <v>0</v>
          </cell>
          <cell r="T339">
            <v>0</v>
          </cell>
          <cell r="U339">
            <v>60</v>
          </cell>
          <cell r="V339">
            <v>0</v>
          </cell>
        </row>
        <row r="340">
          <cell r="A340" t="str">
            <v>ISL</v>
          </cell>
          <cell r="B340" t="str">
            <v>MSOP-008B</v>
          </cell>
          <cell r="C340" t="str">
            <v>ANALOG</v>
          </cell>
          <cell r="D340" t="str">
            <v>A</v>
          </cell>
          <cell r="E340">
            <v>0.99</v>
          </cell>
          <cell r="F340">
            <v>29</v>
          </cell>
          <cell r="G340">
            <v>28.71</v>
          </cell>
          <cell r="H340">
            <v>0</v>
          </cell>
          <cell r="I340">
            <v>29</v>
          </cell>
          <cell r="J340">
            <v>0</v>
          </cell>
          <cell r="K340">
            <v>0</v>
          </cell>
          <cell r="L340">
            <v>29</v>
          </cell>
          <cell r="M340">
            <v>0</v>
          </cell>
          <cell r="N340">
            <v>0</v>
          </cell>
          <cell r="O340">
            <v>29</v>
          </cell>
          <cell r="P340">
            <v>0</v>
          </cell>
          <cell r="Q340">
            <v>0</v>
          </cell>
          <cell r="R340">
            <v>29</v>
          </cell>
          <cell r="S340">
            <v>0</v>
          </cell>
          <cell r="T340">
            <v>0</v>
          </cell>
          <cell r="U340">
            <v>29</v>
          </cell>
          <cell r="V340">
            <v>0</v>
          </cell>
        </row>
        <row r="341">
          <cell r="A341" t="str">
            <v>ISL</v>
          </cell>
          <cell r="B341" t="str">
            <v>MSOP-010B</v>
          </cell>
          <cell r="C341" t="str">
            <v>ANALOG</v>
          </cell>
          <cell r="D341" t="str">
            <v>AT</v>
          </cell>
          <cell r="E341">
            <v>14.85</v>
          </cell>
          <cell r="F341">
            <v>80</v>
          </cell>
          <cell r="G341">
            <v>1188</v>
          </cell>
          <cell r="H341">
            <v>7.92</v>
          </cell>
          <cell r="I341">
            <v>80</v>
          </cell>
          <cell r="J341">
            <v>633.6</v>
          </cell>
          <cell r="K341">
            <v>7.92</v>
          </cell>
          <cell r="L341">
            <v>80</v>
          </cell>
          <cell r="M341">
            <v>633.6</v>
          </cell>
          <cell r="N341">
            <v>9.9</v>
          </cell>
          <cell r="O341">
            <v>80</v>
          </cell>
          <cell r="P341">
            <v>792</v>
          </cell>
          <cell r="Q341">
            <v>7.92</v>
          </cell>
          <cell r="R341">
            <v>80</v>
          </cell>
          <cell r="S341">
            <v>633.6</v>
          </cell>
          <cell r="T341">
            <v>3.96</v>
          </cell>
          <cell r="U341">
            <v>80</v>
          </cell>
          <cell r="V341">
            <v>316.8</v>
          </cell>
        </row>
        <row r="342">
          <cell r="A342" t="str">
            <v>ISL</v>
          </cell>
          <cell r="B342" t="str">
            <v>MSOP-010B</v>
          </cell>
          <cell r="D342" t="str">
            <v>AT</v>
          </cell>
          <cell r="E342">
            <v>0</v>
          </cell>
          <cell r="F342">
            <v>80</v>
          </cell>
          <cell r="G342">
            <v>0</v>
          </cell>
          <cell r="H342">
            <v>0</v>
          </cell>
          <cell r="I342">
            <v>80</v>
          </cell>
          <cell r="J342">
            <v>0</v>
          </cell>
          <cell r="K342">
            <v>0</v>
          </cell>
          <cell r="L342">
            <v>80</v>
          </cell>
          <cell r="M342">
            <v>0</v>
          </cell>
          <cell r="N342">
            <v>0</v>
          </cell>
          <cell r="O342">
            <v>80</v>
          </cell>
          <cell r="P342">
            <v>0</v>
          </cell>
          <cell r="Q342">
            <v>0</v>
          </cell>
          <cell r="R342">
            <v>80</v>
          </cell>
          <cell r="S342">
            <v>0</v>
          </cell>
          <cell r="T342">
            <v>0</v>
          </cell>
          <cell r="U342">
            <v>80</v>
          </cell>
          <cell r="V342">
            <v>0</v>
          </cell>
        </row>
        <row r="343">
          <cell r="A343" t="str">
            <v>ISL</v>
          </cell>
          <cell r="B343" t="str">
            <v>MSOP-010B</v>
          </cell>
          <cell r="C343" t="str">
            <v>ANALOG</v>
          </cell>
          <cell r="D343" t="str">
            <v>A</v>
          </cell>
          <cell r="E343">
            <v>0</v>
          </cell>
          <cell r="F343">
            <v>32</v>
          </cell>
          <cell r="G343">
            <v>0</v>
          </cell>
          <cell r="H343">
            <v>3.96</v>
          </cell>
          <cell r="I343">
            <v>32</v>
          </cell>
          <cell r="J343">
            <v>126.72</v>
          </cell>
          <cell r="K343">
            <v>3.96</v>
          </cell>
          <cell r="L343">
            <v>32</v>
          </cell>
          <cell r="M343">
            <v>126.72</v>
          </cell>
          <cell r="N343">
            <v>4.95</v>
          </cell>
          <cell r="O343">
            <v>32</v>
          </cell>
          <cell r="P343">
            <v>158.4</v>
          </cell>
          <cell r="Q343">
            <v>5.94</v>
          </cell>
          <cell r="R343">
            <v>32</v>
          </cell>
          <cell r="S343">
            <v>190.08</v>
          </cell>
          <cell r="T343">
            <v>3.96</v>
          </cell>
          <cell r="U343">
            <v>32</v>
          </cell>
          <cell r="V343">
            <v>126.72</v>
          </cell>
        </row>
        <row r="344">
          <cell r="A344" t="str">
            <v>ISL</v>
          </cell>
          <cell r="B344" t="str">
            <v>MSOP-010B</v>
          </cell>
          <cell r="D344" t="str">
            <v>T</v>
          </cell>
          <cell r="E344">
            <v>4.95</v>
          </cell>
          <cell r="F344">
            <v>48</v>
          </cell>
          <cell r="G344">
            <v>237.6</v>
          </cell>
          <cell r="H344">
            <v>3.96</v>
          </cell>
          <cell r="I344">
            <v>48</v>
          </cell>
          <cell r="J344">
            <v>190.08</v>
          </cell>
          <cell r="K344">
            <v>3.96</v>
          </cell>
          <cell r="L344">
            <v>48</v>
          </cell>
          <cell r="M344">
            <v>190.08</v>
          </cell>
          <cell r="N344">
            <v>4.95</v>
          </cell>
          <cell r="O344">
            <v>48</v>
          </cell>
          <cell r="P344">
            <v>237.6</v>
          </cell>
          <cell r="Q344">
            <v>3.96</v>
          </cell>
          <cell r="R344">
            <v>48</v>
          </cell>
          <cell r="S344">
            <v>190.08</v>
          </cell>
          <cell r="T344">
            <v>3.96</v>
          </cell>
          <cell r="U344">
            <v>48</v>
          </cell>
          <cell r="V344">
            <v>190.08</v>
          </cell>
        </row>
        <row r="345">
          <cell r="A345" t="str">
            <v>ISL</v>
          </cell>
          <cell r="B345" t="str">
            <v>MSOP-010B</v>
          </cell>
          <cell r="C345" t="str">
            <v>ANALOG</v>
          </cell>
          <cell r="D345" t="str">
            <v>A</v>
          </cell>
          <cell r="E345">
            <v>0</v>
          </cell>
          <cell r="F345">
            <v>32</v>
          </cell>
          <cell r="G345">
            <v>0</v>
          </cell>
          <cell r="H345">
            <v>0</v>
          </cell>
          <cell r="I345">
            <v>32</v>
          </cell>
          <cell r="J345">
            <v>0</v>
          </cell>
          <cell r="K345">
            <v>0</v>
          </cell>
          <cell r="L345">
            <v>32</v>
          </cell>
          <cell r="M345">
            <v>0</v>
          </cell>
          <cell r="N345">
            <v>0</v>
          </cell>
          <cell r="O345">
            <v>32</v>
          </cell>
          <cell r="P345">
            <v>0</v>
          </cell>
          <cell r="Q345">
            <v>0</v>
          </cell>
          <cell r="R345">
            <v>32</v>
          </cell>
          <cell r="S345">
            <v>0</v>
          </cell>
          <cell r="T345">
            <v>0</v>
          </cell>
          <cell r="U345">
            <v>32</v>
          </cell>
          <cell r="V345">
            <v>0</v>
          </cell>
        </row>
        <row r="346">
          <cell r="A346" t="str">
            <v>ISL</v>
          </cell>
          <cell r="B346" t="str">
            <v>PDIP-008A</v>
          </cell>
          <cell r="C346" t="str">
            <v>EEPROM</v>
          </cell>
          <cell r="D346" t="str">
            <v>AT</v>
          </cell>
          <cell r="E346">
            <v>19.8</v>
          </cell>
          <cell r="F346">
            <v>53</v>
          </cell>
          <cell r="G346">
            <v>1049.4000000000001</v>
          </cell>
          <cell r="H346">
            <v>11.88</v>
          </cell>
          <cell r="I346">
            <v>53</v>
          </cell>
          <cell r="J346">
            <v>629.64</v>
          </cell>
          <cell r="K346">
            <v>7.92</v>
          </cell>
          <cell r="L346">
            <v>53</v>
          </cell>
          <cell r="M346">
            <v>419.76</v>
          </cell>
          <cell r="N346">
            <v>14.85</v>
          </cell>
          <cell r="O346">
            <v>53</v>
          </cell>
          <cell r="P346">
            <v>787.05</v>
          </cell>
          <cell r="Q346">
            <v>3.96</v>
          </cell>
          <cell r="R346">
            <v>53</v>
          </cell>
          <cell r="S346">
            <v>209.88</v>
          </cell>
          <cell r="T346">
            <v>3.96</v>
          </cell>
          <cell r="U346">
            <v>53</v>
          </cell>
          <cell r="V346">
            <v>209.88</v>
          </cell>
        </row>
        <row r="347">
          <cell r="A347" t="str">
            <v>ISL</v>
          </cell>
          <cell r="B347" t="str">
            <v>PDIP-008A</v>
          </cell>
          <cell r="D347" t="str">
            <v>AT</v>
          </cell>
          <cell r="E347">
            <v>0</v>
          </cell>
          <cell r="F347">
            <v>53</v>
          </cell>
          <cell r="G347">
            <v>0</v>
          </cell>
          <cell r="H347">
            <v>0</v>
          </cell>
          <cell r="I347">
            <v>53</v>
          </cell>
          <cell r="J347">
            <v>0</v>
          </cell>
          <cell r="K347">
            <v>0</v>
          </cell>
          <cell r="L347">
            <v>53</v>
          </cell>
          <cell r="M347">
            <v>0</v>
          </cell>
          <cell r="N347">
            <v>0</v>
          </cell>
          <cell r="O347">
            <v>53</v>
          </cell>
          <cell r="P347">
            <v>0</v>
          </cell>
          <cell r="Q347">
            <v>0</v>
          </cell>
          <cell r="R347">
            <v>53</v>
          </cell>
          <cell r="S347">
            <v>0</v>
          </cell>
          <cell r="T347">
            <v>0</v>
          </cell>
          <cell r="U347">
            <v>53</v>
          </cell>
          <cell r="V347">
            <v>0</v>
          </cell>
        </row>
        <row r="348">
          <cell r="A348" t="str">
            <v>ISL</v>
          </cell>
          <cell r="B348" t="str">
            <v>PDIP-008A</v>
          </cell>
          <cell r="C348" t="str">
            <v>ANALOG</v>
          </cell>
          <cell r="D348" t="str">
            <v>A</v>
          </cell>
          <cell r="E348">
            <v>3.96</v>
          </cell>
          <cell r="F348">
            <v>30</v>
          </cell>
          <cell r="G348">
            <v>118.8</v>
          </cell>
          <cell r="H348">
            <v>2.97</v>
          </cell>
          <cell r="I348">
            <v>30</v>
          </cell>
          <cell r="J348">
            <v>89.1</v>
          </cell>
          <cell r="K348">
            <v>2.97</v>
          </cell>
          <cell r="L348">
            <v>30</v>
          </cell>
          <cell r="M348">
            <v>89.1</v>
          </cell>
          <cell r="N348">
            <v>2.97</v>
          </cell>
          <cell r="O348">
            <v>30</v>
          </cell>
          <cell r="P348">
            <v>89.1</v>
          </cell>
          <cell r="Q348">
            <v>2.97</v>
          </cell>
          <cell r="R348">
            <v>30</v>
          </cell>
          <cell r="S348">
            <v>89.1</v>
          </cell>
          <cell r="T348">
            <v>2.97</v>
          </cell>
          <cell r="U348">
            <v>30</v>
          </cell>
          <cell r="V348">
            <v>89.1</v>
          </cell>
        </row>
        <row r="349">
          <cell r="A349" t="str">
            <v>ISL</v>
          </cell>
          <cell r="B349" t="str">
            <v>PDIP-008A</v>
          </cell>
          <cell r="C349" t="str">
            <v>EEPROM</v>
          </cell>
          <cell r="D349" t="str">
            <v>AT</v>
          </cell>
          <cell r="E349">
            <v>84.15</v>
          </cell>
          <cell r="F349">
            <v>53</v>
          </cell>
          <cell r="G349">
            <v>4459.95</v>
          </cell>
          <cell r="H349">
            <v>59.4</v>
          </cell>
          <cell r="I349">
            <v>53</v>
          </cell>
          <cell r="J349">
            <v>3148.2</v>
          </cell>
          <cell r="K349">
            <v>59.4</v>
          </cell>
          <cell r="L349">
            <v>53</v>
          </cell>
          <cell r="M349">
            <v>3148.2</v>
          </cell>
          <cell r="N349">
            <v>64.349999999999994</v>
          </cell>
          <cell r="O349">
            <v>53</v>
          </cell>
          <cell r="P349">
            <v>3410.55</v>
          </cell>
          <cell r="Q349">
            <v>67.319999999999993</v>
          </cell>
          <cell r="R349">
            <v>53</v>
          </cell>
          <cell r="S349">
            <v>3567.96</v>
          </cell>
          <cell r="T349">
            <v>71.28</v>
          </cell>
          <cell r="U349">
            <v>53</v>
          </cell>
          <cell r="V349">
            <v>3777.84</v>
          </cell>
        </row>
        <row r="350">
          <cell r="A350" t="str">
            <v>ISL</v>
          </cell>
          <cell r="B350" t="str">
            <v>PDIP-008A</v>
          </cell>
          <cell r="C350" t="str">
            <v>ANALOG</v>
          </cell>
          <cell r="D350" t="str">
            <v>AT</v>
          </cell>
          <cell r="E350">
            <v>207.9</v>
          </cell>
          <cell r="F350">
            <v>53</v>
          </cell>
          <cell r="G350">
            <v>11018.7</v>
          </cell>
          <cell r="H350">
            <v>174.24</v>
          </cell>
          <cell r="I350">
            <v>53</v>
          </cell>
          <cell r="J350">
            <v>9234.7199999999993</v>
          </cell>
          <cell r="K350">
            <v>178.2</v>
          </cell>
          <cell r="L350">
            <v>53</v>
          </cell>
          <cell r="M350">
            <v>9444.6</v>
          </cell>
          <cell r="N350">
            <v>282.14999999999998</v>
          </cell>
          <cell r="O350">
            <v>53</v>
          </cell>
          <cell r="P350">
            <v>14953.95</v>
          </cell>
          <cell r="Q350">
            <v>265.32</v>
          </cell>
          <cell r="R350">
            <v>53</v>
          </cell>
          <cell r="S350">
            <v>14061.96</v>
          </cell>
          <cell r="T350">
            <v>261.36</v>
          </cell>
          <cell r="U350">
            <v>53</v>
          </cell>
          <cell r="V350">
            <v>13852.08</v>
          </cell>
        </row>
        <row r="351">
          <cell r="A351" t="str">
            <v>ISL</v>
          </cell>
          <cell r="B351" t="str">
            <v>PDIP-008A</v>
          </cell>
          <cell r="C351" t="str">
            <v>ANALOG</v>
          </cell>
          <cell r="D351" t="str">
            <v>AT</v>
          </cell>
          <cell r="E351">
            <v>59.4</v>
          </cell>
          <cell r="F351">
            <v>53</v>
          </cell>
          <cell r="G351">
            <v>3148.2</v>
          </cell>
          <cell r="H351">
            <v>43.56</v>
          </cell>
          <cell r="I351">
            <v>53</v>
          </cell>
          <cell r="J351">
            <v>2308.6799999999998</v>
          </cell>
          <cell r="K351">
            <v>43.56</v>
          </cell>
          <cell r="L351">
            <v>53</v>
          </cell>
          <cell r="M351">
            <v>2308.6799999999998</v>
          </cell>
          <cell r="N351">
            <v>54.45</v>
          </cell>
          <cell r="O351">
            <v>53</v>
          </cell>
          <cell r="P351">
            <v>2885.85</v>
          </cell>
          <cell r="Q351">
            <v>39.6</v>
          </cell>
          <cell r="R351">
            <v>53</v>
          </cell>
          <cell r="S351">
            <v>2098.8000000000002</v>
          </cell>
          <cell r="T351">
            <v>35.64</v>
          </cell>
          <cell r="U351">
            <v>53</v>
          </cell>
          <cell r="V351">
            <v>1888.92</v>
          </cell>
        </row>
        <row r="352">
          <cell r="A352" t="str">
            <v>ISL</v>
          </cell>
          <cell r="B352" t="str">
            <v>PDIP-008A</v>
          </cell>
          <cell r="D352" t="str">
            <v>T</v>
          </cell>
          <cell r="E352">
            <v>4.95</v>
          </cell>
          <cell r="F352">
            <v>23</v>
          </cell>
          <cell r="G352">
            <v>113.85</v>
          </cell>
          <cell r="H352">
            <v>3.96</v>
          </cell>
          <cell r="I352">
            <v>23</v>
          </cell>
          <cell r="J352">
            <v>91.08</v>
          </cell>
          <cell r="K352">
            <v>3.96</v>
          </cell>
          <cell r="L352">
            <v>23</v>
          </cell>
          <cell r="M352">
            <v>91.08</v>
          </cell>
          <cell r="N352">
            <v>4.95</v>
          </cell>
          <cell r="O352">
            <v>23</v>
          </cell>
          <cell r="P352">
            <v>113.85</v>
          </cell>
          <cell r="Q352">
            <v>0</v>
          </cell>
          <cell r="R352">
            <v>23</v>
          </cell>
          <cell r="S352">
            <v>0</v>
          </cell>
          <cell r="T352">
            <v>0</v>
          </cell>
          <cell r="U352">
            <v>23</v>
          </cell>
          <cell r="V352">
            <v>0</v>
          </cell>
        </row>
        <row r="353">
          <cell r="A353" t="str">
            <v>ISL</v>
          </cell>
          <cell r="B353" t="str">
            <v>PDIP-008A</v>
          </cell>
          <cell r="C353" t="str">
            <v>ANALOG</v>
          </cell>
          <cell r="D353" t="str">
            <v>A</v>
          </cell>
          <cell r="E353">
            <v>0</v>
          </cell>
          <cell r="F353">
            <v>30</v>
          </cell>
          <cell r="G353">
            <v>0</v>
          </cell>
          <cell r="H353">
            <v>0</v>
          </cell>
          <cell r="I353">
            <v>30</v>
          </cell>
          <cell r="J353">
            <v>0</v>
          </cell>
          <cell r="K353">
            <v>0</v>
          </cell>
          <cell r="L353">
            <v>30</v>
          </cell>
          <cell r="M353">
            <v>0</v>
          </cell>
          <cell r="N353">
            <v>0</v>
          </cell>
          <cell r="O353">
            <v>30</v>
          </cell>
          <cell r="P353">
            <v>0</v>
          </cell>
          <cell r="Q353">
            <v>0</v>
          </cell>
          <cell r="R353">
            <v>30</v>
          </cell>
          <cell r="S353">
            <v>0</v>
          </cell>
          <cell r="T353">
            <v>0</v>
          </cell>
          <cell r="U353">
            <v>30</v>
          </cell>
          <cell r="V353">
            <v>0</v>
          </cell>
        </row>
        <row r="354">
          <cell r="A354" t="str">
            <v>ISL</v>
          </cell>
          <cell r="B354" t="str">
            <v>PDIP-008A</v>
          </cell>
          <cell r="D354" t="str">
            <v>A</v>
          </cell>
          <cell r="E354">
            <v>0</v>
          </cell>
          <cell r="F354">
            <v>30</v>
          </cell>
          <cell r="G354">
            <v>0</v>
          </cell>
          <cell r="H354">
            <v>0</v>
          </cell>
          <cell r="I354">
            <v>30</v>
          </cell>
          <cell r="J354">
            <v>0</v>
          </cell>
          <cell r="K354">
            <v>0</v>
          </cell>
          <cell r="L354">
            <v>30</v>
          </cell>
          <cell r="M354">
            <v>0</v>
          </cell>
          <cell r="N354">
            <v>0</v>
          </cell>
          <cell r="O354">
            <v>30</v>
          </cell>
          <cell r="P354">
            <v>0</v>
          </cell>
          <cell r="Q354">
            <v>0</v>
          </cell>
          <cell r="R354">
            <v>30</v>
          </cell>
          <cell r="S354">
            <v>0</v>
          </cell>
          <cell r="T354">
            <v>0</v>
          </cell>
          <cell r="U354">
            <v>30</v>
          </cell>
          <cell r="V354">
            <v>0</v>
          </cell>
        </row>
        <row r="355">
          <cell r="A355" t="str">
            <v>ISL</v>
          </cell>
          <cell r="B355" t="str">
            <v>PDIP-020A</v>
          </cell>
          <cell r="D355" t="str">
            <v>T</v>
          </cell>
          <cell r="E355">
            <v>4.95</v>
          </cell>
          <cell r="F355">
            <v>39</v>
          </cell>
          <cell r="G355">
            <v>193.05</v>
          </cell>
          <cell r="H355">
            <v>3.96</v>
          </cell>
          <cell r="I355">
            <v>39</v>
          </cell>
          <cell r="J355">
            <v>154.44</v>
          </cell>
          <cell r="K355">
            <v>3.96</v>
          </cell>
          <cell r="L355">
            <v>39</v>
          </cell>
          <cell r="M355">
            <v>154.44</v>
          </cell>
          <cell r="N355">
            <v>9.9</v>
          </cell>
          <cell r="O355">
            <v>39</v>
          </cell>
          <cell r="P355">
            <v>386.1</v>
          </cell>
          <cell r="Q355">
            <v>7.92</v>
          </cell>
          <cell r="R355">
            <v>39</v>
          </cell>
          <cell r="S355">
            <v>308.88</v>
          </cell>
          <cell r="T355">
            <v>10.89</v>
          </cell>
          <cell r="U355">
            <v>39</v>
          </cell>
          <cell r="V355">
            <v>424.71</v>
          </cell>
        </row>
        <row r="356">
          <cell r="A356" t="str">
            <v>ISL</v>
          </cell>
          <cell r="B356" t="str">
            <v>PDIP-028A</v>
          </cell>
          <cell r="D356" t="str">
            <v>A</v>
          </cell>
          <cell r="E356">
            <v>0</v>
          </cell>
          <cell r="F356">
            <v>145</v>
          </cell>
          <cell r="G356">
            <v>0</v>
          </cell>
          <cell r="H356">
            <v>0</v>
          </cell>
          <cell r="I356">
            <v>145</v>
          </cell>
          <cell r="J356">
            <v>0</v>
          </cell>
          <cell r="K356">
            <v>3.96</v>
          </cell>
          <cell r="L356">
            <v>145</v>
          </cell>
          <cell r="M356">
            <v>574.20000000000005</v>
          </cell>
          <cell r="N356">
            <v>4.95</v>
          </cell>
          <cell r="O356">
            <v>145</v>
          </cell>
          <cell r="P356">
            <v>717.75</v>
          </cell>
          <cell r="Q356">
            <v>3.96</v>
          </cell>
          <cell r="R356">
            <v>145</v>
          </cell>
          <cell r="S356">
            <v>574.20000000000005</v>
          </cell>
          <cell r="T356">
            <v>3.96</v>
          </cell>
          <cell r="U356">
            <v>145</v>
          </cell>
          <cell r="V356">
            <v>574.20000000000005</v>
          </cell>
        </row>
        <row r="357">
          <cell r="A357" t="str">
            <v>ISL</v>
          </cell>
          <cell r="B357" t="str">
            <v>PDIP-028A</v>
          </cell>
          <cell r="C357" t="str">
            <v>ANALOG</v>
          </cell>
          <cell r="D357" t="str">
            <v>A</v>
          </cell>
          <cell r="E357">
            <v>0</v>
          </cell>
          <cell r="F357">
            <v>145</v>
          </cell>
          <cell r="G357">
            <v>0</v>
          </cell>
          <cell r="H357">
            <v>0</v>
          </cell>
          <cell r="I357">
            <v>145</v>
          </cell>
          <cell r="J357">
            <v>0</v>
          </cell>
          <cell r="K357">
            <v>0</v>
          </cell>
          <cell r="L357">
            <v>145</v>
          </cell>
          <cell r="M357">
            <v>0</v>
          </cell>
          <cell r="N357">
            <v>4.95</v>
          </cell>
          <cell r="O357">
            <v>145</v>
          </cell>
          <cell r="P357">
            <v>717.75</v>
          </cell>
          <cell r="Q357">
            <v>3.96</v>
          </cell>
          <cell r="R357">
            <v>145</v>
          </cell>
          <cell r="S357">
            <v>574.20000000000005</v>
          </cell>
          <cell r="T357">
            <v>3.96</v>
          </cell>
          <cell r="U357">
            <v>145</v>
          </cell>
          <cell r="V357">
            <v>574.20000000000005</v>
          </cell>
        </row>
        <row r="358">
          <cell r="A358" t="str">
            <v>ISL</v>
          </cell>
          <cell r="B358" t="str">
            <v>PDIP-028A</v>
          </cell>
          <cell r="D358" t="str">
            <v>A</v>
          </cell>
          <cell r="E358">
            <v>14.85</v>
          </cell>
          <cell r="F358">
            <v>145</v>
          </cell>
          <cell r="G358">
            <v>2153.25</v>
          </cell>
          <cell r="H358">
            <v>11.88</v>
          </cell>
          <cell r="I358">
            <v>145</v>
          </cell>
          <cell r="J358">
            <v>1722.6</v>
          </cell>
          <cell r="K358">
            <v>11.88</v>
          </cell>
          <cell r="L358">
            <v>145</v>
          </cell>
          <cell r="M358">
            <v>1722.6</v>
          </cell>
          <cell r="N358">
            <v>9.9</v>
          </cell>
          <cell r="O358">
            <v>145</v>
          </cell>
          <cell r="P358">
            <v>1435.5</v>
          </cell>
          <cell r="Q358">
            <v>15.84</v>
          </cell>
          <cell r="R358">
            <v>145</v>
          </cell>
          <cell r="S358">
            <v>2296.8000000000002</v>
          </cell>
          <cell r="T358">
            <v>15.84</v>
          </cell>
          <cell r="U358">
            <v>145</v>
          </cell>
          <cell r="V358">
            <v>2296.8000000000002</v>
          </cell>
        </row>
        <row r="359">
          <cell r="A359" t="str">
            <v>ISL</v>
          </cell>
          <cell r="B359" t="str">
            <v>PDIP-028A</v>
          </cell>
          <cell r="C359" t="str">
            <v>ANALOG</v>
          </cell>
          <cell r="D359" t="str">
            <v>A</v>
          </cell>
          <cell r="E359">
            <v>0</v>
          </cell>
          <cell r="F359">
            <v>145</v>
          </cell>
          <cell r="G359">
            <v>0</v>
          </cell>
          <cell r="H359">
            <v>0</v>
          </cell>
          <cell r="I359">
            <v>145</v>
          </cell>
          <cell r="J359">
            <v>0</v>
          </cell>
          <cell r="K359">
            <v>0</v>
          </cell>
          <cell r="L359">
            <v>145</v>
          </cell>
          <cell r="M359">
            <v>0</v>
          </cell>
          <cell r="N359">
            <v>0</v>
          </cell>
          <cell r="O359">
            <v>145</v>
          </cell>
          <cell r="P359">
            <v>0</v>
          </cell>
          <cell r="Q359">
            <v>0</v>
          </cell>
          <cell r="R359">
            <v>145</v>
          </cell>
          <cell r="S359">
            <v>0</v>
          </cell>
          <cell r="T359">
            <v>0</v>
          </cell>
          <cell r="U359">
            <v>145</v>
          </cell>
          <cell r="V359">
            <v>0</v>
          </cell>
        </row>
        <row r="360">
          <cell r="A360" t="str">
            <v>ISL</v>
          </cell>
          <cell r="B360" t="str">
            <v>PLCC-032A</v>
          </cell>
          <cell r="C360" t="str">
            <v>ANALOG</v>
          </cell>
          <cell r="D360" t="str">
            <v>A</v>
          </cell>
          <cell r="E360">
            <v>0</v>
          </cell>
          <cell r="F360">
            <v>130</v>
          </cell>
          <cell r="G360">
            <v>0</v>
          </cell>
          <cell r="H360">
            <v>0</v>
          </cell>
          <cell r="I360">
            <v>130</v>
          </cell>
          <cell r="J360">
            <v>0</v>
          </cell>
          <cell r="K360">
            <v>0</v>
          </cell>
          <cell r="L360">
            <v>130</v>
          </cell>
          <cell r="M360">
            <v>0</v>
          </cell>
          <cell r="N360">
            <v>0</v>
          </cell>
          <cell r="O360">
            <v>130</v>
          </cell>
          <cell r="P360">
            <v>0</v>
          </cell>
          <cell r="Q360">
            <v>0</v>
          </cell>
          <cell r="R360">
            <v>130</v>
          </cell>
          <cell r="S360">
            <v>0</v>
          </cell>
          <cell r="T360">
            <v>0</v>
          </cell>
          <cell r="U360">
            <v>130</v>
          </cell>
          <cell r="V360">
            <v>0</v>
          </cell>
        </row>
        <row r="361">
          <cell r="A361" t="str">
            <v>ISL</v>
          </cell>
          <cell r="B361" t="str">
            <v>PLCC-032A</v>
          </cell>
          <cell r="C361" t="str">
            <v>EEPROM</v>
          </cell>
          <cell r="D361" t="str">
            <v>A</v>
          </cell>
          <cell r="E361">
            <v>0</v>
          </cell>
          <cell r="F361">
            <v>130</v>
          </cell>
          <cell r="G361">
            <v>0</v>
          </cell>
          <cell r="H361">
            <v>0</v>
          </cell>
          <cell r="I361">
            <v>130</v>
          </cell>
          <cell r="J361">
            <v>0</v>
          </cell>
          <cell r="K361">
            <v>0</v>
          </cell>
          <cell r="L361">
            <v>130</v>
          </cell>
          <cell r="M361">
            <v>0</v>
          </cell>
          <cell r="N361">
            <v>0</v>
          </cell>
          <cell r="O361">
            <v>130</v>
          </cell>
          <cell r="P361">
            <v>0</v>
          </cell>
          <cell r="Q361">
            <v>0</v>
          </cell>
          <cell r="R361">
            <v>130</v>
          </cell>
          <cell r="S361">
            <v>0</v>
          </cell>
          <cell r="T361">
            <v>0</v>
          </cell>
          <cell r="U361">
            <v>130</v>
          </cell>
          <cell r="V361">
            <v>0</v>
          </cell>
        </row>
        <row r="362">
          <cell r="A362" t="str">
            <v>ISL</v>
          </cell>
          <cell r="B362" t="str">
            <v>QSOP-016B</v>
          </cell>
          <cell r="C362" t="str">
            <v>ANALOG</v>
          </cell>
          <cell r="D362" t="str">
            <v>A</v>
          </cell>
          <cell r="E362">
            <v>14.85</v>
          </cell>
          <cell r="F362">
            <v>39</v>
          </cell>
          <cell r="G362">
            <v>579.15</v>
          </cell>
          <cell r="H362">
            <v>15.84</v>
          </cell>
          <cell r="I362">
            <v>39</v>
          </cell>
          <cell r="J362">
            <v>617.76</v>
          </cell>
          <cell r="K362">
            <v>3.96</v>
          </cell>
          <cell r="L362">
            <v>39</v>
          </cell>
          <cell r="M362">
            <v>154.44</v>
          </cell>
          <cell r="N362">
            <v>14.85</v>
          </cell>
          <cell r="O362">
            <v>39</v>
          </cell>
          <cell r="P362">
            <v>579.15</v>
          </cell>
          <cell r="Q362">
            <v>23.76</v>
          </cell>
          <cell r="R362">
            <v>39</v>
          </cell>
          <cell r="S362">
            <v>926.64</v>
          </cell>
          <cell r="T362">
            <v>23.76</v>
          </cell>
          <cell r="U362">
            <v>39</v>
          </cell>
          <cell r="V362">
            <v>926.64</v>
          </cell>
        </row>
        <row r="363">
          <cell r="A363" t="str">
            <v>ISL</v>
          </cell>
          <cell r="B363" t="str">
            <v>SC70-006B</v>
          </cell>
          <cell r="C363" t="str">
            <v>ANALOG</v>
          </cell>
          <cell r="D363" t="str">
            <v>AT</v>
          </cell>
          <cell r="E363">
            <v>0</v>
          </cell>
          <cell r="F363">
            <v>44</v>
          </cell>
          <cell r="G363">
            <v>0</v>
          </cell>
          <cell r="H363">
            <v>0</v>
          </cell>
          <cell r="I363">
            <v>44</v>
          </cell>
          <cell r="J363">
            <v>0</v>
          </cell>
          <cell r="K363">
            <v>0</v>
          </cell>
          <cell r="L363">
            <v>44</v>
          </cell>
          <cell r="M363">
            <v>0</v>
          </cell>
          <cell r="N363">
            <v>0</v>
          </cell>
          <cell r="O363">
            <v>44</v>
          </cell>
          <cell r="P363">
            <v>0</v>
          </cell>
          <cell r="Q363">
            <v>0</v>
          </cell>
          <cell r="R363">
            <v>44</v>
          </cell>
          <cell r="S363">
            <v>0</v>
          </cell>
          <cell r="T363">
            <v>0</v>
          </cell>
          <cell r="U363">
            <v>44</v>
          </cell>
          <cell r="V363">
            <v>0</v>
          </cell>
        </row>
        <row r="364">
          <cell r="A364" t="str">
            <v>ISL</v>
          </cell>
          <cell r="B364" t="str">
            <v>SC70-006B</v>
          </cell>
          <cell r="C364" t="str">
            <v>ANALOG</v>
          </cell>
          <cell r="D364" t="str">
            <v>AT</v>
          </cell>
          <cell r="E364">
            <v>0</v>
          </cell>
          <cell r="F364">
            <v>44</v>
          </cell>
          <cell r="G364">
            <v>0</v>
          </cell>
          <cell r="H364">
            <v>0</v>
          </cell>
          <cell r="I364">
            <v>44</v>
          </cell>
          <cell r="J364">
            <v>0</v>
          </cell>
          <cell r="K364">
            <v>0</v>
          </cell>
          <cell r="L364">
            <v>44</v>
          </cell>
          <cell r="M364">
            <v>0</v>
          </cell>
          <cell r="N364">
            <v>0</v>
          </cell>
          <cell r="O364">
            <v>44</v>
          </cell>
          <cell r="P364">
            <v>0</v>
          </cell>
          <cell r="Q364">
            <v>0</v>
          </cell>
          <cell r="R364">
            <v>44</v>
          </cell>
          <cell r="S364">
            <v>0</v>
          </cell>
          <cell r="T364">
            <v>0</v>
          </cell>
          <cell r="U364">
            <v>44</v>
          </cell>
          <cell r="V364">
            <v>0</v>
          </cell>
        </row>
        <row r="365">
          <cell r="A365" t="str">
            <v>ISL</v>
          </cell>
          <cell r="B365" t="str">
            <v>SOIC-008B</v>
          </cell>
          <cell r="C365" t="str">
            <v>EEPROM</v>
          </cell>
          <cell r="D365" t="str">
            <v>AT</v>
          </cell>
          <cell r="E365">
            <v>87.12</v>
          </cell>
          <cell r="F365">
            <v>50</v>
          </cell>
          <cell r="G365">
            <v>4356</v>
          </cell>
          <cell r="H365">
            <v>17.82</v>
          </cell>
          <cell r="I365">
            <v>50</v>
          </cell>
          <cell r="J365">
            <v>891</v>
          </cell>
          <cell r="K365">
            <v>87.12</v>
          </cell>
          <cell r="L365">
            <v>50</v>
          </cell>
          <cell r="M365">
            <v>4356</v>
          </cell>
          <cell r="N365">
            <v>29.7</v>
          </cell>
          <cell r="O365">
            <v>50</v>
          </cell>
          <cell r="P365">
            <v>1485</v>
          </cell>
          <cell r="Q365">
            <v>87.12</v>
          </cell>
          <cell r="R365">
            <v>50</v>
          </cell>
          <cell r="S365">
            <v>4356</v>
          </cell>
          <cell r="T365">
            <v>55.44</v>
          </cell>
          <cell r="U365">
            <v>50</v>
          </cell>
          <cell r="V365">
            <v>2772</v>
          </cell>
        </row>
        <row r="366">
          <cell r="A366" t="str">
            <v>ISL</v>
          </cell>
          <cell r="B366" t="str">
            <v>SOIC-008B</v>
          </cell>
          <cell r="C366" t="str">
            <v>EEPROM</v>
          </cell>
          <cell r="D366" t="str">
            <v>A</v>
          </cell>
          <cell r="E366">
            <v>0</v>
          </cell>
          <cell r="F366">
            <v>22</v>
          </cell>
          <cell r="G366">
            <v>0</v>
          </cell>
          <cell r="H366">
            <v>0</v>
          </cell>
          <cell r="I366">
            <v>22</v>
          </cell>
          <cell r="J366">
            <v>0</v>
          </cell>
          <cell r="K366">
            <v>0</v>
          </cell>
          <cell r="L366">
            <v>22</v>
          </cell>
          <cell r="M366">
            <v>0</v>
          </cell>
          <cell r="N366">
            <v>0</v>
          </cell>
          <cell r="O366">
            <v>22</v>
          </cell>
          <cell r="P366">
            <v>0</v>
          </cell>
          <cell r="Q366">
            <v>0</v>
          </cell>
          <cell r="R366">
            <v>22</v>
          </cell>
          <cell r="S366">
            <v>0</v>
          </cell>
          <cell r="T366">
            <v>0</v>
          </cell>
          <cell r="U366">
            <v>22</v>
          </cell>
          <cell r="V366">
            <v>0</v>
          </cell>
        </row>
        <row r="367">
          <cell r="A367" t="str">
            <v>ISL</v>
          </cell>
          <cell r="B367" t="str">
            <v>SOIC-008B</v>
          </cell>
          <cell r="C367" t="str">
            <v>ANALOG</v>
          </cell>
          <cell r="D367" t="str">
            <v>AT</v>
          </cell>
          <cell r="E367">
            <v>1333.53</v>
          </cell>
          <cell r="F367">
            <v>50</v>
          </cell>
          <cell r="G367">
            <v>66676.5</v>
          </cell>
          <cell r="H367">
            <v>1097.9100000000001</v>
          </cell>
          <cell r="I367">
            <v>50</v>
          </cell>
          <cell r="J367">
            <v>54895.5</v>
          </cell>
          <cell r="K367">
            <v>1238.49</v>
          </cell>
          <cell r="L367">
            <v>50</v>
          </cell>
          <cell r="M367">
            <v>61924.5</v>
          </cell>
          <cell r="N367">
            <v>1238.49</v>
          </cell>
          <cell r="O367">
            <v>50</v>
          </cell>
          <cell r="P367">
            <v>61924.5</v>
          </cell>
          <cell r="Q367">
            <v>1238.49</v>
          </cell>
          <cell r="R367">
            <v>50</v>
          </cell>
          <cell r="S367">
            <v>61924.5</v>
          </cell>
          <cell r="T367">
            <v>1090.98</v>
          </cell>
          <cell r="U367">
            <v>50</v>
          </cell>
          <cell r="V367">
            <v>54549</v>
          </cell>
        </row>
        <row r="368">
          <cell r="A368" t="str">
            <v>ISL</v>
          </cell>
          <cell r="B368" t="str">
            <v>SOIC-008B</v>
          </cell>
          <cell r="C368" t="str">
            <v>ANALOG</v>
          </cell>
          <cell r="D368" t="str">
            <v>A</v>
          </cell>
          <cell r="E368">
            <v>0</v>
          </cell>
          <cell r="F368">
            <v>22</v>
          </cell>
          <cell r="G368">
            <v>0</v>
          </cell>
          <cell r="H368">
            <v>0</v>
          </cell>
          <cell r="I368">
            <v>22</v>
          </cell>
          <cell r="J368">
            <v>0</v>
          </cell>
          <cell r="K368">
            <v>0</v>
          </cell>
          <cell r="L368">
            <v>22</v>
          </cell>
          <cell r="M368">
            <v>0</v>
          </cell>
          <cell r="N368">
            <v>0</v>
          </cell>
          <cell r="O368">
            <v>22</v>
          </cell>
          <cell r="P368">
            <v>0</v>
          </cell>
          <cell r="Q368">
            <v>0</v>
          </cell>
          <cell r="R368">
            <v>22</v>
          </cell>
          <cell r="S368">
            <v>0</v>
          </cell>
          <cell r="T368">
            <v>0</v>
          </cell>
          <cell r="U368">
            <v>22</v>
          </cell>
          <cell r="V368">
            <v>0</v>
          </cell>
        </row>
        <row r="369">
          <cell r="A369" t="str">
            <v>ISL</v>
          </cell>
          <cell r="B369" t="str">
            <v>SOIC-008B</v>
          </cell>
          <cell r="C369" t="str">
            <v>ANALOG</v>
          </cell>
          <cell r="D369" t="str">
            <v>A</v>
          </cell>
          <cell r="E369">
            <v>0</v>
          </cell>
          <cell r="F369">
            <v>22</v>
          </cell>
          <cell r="G369">
            <v>0</v>
          </cell>
          <cell r="H369">
            <v>0</v>
          </cell>
          <cell r="I369">
            <v>22</v>
          </cell>
          <cell r="J369">
            <v>0</v>
          </cell>
          <cell r="K369">
            <v>11.88</v>
          </cell>
          <cell r="L369">
            <v>22</v>
          </cell>
          <cell r="M369">
            <v>261.36</v>
          </cell>
          <cell r="N369">
            <v>0</v>
          </cell>
          <cell r="O369">
            <v>22</v>
          </cell>
          <cell r="P369">
            <v>0</v>
          </cell>
          <cell r="Q369">
            <v>0</v>
          </cell>
          <cell r="R369">
            <v>22</v>
          </cell>
          <cell r="S369">
            <v>0</v>
          </cell>
          <cell r="T369">
            <v>0</v>
          </cell>
          <cell r="U369">
            <v>22</v>
          </cell>
          <cell r="V369">
            <v>0</v>
          </cell>
        </row>
        <row r="370">
          <cell r="A370" t="str">
            <v>ISL</v>
          </cell>
          <cell r="B370" t="str">
            <v>SOIC-008B</v>
          </cell>
          <cell r="C370" t="str">
            <v>ANALOG</v>
          </cell>
          <cell r="D370" t="str">
            <v>AT</v>
          </cell>
          <cell r="E370">
            <v>228.69</v>
          </cell>
          <cell r="F370">
            <v>50</v>
          </cell>
          <cell r="G370">
            <v>11434.5</v>
          </cell>
          <cell r="H370">
            <v>138.6</v>
          </cell>
          <cell r="I370">
            <v>50</v>
          </cell>
          <cell r="J370">
            <v>6930</v>
          </cell>
          <cell r="K370">
            <v>217.8</v>
          </cell>
          <cell r="L370">
            <v>50</v>
          </cell>
          <cell r="M370">
            <v>10890</v>
          </cell>
          <cell r="N370">
            <v>193.05</v>
          </cell>
          <cell r="O370">
            <v>50</v>
          </cell>
          <cell r="P370">
            <v>9652.5</v>
          </cell>
          <cell r="Q370">
            <v>217.8</v>
          </cell>
          <cell r="R370">
            <v>50</v>
          </cell>
          <cell r="S370">
            <v>10890</v>
          </cell>
          <cell r="T370">
            <v>231.66</v>
          </cell>
          <cell r="U370">
            <v>50</v>
          </cell>
          <cell r="V370">
            <v>11583</v>
          </cell>
        </row>
        <row r="371">
          <cell r="A371" t="str">
            <v>ISL</v>
          </cell>
          <cell r="B371" t="str">
            <v>SOIC-008B</v>
          </cell>
          <cell r="D371" t="str">
            <v>AT</v>
          </cell>
          <cell r="E371">
            <v>0</v>
          </cell>
          <cell r="F371">
            <v>50</v>
          </cell>
          <cell r="G371">
            <v>0</v>
          </cell>
          <cell r="H371">
            <v>0</v>
          </cell>
          <cell r="I371">
            <v>50</v>
          </cell>
          <cell r="J371">
            <v>0</v>
          </cell>
          <cell r="K371">
            <v>0</v>
          </cell>
          <cell r="L371">
            <v>50</v>
          </cell>
          <cell r="M371">
            <v>0</v>
          </cell>
          <cell r="N371">
            <v>0</v>
          </cell>
          <cell r="O371">
            <v>50</v>
          </cell>
          <cell r="P371">
            <v>0</v>
          </cell>
          <cell r="Q371">
            <v>0</v>
          </cell>
          <cell r="R371">
            <v>50</v>
          </cell>
          <cell r="S371">
            <v>0</v>
          </cell>
          <cell r="T371">
            <v>0</v>
          </cell>
          <cell r="U371">
            <v>50</v>
          </cell>
          <cell r="V371">
            <v>0</v>
          </cell>
        </row>
        <row r="372">
          <cell r="A372" t="str">
            <v>ISL</v>
          </cell>
          <cell r="B372" t="str">
            <v>SOIC-008B</v>
          </cell>
          <cell r="C372" t="str">
            <v>EEPROM</v>
          </cell>
          <cell r="D372" t="str">
            <v>AT</v>
          </cell>
          <cell r="E372">
            <v>507.87</v>
          </cell>
          <cell r="F372">
            <v>50</v>
          </cell>
          <cell r="G372">
            <v>25393.5</v>
          </cell>
          <cell r="H372">
            <v>443.52</v>
          </cell>
          <cell r="I372">
            <v>50</v>
          </cell>
          <cell r="J372">
            <v>22176</v>
          </cell>
          <cell r="K372">
            <v>507.87</v>
          </cell>
          <cell r="L372">
            <v>50</v>
          </cell>
          <cell r="M372">
            <v>25393.5</v>
          </cell>
          <cell r="N372">
            <v>507.87</v>
          </cell>
          <cell r="O372">
            <v>50</v>
          </cell>
          <cell r="P372">
            <v>25393.5</v>
          </cell>
          <cell r="Q372">
            <v>507.87</v>
          </cell>
          <cell r="R372">
            <v>50</v>
          </cell>
          <cell r="S372">
            <v>25393.5</v>
          </cell>
          <cell r="T372">
            <v>475.2</v>
          </cell>
          <cell r="U372">
            <v>50</v>
          </cell>
          <cell r="V372">
            <v>23760</v>
          </cell>
        </row>
        <row r="373">
          <cell r="A373" t="str">
            <v>ISL</v>
          </cell>
          <cell r="B373" t="str">
            <v>SOIC-008B</v>
          </cell>
          <cell r="D373" t="str">
            <v>AT</v>
          </cell>
          <cell r="E373">
            <v>0</v>
          </cell>
          <cell r="F373">
            <v>50</v>
          </cell>
          <cell r="G373">
            <v>0</v>
          </cell>
          <cell r="H373">
            <v>0</v>
          </cell>
          <cell r="I373">
            <v>50</v>
          </cell>
          <cell r="J373">
            <v>0</v>
          </cell>
          <cell r="K373">
            <v>0</v>
          </cell>
          <cell r="L373">
            <v>50</v>
          </cell>
          <cell r="M373">
            <v>0</v>
          </cell>
          <cell r="N373">
            <v>0</v>
          </cell>
          <cell r="O373">
            <v>50</v>
          </cell>
          <cell r="P373">
            <v>0</v>
          </cell>
          <cell r="Q373">
            <v>0</v>
          </cell>
          <cell r="R373">
            <v>50</v>
          </cell>
          <cell r="S373">
            <v>0</v>
          </cell>
          <cell r="T373">
            <v>0</v>
          </cell>
          <cell r="U373">
            <v>50</v>
          </cell>
          <cell r="V373">
            <v>0</v>
          </cell>
        </row>
        <row r="374">
          <cell r="A374" t="str">
            <v>ISL</v>
          </cell>
          <cell r="B374" t="str">
            <v>SOIC-008B</v>
          </cell>
          <cell r="C374" t="str">
            <v>ANALOG</v>
          </cell>
          <cell r="D374" t="str">
            <v>T</v>
          </cell>
          <cell r="E374">
            <v>0</v>
          </cell>
          <cell r="F374">
            <v>20.95</v>
          </cell>
          <cell r="G374">
            <v>0</v>
          </cell>
          <cell r="H374">
            <v>0</v>
          </cell>
          <cell r="I374">
            <v>20.95</v>
          </cell>
          <cell r="J374">
            <v>0</v>
          </cell>
          <cell r="K374">
            <v>0</v>
          </cell>
          <cell r="L374">
            <v>20.95</v>
          </cell>
          <cell r="M374">
            <v>0</v>
          </cell>
          <cell r="N374">
            <v>0</v>
          </cell>
          <cell r="O374">
            <v>20.95</v>
          </cell>
          <cell r="P374">
            <v>0</v>
          </cell>
          <cell r="Q374">
            <v>0</v>
          </cell>
          <cell r="R374">
            <v>20.95</v>
          </cell>
          <cell r="S374">
            <v>0</v>
          </cell>
          <cell r="T374">
            <v>0</v>
          </cell>
          <cell r="U374">
            <v>20.95</v>
          </cell>
          <cell r="V374">
            <v>0</v>
          </cell>
        </row>
        <row r="375">
          <cell r="A375" t="str">
            <v>ISL</v>
          </cell>
          <cell r="B375" t="str">
            <v>SOIC-008B</v>
          </cell>
          <cell r="D375" t="str">
            <v>T</v>
          </cell>
          <cell r="E375">
            <v>0</v>
          </cell>
          <cell r="F375">
            <v>20.95</v>
          </cell>
          <cell r="G375">
            <v>0</v>
          </cell>
          <cell r="H375">
            <v>0</v>
          </cell>
          <cell r="I375">
            <v>20.95</v>
          </cell>
          <cell r="J375">
            <v>0</v>
          </cell>
          <cell r="K375">
            <v>0</v>
          </cell>
          <cell r="L375">
            <v>20.95</v>
          </cell>
          <cell r="M375">
            <v>0</v>
          </cell>
          <cell r="N375">
            <v>0</v>
          </cell>
          <cell r="O375">
            <v>20.95</v>
          </cell>
          <cell r="P375">
            <v>0</v>
          </cell>
          <cell r="Q375">
            <v>0</v>
          </cell>
          <cell r="R375">
            <v>20.95</v>
          </cell>
          <cell r="S375">
            <v>0</v>
          </cell>
          <cell r="T375">
            <v>0</v>
          </cell>
          <cell r="U375">
            <v>20.95</v>
          </cell>
          <cell r="V375">
            <v>0</v>
          </cell>
        </row>
        <row r="376">
          <cell r="A376" t="str">
            <v>ISL</v>
          </cell>
          <cell r="B376" t="str">
            <v>SOIC-008C</v>
          </cell>
          <cell r="C376" t="str">
            <v>ANALOG</v>
          </cell>
          <cell r="D376" t="str">
            <v>AT</v>
          </cell>
          <cell r="E376">
            <v>4.95</v>
          </cell>
          <cell r="F376">
            <v>60</v>
          </cell>
          <cell r="G376">
            <v>297</v>
          </cell>
          <cell r="H376">
            <v>3.96</v>
          </cell>
          <cell r="I376">
            <v>60</v>
          </cell>
          <cell r="J376">
            <v>237.6</v>
          </cell>
          <cell r="K376">
            <v>0</v>
          </cell>
          <cell r="L376">
            <v>60</v>
          </cell>
          <cell r="M376">
            <v>0</v>
          </cell>
          <cell r="N376">
            <v>0</v>
          </cell>
          <cell r="O376">
            <v>60</v>
          </cell>
          <cell r="P376">
            <v>0</v>
          </cell>
          <cell r="Q376">
            <v>0</v>
          </cell>
          <cell r="R376">
            <v>60</v>
          </cell>
          <cell r="S376">
            <v>0</v>
          </cell>
          <cell r="T376">
            <v>0</v>
          </cell>
          <cell r="U376">
            <v>60</v>
          </cell>
          <cell r="V376">
            <v>0</v>
          </cell>
        </row>
        <row r="377">
          <cell r="A377" t="str">
            <v>ISL</v>
          </cell>
          <cell r="B377" t="str">
            <v>SOIC-008C</v>
          </cell>
          <cell r="C377" t="str">
            <v>ANALOG</v>
          </cell>
          <cell r="D377" t="str">
            <v>AT</v>
          </cell>
          <cell r="E377">
            <v>4.95</v>
          </cell>
          <cell r="F377">
            <v>60</v>
          </cell>
          <cell r="G377">
            <v>297</v>
          </cell>
          <cell r="H377">
            <v>3.96</v>
          </cell>
          <cell r="I377">
            <v>60</v>
          </cell>
          <cell r="J377">
            <v>237.6</v>
          </cell>
          <cell r="K377">
            <v>4.95</v>
          </cell>
          <cell r="L377">
            <v>60</v>
          </cell>
          <cell r="M377">
            <v>297</v>
          </cell>
          <cell r="N377">
            <v>4.95</v>
          </cell>
          <cell r="O377">
            <v>60</v>
          </cell>
          <cell r="P377">
            <v>297</v>
          </cell>
          <cell r="Q377">
            <v>4.95</v>
          </cell>
          <cell r="R377">
            <v>60</v>
          </cell>
          <cell r="S377">
            <v>297</v>
          </cell>
          <cell r="T377">
            <v>0</v>
          </cell>
          <cell r="U377">
            <v>60</v>
          </cell>
          <cell r="V377">
            <v>0</v>
          </cell>
        </row>
        <row r="378">
          <cell r="A378" t="str">
            <v>ISL</v>
          </cell>
          <cell r="B378" t="str">
            <v>SOIC-014B</v>
          </cell>
          <cell r="D378" t="str">
            <v>T</v>
          </cell>
          <cell r="E378">
            <v>0</v>
          </cell>
          <cell r="F378">
            <v>40</v>
          </cell>
          <cell r="G378">
            <v>0</v>
          </cell>
          <cell r="H378">
            <v>0</v>
          </cell>
          <cell r="I378">
            <v>40</v>
          </cell>
          <cell r="J378">
            <v>0</v>
          </cell>
          <cell r="K378">
            <v>0</v>
          </cell>
          <cell r="L378">
            <v>40</v>
          </cell>
          <cell r="M378">
            <v>0</v>
          </cell>
          <cell r="N378">
            <v>0</v>
          </cell>
          <cell r="O378">
            <v>40</v>
          </cell>
          <cell r="P378">
            <v>0</v>
          </cell>
          <cell r="Q378">
            <v>0</v>
          </cell>
          <cell r="R378">
            <v>40</v>
          </cell>
          <cell r="S378">
            <v>0</v>
          </cell>
          <cell r="T378">
            <v>0</v>
          </cell>
          <cell r="U378">
            <v>40</v>
          </cell>
          <cell r="V378">
            <v>0</v>
          </cell>
        </row>
        <row r="379">
          <cell r="A379" t="str">
            <v>ISL</v>
          </cell>
          <cell r="B379" t="str">
            <v>SOIC-014B</v>
          </cell>
          <cell r="C379" t="str">
            <v>ANALOG</v>
          </cell>
          <cell r="D379" t="str">
            <v>AT</v>
          </cell>
          <cell r="E379">
            <v>0</v>
          </cell>
          <cell r="F379">
            <v>70</v>
          </cell>
          <cell r="G379">
            <v>0</v>
          </cell>
          <cell r="H379">
            <v>0</v>
          </cell>
          <cell r="I379">
            <v>70</v>
          </cell>
          <cell r="J379">
            <v>0</v>
          </cell>
          <cell r="K379">
            <v>0</v>
          </cell>
          <cell r="L379">
            <v>70</v>
          </cell>
          <cell r="M379">
            <v>0</v>
          </cell>
          <cell r="N379">
            <v>0</v>
          </cell>
          <cell r="O379">
            <v>70</v>
          </cell>
          <cell r="P379">
            <v>0</v>
          </cell>
          <cell r="Q379">
            <v>0</v>
          </cell>
          <cell r="R379">
            <v>70</v>
          </cell>
          <cell r="S379">
            <v>0</v>
          </cell>
          <cell r="T379">
            <v>0</v>
          </cell>
          <cell r="U379">
            <v>70</v>
          </cell>
          <cell r="V379">
            <v>0</v>
          </cell>
        </row>
        <row r="380">
          <cell r="A380" t="str">
            <v>ISL</v>
          </cell>
          <cell r="B380" t="str">
            <v>SOIC-014B</v>
          </cell>
          <cell r="C380" t="str">
            <v>ANALOG</v>
          </cell>
          <cell r="D380" t="str">
            <v>A</v>
          </cell>
          <cell r="E380">
            <v>0</v>
          </cell>
          <cell r="F380">
            <v>41</v>
          </cell>
          <cell r="G380">
            <v>0</v>
          </cell>
          <cell r="H380">
            <v>0</v>
          </cell>
          <cell r="I380">
            <v>41</v>
          </cell>
          <cell r="J380">
            <v>0</v>
          </cell>
          <cell r="K380">
            <v>0</v>
          </cell>
          <cell r="L380">
            <v>41</v>
          </cell>
          <cell r="M380">
            <v>0</v>
          </cell>
          <cell r="N380">
            <v>0</v>
          </cell>
          <cell r="O380">
            <v>41</v>
          </cell>
          <cell r="P380">
            <v>0</v>
          </cell>
          <cell r="Q380">
            <v>0</v>
          </cell>
          <cell r="R380">
            <v>41</v>
          </cell>
          <cell r="S380">
            <v>0</v>
          </cell>
          <cell r="T380">
            <v>0</v>
          </cell>
          <cell r="U380">
            <v>41</v>
          </cell>
          <cell r="V380">
            <v>0</v>
          </cell>
        </row>
        <row r="381">
          <cell r="A381" t="str">
            <v>ISL</v>
          </cell>
          <cell r="B381" t="str">
            <v>SOIC-014B</v>
          </cell>
          <cell r="C381" t="str">
            <v>EEPROM</v>
          </cell>
          <cell r="D381" t="str">
            <v>A</v>
          </cell>
          <cell r="E381">
            <v>0</v>
          </cell>
          <cell r="F381">
            <v>41</v>
          </cell>
          <cell r="G381">
            <v>0</v>
          </cell>
          <cell r="H381">
            <v>0</v>
          </cell>
          <cell r="I381">
            <v>41</v>
          </cell>
          <cell r="J381">
            <v>0</v>
          </cell>
          <cell r="K381">
            <v>0</v>
          </cell>
          <cell r="L381">
            <v>41</v>
          </cell>
          <cell r="M381">
            <v>0</v>
          </cell>
          <cell r="N381">
            <v>0</v>
          </cell>
          <cell r="O381">
            <v>41</v>
          </cell>
          <cell r="P381">
            <v>0</v>
          </cell>
          <cell r="Q381">
            <v>0</v>
          </cell>
          <cell r="R381">
            <v>41</v>
          </cell>
          <cell r="S381">
            <v>0</v>
          </cell>
          <cell r="T381">
            <v>0</v>
          </cell>
          <cell r="U381">
            <v>41</v>
          </cell>
          <cell r="V381">
            <v>0</v>
          </cell>
        </row>
        <row r="382">
          <cell r="A382" t="str">
            <v>ISL</v>
          </cell>
          <cell r="B382" t="str">
            <v>SOIC-014B</v>
          </cell>
          <cell r="D382" t="str">
            <v>A</v>
          </cell>
          <cell r="E382">
            <v>0</v>
          </cell>
          <cell r="F382">
            <v>41</v>
          </cell>
          <cell r="G382">
            <v>0</v>
          </cell>
          <cell r="H382">
            <v>0</v>
          </cell>
          <cell r="I382">
            <v>41</v>
          </cell>
          <cell r="J382">
            <v>0</v>
          </cell>
          <cell r="K382">
            <v>3.96</v>
          </cell>
          <cell r="L382">
            <v>41</v>
          </cell>
          <cell r="M382">
            <v>162.36000000000001</v>
          </cell>
          <cell r="N382">
            <v>3.96</v>
          </cell>
          <cell r="O382">
            <v>41</v>
          </cell>
          <cell r="P382">
            <v>162.36000000000001</v>
          </cell>
          <cell r="Q382">
            <v>3.96</v>
          </cell>
          <cell r="R382">
            <v>41</v>
          </cell>
          <cell r="S382">
            <v>162.36000000000001</v>
          </cell>
          <cell r="T382">
            <v>3.96</v>
          </cell>
          <cell r="U382">
            <v>41</v>
          </cell>
          <cell r="V382">
            <v>162.36000000000001</v>
          </cell>
        </row>
        <row r="383">
          <cell r="A383" t="str">
            <v>ISL</v>
          </cell>
          <cell r="B383" t="str">
            <v>SOIC-016B</v>
          </cell>
          <cell r="D383" t="str">
            <v>T</v>
          </cell>
          <cell r="E383">
            <v>0</v>
          </cell>
          <cell r="F383">
            <v>54.274999999999999</v>
          </cell>
          <cell r="G383">
            <v>0</v>
          </cell>
          <cell r="H383">
            <v>0</v>
          </cell>
          <cell r="I383">
            <v>54.274999999999999</v>
          </cell>
          <cell r="J383">
            <v>0</v>
          </cell>
          <cell r="K383">
            <v>0</v>
          </cell>
          <cell r="L383">
            <v>54.274999999999999</v>
          </cell>
          <cell r="M383">
            <v>0</v>
          </cell>
          <cell r="N383">
            <v>0</v>
          </cell>
          <cell r="O383">
            <v>54.274999999999999</v>
          </cell>
          <cell r="P383">
            <v>0</v>
          </cell>
          <cell r="Q383">
            <v>0</v>
          </cell>
          <cell r="R383">
            <v>54.274999999999999</v>
          </cell>
          <cell r="S383">
            <v>0</v>
          </cell>
          <cell r="T383">
            <v>0</v>
          </cell>
          <cell r="U383">
            <v>54.274999999999999</v>
          </cell>
          <cell r="V383">
            <v>0</v>
          </cell>
        </row>
        <row r="384">
          <cell r="A384" t="str">
            <v>ISL</v>
          </cell>
          <cell r="B384" t="str">
            <v>SOIC-016B</v>
          </cell>
          <cell r="C384" t="str">
            <v>ANALOG</v>
          </cell>
          <cell r="D384" t="str">
            <v>T</v>
          </cell>
          <cell r="E384">
            <v>0</v>
          </cell>
          <cell r="F384">
            <v>54.274999999999999</v>
          </cell>
          <cell r="G384">
            <v>0</v>
          </cell>
          <cell r="H384">
            <v>0</v>
          </cell>
          <cell r="I384">
            <v>54.274999999999999</v>
          </cell>
          <cell r="J384">
            <v>0</v>
          </cell>
          <cell r="K384">
            <v>0</v>
          </cell>
          <cell r="L384">
            <v>54.274999999999999</v>
          </cell>
          <cell r="M384">
            <v>0</v>
          </cell>
          <cell r="N384">
            <v>0</v>
          </cell>
          <cell r="O384">
            <v>54.274999999999999</v>
          </cell>
          <cell r="P384">
            <v>0</v>
          </cell>
          <cell r="Q384">
            <v>0</v>
          </cell>
          <cell r="R384">
            <v>54.274999999999999</v>
          </cell>
          <cell r="S384">
            <v>0</v>
          </cell>
          <cell r="T384">
            <v>0</v>
          </cell>
          <cell r="U384">
            <v>54.274999999999999</v>
          </cell>
          <cell r="V384">
            <v>0</v>
          </cell>
        </row>
        <row r="385">
          <cell r="A385" t="str">
            <v>ISL</v>
          </cell>
          <cell r="B385" t="str">
            <v>SOIC-016B</v>
          </cell>
          <cell r="D385" t="str">
            <v>T</v>
          </cell>
          <cell r="E385">
            <v>3.96</v>
          </cell>
          <cell r="F385">
            <v>54.274999999999999</v>
          </cell>
          <cell r="G385">
            <v>214.929</v>
          </cell>
          <cell r="H385">
            <v>3.96</v>
          </cell>
          <cell r="I385">
            <v>54.274999999999999</v>
          </cell>
          <cell r="J385">
            <v>214.929</v>
          </cell>
          <cell r="K385">
            <v>19.8</v>
          </cell>
          <cell r="L385">
            <v>54.274999999999999</v>
          </cell>
          <cell r="M385">
            <v>1074.645</v>
          </cell>
          <cell r="N385">
            <v>19.8</v>
          </cell>
          <cell r="O385">
            <v>54.274999999999999</v>
          </cell>
          <cell r="P385">
            <v>1074.645</v>
          </cell>
          <cell r="Q385">
            <v>19.8</v>
          </cell>
          <cell r="R385">
            <v>54.274999999999999</v>
          </cell>
          <cell r="S385">
            <v>1074.645</v>
          </cell>
          <cell r="T385">
            <v>11.88</v>
          </cell>
          <cell r="U385">
            <v>54.274999999999999</v>
          </cell>
          <cell r="V385">
            <v>644.78700000000003</v>
          </cell>
        </row>
        <row r="386">
          <cell r="A386" t="str">
            <v>ISL</v>
          </cell>
          <cell r="B386" t="str">
            <v>SOIC-020B</v>
          </cell>
          <cell r="C386" t="str">
            <v>ANALOG</v>
          </cell>
          <cell r="D386" t="str">
            <v>AT</v>
          </cell>
          <cell r="E386">
            <v>19.8</v>
          </cell>
          <cell r="F386">
            <v>152.536</v>
          </cell>
          <cell r="G386">
            <v>3020.2128000000002</v>
          </cell>
          <cell r="H386">
            <v>15.84</v>
          </cell>
          <cell r="I386">
            <v>152.536</v>
          </cell>
          <cell r="J386">
            <v>2416.1702399999999</v>
          </cell>
          <cell r="K386">
            <v>14.85</v>
          </cell>
          <cell r="L386">
            <v>152.536</v>
          </cell>
          <cell r="M386">
            <v>2265.1596</v>
          </cell>
          <cell r="N386">
            <v>24.75</v>
          </cell>
          <cell r="O386">
            <v>152.536</v>
          </cell>
          <cell r="P386">
            <v>3775.2660000000001</v>
          </cell>
          <cell r="Q386">
            <v>19.8</v>
          </cell>
          <cell r="R386">
            <v>152.536</v>
          </cell>
          <cell r="S386">
            <v>3020.2128000000002</v>
          </cell>
          <cell r="T386">
            <v>15.84</v>
          </cell>
          <cell r="U386">
            <v>152.536</v>
          </cell>
          <cell r="V386">
            <v>2416.1702399999999</v>
          </cell>
        </row>
        <row r="387">
          <cell r="A387" t="str">
            <v>ISL</v>
          </cell>
          <cell r="B387" t="str">
            <v>SOIC-020B</v>
          </cell>
          <cell r="D387" t="str">
            <v>T</v>
          </cell>
          <cell r="E387">
            <v>14.85</v>
          </cell>
          <cell r="F387">
            <v>88</v>
          </cell>
          <cell r="G387">
            <v>1306.8</v>
          </cell>
          <cell r="H387">
            <v>11.88</v>
          </cell>
          <cell r="I387">
            <v>88</v>
          </cell>
          <cell r="J387">
            <v>1045.44</v>
          </cell>
          <cell r="K387">
            <v>11.88</v>
          </cell>
          <cell r="L387">
            <v>88</v>
          </cell>
          <cell r="M387">
            <v>1045.44</v>
          </cell>
          <cell r="N387">
            <v>14.85</v>
          </cell>
          <cell r="O387">
            <v>88</v>
          </cell>
          <cell r="P387">
            <v>1306.8</v>
          </cell>
          <cell r="Q387">
            <v>15.84</v>
          </cell>
          <cell r="R387">
            <v>88</v>
          </cell>
          <cell r="S387">
            <v>1393.92</v>
          </cell>
          <cell r="T387">
            <v>15.84</v>
          </cell>
          <cell r="U387">
            <v>88</v>
          </cell>
          <cell r="V387">
            <v>1393.92</v>
          </cell>
        </row>
        <row r="388">
          <cell r="A388" t="str">
            <v>ISL</v>
          </cell>
          <cell r="B388" t="str">
            <v>SOIC-024A</v>
          </cell>
          <cell r="C388" t="str">
            <v>ANALOG</v>
          </cell>
          <cell r="D388" t="str">
            <v>T</v>
          </cell>
          <cell r="E388">
            <v>0</v>
          </cell>
          <cell r="F388">
            <v>80</v>
          </cell>
          <cell r="G388">
            <v>0</v>
          </cell>
          <cell r="H388">
            <v>0</v>
          </cell>
          <cell r="I388">
            <v>80</v>
          </cell>
          <cell r="J388">
            <v>0</v>
          </cell>
          <cell r="K388">
            <v>0</v>
          </cell>
          <cell r="L388">
            <v>80</v>
          </cell>
          <cell r="M388">
            <v>0</v>
          </cell>
          <cell r="N388">
            <v>0</v>
          </cell>
          <cell r="O388">
            <v>80</v>
          </cell>
          <cell r="P388">
            <v>0</v>
          </cell>
          <cell r="Q388">
            <v>0</v>
          </cell>
          <cell r="R388">
            <v>80</v>
          </cell>
          <cell r="S388">
            <v>0</v>
          </cell>
          <cell r="T388">
            <v>0</v>
          </cell>
          <cell r="U388">
            <v>80</v>
          </cell>
          <cell r="V388">
            <v>0</v>
          </cell>
        </row>
        <row r="389">
          <cell r="A389" t="str">
            <v>ISL</v>
          </cell>
          <cell r="B389" t="str">
            <v>SOIC-024A</v>
          </cell>
          <cell r="D389" t="str">
            <v>T</v>
          </cell>
          <cell r="E389">
            <v>59.4</v>
          </cell>
          <cell r="F389">
            <v>80</v>
          </cell>
          <cell r="G389">
            <v>4752</v>
          </cell>
          <cell r="H389">
            <v>43.56</v>
          </cell>
          <cell r="I389">
            <v>80</v>
          </cell>
          <cell r="J389">
            <v>3484.8</v>
          </cell>
          <cell r="K389">
            <v>43.56</v>
          </cell>
          <cell r="L389">
            <v>80</v>
          </cell>
          <cell r="M389">
            <v>3484.8</v>
          </cell>
          <cell r="N389">
            <v>59.4</v>
          </cell>
          <cell r="O389">
            <v>80</v>
          </cell>
          <cell r="P389">
            <v>4752</v>
          </cell>
          <cell r="Q389">
            <v>71.28</v>
          </cell>
          <cell r="R389">
            <v>80</v>
          </cell>
          <cell r="S389">
            <v>5702.4</v>
          </cell>
          <cell r="T389">
            <v>55.44</v>
          </cell>
          <cell r="U389">
            <v>80</v>
          </cell>
          <cell r="V389">
            <v>4435.2</v>
          </cell>
        </row>
        <row r="390">
          <cell r="A390" t="str">
            <v>ISL</v>
          </cell>
          <cell r="B390" t="str">
            <v>SOIC-028B</v>
          </cell>
          <cell r="C390" t="str">
            <v>ANALOG</v>
          </cell>
          <cell r="D390" t="str">
            <v>A</v>
          </cell>
          <cell r="E390">
            <v>4.95</v>
          </cell>
          <cell r="F390">
            <v>85</v>
          </cell>
          <cell r="G390">
            <v>420.75</v>
          </cell>
          <cell r="H390">
            <v>3.96</v>
          </cell>
          <cell r="I390">
            <v>85</v>
          </cell>
          <cell r="J390">
            <v>336.6</v>
          </cell>
          <cell r="K390">
            <v>3.96</v>
          </cell>
          <cell r="L390">
            <v>85</v>
          </cell>
          <cell r="M390">
            <v>336.6</v>
          </cell>
          <cell r="N390">
            <v>4.95</v>
          </cell>
          <cell r="O390">
            <v>85</v>
          </cell>
          <cell r="P390">
            <v>420.75</v>
          </cell>
          <cell r="Q390">
            <v>3.96</v>
          </cell>
          <cell r="R390">
            <v>85</v>
          </cell>
          <cell r="S390">
            <v>336.6</v>
          </cell>
          <cell r="T390">
            <v>3.96</v>
          </cell>
          <cell r="U390">
            <v>85</v>
          </cell>
          <cell r="V390">
            <v>336.6</v>
          </cell>
        </row>
        <row r="391">
          <cell r="A391" t="str">
            <v>ISL</v>
          </cell>
          <cell r="B391" t="str">
            <v>SOIC-028B</v>
          </cell>
          <cell r="D391" t="str">
            <v>A</v>
          </cell>
          <cell r="E391">
            <v>0</v>
          </cell>
          <cell r="F391">
            <v>85</v>
          </cell>
          <cell r="G391">
            <v>0</v>
          </cell>
          <cell r="H391">
            <v>0</v>
          </cell>
          <cell r="I391">
            <v>85</v>
          </cell>
          <cell r="J391">
            <v>0</v>
          </cell>
          <cell r="K391">
            <v>0</v>
          </cell>
          <cell r="L391">
            <v>85</v>
          </cell>
          <cell r="M391">
            <v>0</v>
          </cell>
          <cell r="N391">
            <v>0</v>
          </cell>
          <cell r="O391">
            <v>85</v>
          </cell>
          <cell r="P391">
            <v>0</v>
          </cell>
          <cell r="Q391">
            <v>0</v>
          </cell>
          <cell r="R391">
            <v>85</v>
          </cell>
          <cell r="S391">
            <v>0</v>
          </cell>
          <cell r="T391">
            <v>0</v>
          </cell>
          <cell r="U391">
            <v>85</v>
          </cell>
          <cell r="V391">
            <v>0</v>
          </cell>
        </row>
        <row r="392">
          <cell r="A392" t="str">
            <v>ISL</v>
          </cell>
          <cell r="B392" t="str">
            <v>SOIC-028B</v>
          </cell>
          <cell r="C392" t="str">
            <v>EEPROM</v>
          </cell>
          <cell r="D392" t="str">
            <v>AT</v>
          </cell>
          <cell r="E392">
            <v>4.95</v>
          </cell>
          <cell r="F392">
            <v>111.8</v>
          </cell>
          <cell r="G392">
            <v>553.41</v>
          </cell>
          <cell r="H392">
            <v>3.96</v>
          </cell>
          <cell r="I392">
            <v>111.8</v>
          </cell>
          <cell r="J392">
            <v>442.72800000000001</v>
          </cell>
          <cell r="K392">
            <v>3.96</v>
          </cell>
          <cell r="L392">
            <v>111.8</v>
          </cell>
          <cell r="M392">
            <v>442.72800000000001</v>
          </cell>
          <cell r="N392">
            <v>4.95</v>
          </cell>
          <cell r="O392">
            <v>111.8</v>
          </cell>
          <cell r="P392">
            <v>553.41</v>
          </cell>
          <cell r="Q392">
            <v>7.92</v>
          </cell>
          <cell r="R392">
            <v>111.8</v>
          </cell>
          <cell r="S392">
            <v>885.45600000000002</v>
          </cell>
          <cell r="T392">
            <v>7.92</v>
          </cell>
          <cell r="U392">
            <v>111.8</v>
          </cell>
          <cell r="V392">
            <v>885.45600000000002</v>
          </cell>
        </row>
        <row r="393">
          <cell r="A393" t="str">
            <v>ISL</v>
          </cell>
          <cell r="B393" t="str">
            <v>SOIC-028B</v>
          </cell>
          <cell r="C393" t="str">
            <v>EEPROM</v>
          </cell>
          <cell r="D393" t="str">
            <v>A</v>
          </cell>
          <cell r="E393">
            <v>0</v>
          </cell>
          <cell r="F393">
            <v>85</v>
          </cell>
          <cell r="G393">
            <v>0</v>
          </cell>
          <cell r="H393">
            <v>0</v>
          </cell>
          <cell r="I393">
            <v>85</v>
          </cell>
          <cell r="J393">
            <v>0</v>
          </cell>
          <cell r="K393">
            <v>0</v>
          </cell>
          <cell r="L393">
            <v>85</v>
          </cell>
          <cell r="M393">
            <v>0</v>
          </cell>
          <cell r="N393">
            <v>0</v>
          </cell>
          <cell r="O393">
            <v>85</v>
          </cell>
          <cell r="P393">
            <v>0</v>
          </cell>
          <cell r="Q393">
            <v>0</v>
          </cell>
          <cell r="R393">
            <v>85</v>
          </cell>
          <cell r="S393">
            <v>0</v>
          </cell>
          <cell r="T393">
            <v>0</v>
          </cell>
          <cell r="U393">
            <v>85</v>
          </cell>
          <cell r="V393">
            <v>0</v>
          </cell>
        </row>
        <row r="394">
          <cell r="A394" t="str">
            <v>ISL</v>
          </cell>
          <cell r="B394" t="str">
            <v>SOIC-028B</v>
          </cell>
          <cell r="C394" t="str">
            <v>ANALOG</v>
          </cell>
          <cell r="D394" t="str">
            <v>A</v>
          </cell>
          <cell r="E394">
            <v>0</v>
          </cell>
          <cell r="F394">
            <v>85</v>
          </cell>
          <cell r="G394">
            <v>0</v>
          </cell>
          <cell r="H394">
            <v>0</v>
          </cell>
          <cell r="I394">
            <v>85</v>
          </cell>
          <cell r="J394">
            <v>0</v>
          </cell>
          <cell r="K394">
            <v>0</v>
          </cell>
          <cell r="L394">
            <v>85</v>
          </cell>
          <cell r="M394">
            <v>0</v>
          </cell>
          <cell r="N394">
            <v>4.95</v>
          </cell>
          <cell r="O394">
            <v>85</v>
          </cell>
          <cell r="P394">
            <v>420.75</v>
          </cell>
          <cell r="Q394">
            <v>3.96</v>
          </cell>
          <cell r="R394">
            <v>85</v>
          </cell>
          <cell r="S394">
            <v>336.6</v>
          </cell>
          <cell r="T394">
            <v>3.96</v>
          </cell>
          <cell r="U394">
            <v>85</v>
          </cell>
          <cell r="V394">
            <v>336.6</v>
          </cell>
        </row>
        <row r="395">
          <cell r="A395" t="str">
            <v>ISL</v>
          </cell>
          <cell r="B395" t="str">
            <v>SOIC-028B</v>
          </cell>
          <cell r="D395" t="str">
            <v>A</v>
          </cell>
          <cell r="E395">
            <v>0</v>
          </cell>
          <cell r="F395">
            <v>85</v>
          </cell>
          <cell r="G395">
            <v>0</v>
          </cell>
          <cell r="H395">
            <v>0</v>
          </cell>
          <cell r="I395">
            <v>85</v>
          </cell>
          <cell r="J395">
            <v>0</v>
          </cell>
          <cell r="K395">
            <v>0</v>
          </cell>
          <cell r="L395">
            <v>85</v>
          </cell>
          <cell r="M395">
            <v>0</v>
          </cell>
          <cell r="N395">
            <v>0</v>
          </cell>
          <cell r="O395">
            <v>85</v>
          </cell>
          <cell r="P395">
            <v>0</v>
          </cell>
          <cell r="Q395">
            <v>0</v>
          </cell>
          <cell r="R395">
            <v>85</v>
          </cell>
          <cell r="S395">
            <v>0</v>
          </cell>
          <cell r="T395">
            <v>0</v>
          </cell>
          <cell r="U395">
            <v>85</v>
          </cell>
          <cell r="V395">
            <v>0</v>
          </cell>
        </row>
        <row r="396">
          <cell r="A396" t="str">
            <v>ISL</v>
          </cell>
          <cell r="B396" t="str">
            <v>SOT2-003B</v>
          </cell>
          <cell r="C396" t="str">
            <v>ANALOG</v>
          </cell>
          <cell r="D396" t="str">
            <v>AT</v>
          </cell>
          <cell r="E396">
            <v>435.6</v>
          </cell>
          <cell r="F396">
            <v>47</v>
          </cell>
          <cell r="G396">
            <v>20473.2</v>
          </cell>
          <cell r="H396">
            <v>293.04000000000002</v>
          </cell>
          <cell r="I396">
            <v>47</v>
          </cell>
          <cell r="J396">
            <v>13772.88</v>
          </cell>
          <cell r="K396">
            <v>150.47999999999999</v>
          </cell>
          <cell r="L396">
            <v>47</v>
          </cell>
          <cell r="M396">
            <v>7072.56</v>
          </cell>
          <cell r="N396">
            <v>262.35000000000002</v>
          </cell>
          <cell r="O396">
            <v>47</v>
          </cell>
          <cell r="P396">
            <v>12330.45</v>
          </cell>
          <cell r="Q396">
            <v>356.4</v>
          </cell>
          <cell r="R396">
            <v>47</v>
          </cell>
          <cell r="S396">
            <v>16750.8</v>
          </cell>
          <cell r="T396">
            <v>225.72</v>
          </cell>
          <cell r="U396">
            <v>47</v>
          </cell>
          <cell r="V396">
            <v>10608.84</v>
          </cell>
        </row>
        <row r="397">
          <cell r="A397" t="str">
            <v>ISL</v>
          </cell>
          <cell r="B397" t="str">
            <v>SOT2-003B</v>
          </cell>
          <cell r="C397" t="str">
            <v>ANALOG</v>
          </cell>
          <cell r="D397" t="str">
            <v>AT</v>
          </cell>
          <cell r="E397">
            <v>4.95</v>
          </cell>
          <cell r="F397">
            <v>47</v>
          </cell>
          <cell r="G397">
            <v>232.65</v>
          </cell>
          <cell r="H397">
            <v>0</v>
          </cell>
          <cell r="I397">
            <v>47</v>
          </cell>
          <cell r="J397">
            <v>0</v>
          </cell>
          <cell r="K397">
            <v>0</v>
          </cell>
          <cell r="L397">
            <v>47</v>
          </cell>
          <cell r="M397">
            <v>0</v>
          </cell>
          <cell r="N397">
            <v>0</v>
          </cell>
          <cell r="O397">
            <v>47</v>
          </cell>
          <cell r="P397">
            <v>0</v>
          </cell>
          <cell r="Q397">
            <v>15.84</v>
          </cell>
          <cell r="R397">
            <v>47</v>
          </cell>
          <cell r="S397">
            <v>744.48</v>
          </cell>
          <cell r="T397">
            <v>3.96</v>
          </cell>
          <cell r="U397">
            <v>47</v>
          </cell>
          <cell r="V397">
            <v>186.12</v>
          </cell>
        </row>
        <row r="398">
          <cell r="A398" t="str">
            <v>ISL</v>
          </cell>
          <cell r="B398" t="str">
            <v>SOT23005B</v>
          </cell>
          <cell r="C398" t="str">
            <v>ANALOG</v>
          </cell>
          <cell r="D398" t="str">
            <v>AT</v>
          </cell>
          <cell r="E398">
            <v>118.8</v>
          </cell>
          <cell r="F398">
            <v>30</v>
          </cell>
          <cell r="G398">
            <v>3564</v>
          </cell>
          <cell r="H398">
            <v>99</v>
          </cell>
          <cell r="I398">
            <v>30</v>
          </cell>
          <cell r="J398">
            <v>2970</v>
          </cell>
          <cell r="K398">
            <v>87.12</v>
          </cell>
          <cell r="L398">
            <v>30</v>
          </cell>
          <cell r="M398">
            <v>2613.6</v>
          </cell>
          <cell r="N398">
            <v>123.75</v>
          </cell>
          <cell r="O398">
            <v>30</v>
          </cell>
          <cell r="P398">
            <v>3712.5</v>
          </cell>
          <cell r="Q398">
            <v>138.6</v>
          </cell>
          <cell r="R398">
            <v>30</v>
          </cell>
          <cell r="S398">
            <v>4158</v>
          </cell>
          <cell r="T398">
            <v>126.72</v>
          </cell>
          <cell r="U398">
            <v>30</v>
          </cell>
          <cell r="V398">
            <v>3801.6</v>
          </cell>
        </row>
        <row r="399">
          <cell r="A399" t="str">
            <v>ISL</v>
          </cell>
          <cell r="B399" t="str">
            <v>SOT23005B</v>
          </cell>
          <cell r="D399" t="str">
            <v>AT</v>
          </cell>
          <cell r="E399">
            <v>0</v>
          </cell>
          <cell r="F399">
            <v>30</v>
          </cell>
          <cell r="G399">
            <v>0</v>
          </cell>
          <cell r="H399">
            <v>0</v>
          </cell>
          <cell r="I399">
            <v>30</v>
          </cell>
          <cell r="J399">
            <v>0</v>
          </cell>
          <cell r="K399">
            <v>0</v>
          </cell>
          <cell r="L399">
            <v>30</v>
          </cell>
          <cell r="M399">
            <v>0</v>
          </cell>
          <cell r="N399">
            <v>0</v>
          </cell>
          <cell r="O399">
            <v>30</v>
          </cell>
          <cell r="P399">
            <v>0</v>
          </cell>
          <cell r="Q399">
            <v>0</v>
          </cell>
          <cell r="R399">
            <v>30</v>
          </cell>
          <cell r="S399">
            <v>0</v>
          </cell>
          <cell r="T399">
            <v>0</v>
          </cell>
          <cell r="U399">
            <v>30</v>
          </cell>
          <cell r="V399">
            <v>0</v>
          </cell>
        </row>
        <row r="400">
          <cell r="A400" t="str">
            <v>ISL</v>
          </cell>
          <cell r="B400" t="str">
            <v>SOT23005B</v>
          </cell>
          <cell r="C400" t="str">
            <v>EEPROM</v>
          </cell>
          <cell r="D400" t="str">
            <v>A</v>
          </cell>
          <cell r="E400">
            <v>0</v>
          </cell>
          <cell r="F400">
            <v>20</v>
          </cell>
          <cell r="G400">
            <v>0</v>
          </cell>
          <cell r="H400">
            <v>0</v>
          </cell>
          <cell r="I400">
            <v>20</v>
          </cell>
          <cell r="J400">
            <v>0</v>
          </cell>
          <cell r="K400">
            <v>0</v>
          </cell>
          <cell r="L400">
            <v>20</v>
          </cell>
          <cell r="M400">
            <v>0</v>
          </cell>
          <cell r="N400">
            <v>0</v>
          </cell>
          <cell r="O400">
            <v>20</v>
          </cell>
          <cell r="P400">
            <v>0</v>
          </cell>
          <cell r="Q400">
            <v>0</v>
          </cell>
          <cell r="R400">
            <v>20</v>
          </cell>
          <cell r="S400">
            <v>0</v>
          </cell>
          <cell r="T400">
            <v>0</v>
          </cell>
          <cell r="U400">
            <v>20</v>
          </cell>
          <cell r="V400">
            <v>0</v>
          </cell>
        </row>
        <row r="401">
          <cell r="A401" t="str">
            <v>ISL</v>
          </cell>
          <cell r="B401" t="str">
            <v>SOT23005B</v>
          </cell>
          <cell r="C401" t="str">
            <v>ANALOG</v>
          </cell>
          <cell r="D401" t="str">
            <v>A</v>
          </cell>
          <cell r="E401">
            <v>4.95</v>
          </cell>
          <cell r="F401">
            <v>20</v>
          </cell>
          <cell r="G401">
            <v>99</v>
          </cell>
          <cell r="H401">
            <v>15.84</v>
          </cell>
          <cell r="I401">
            <v>20</v>
          </cell>
          <cell r="J401">
            <v>316.8</v>
          </cell>
          <cell r="K401">
            <v>19.8</v>
          </cell>
          <cell r="L401">
            <v>20</v>
          </cell>
          <cell r="M401">
            <v>396</v>
          </cell>
          <cell r="N401">
            <v>29.7</v>
          </cell>
          <cell r="O401">
            <v>20</v>
          </cell>
          <cell r="P401">
            <v>594</v>
          </cell>
          <cell r="Q401">
            <v>11.88</v>
          </cell>
          <cell r="R401">
            <v>20</v>
          </cell>
          <cell r="S401">
            <v>237.6</v>
          </cell>
          <cell r="T401">
            <v>7.92</v>
          </cell>
          <cell r="U401">
            <v>20</v>
          </cell>
          <cell r="V401">
            <v>158.4</v>
          </cell>
        </row>
        <row r="402">
          <cell r="A402" t="str">
            <v>ISL</v>
          </cell>
          <cell r="B402" t="str">
            <v>SOT23005B</v>
          </cell>
          <cell r="C402" t="str">
            <v>ANALOG</v>
          </cell>
          <cell r="D402" t="str">
            <v>AT</v>
          </cell>
          <cell r="E402">
            <v>0</v>
          </cell>
          <cell r="F402">
            <v>30</v>
          </cell>
          <cell r="G402">
            <v>0</v>
          </cell>
          <cell r="H402">
            <v>0</v>
          </cell>
          <cell r="I402">
            <v>30</v>
          </cell>
          <cell r="J402">
            <v>0</v>
          </cell>
          <cell r="K402">
            <v>0</v>
          </cell>
          <cell r="L402">
            <v>30</v>
          </cell>
          <cell r="M402">
            <v>0</v>
          </cell>
          <cell r="N402">
            <v>0</v>
          </cell>
          <cell r="O402">
            <v>30</v>
          </cell>
          <cell r="P402">
            <v>0</v>
          </cell>
          <cell r="Q402">
            <v>0</v>
          </cell>
          <cell r="R402">
            <v>30</v>
          </cell>
          <cell r="S402">
            <v>0</v>
          </cell>
          <cell r="T402">
            <v>0</v>
          </cell>
          <cell r="U402">
            <v>30</v>
          </cell>
          <cell r="V402">
            <v>0</v>
          </cell>
        </row>
        <row r="403">
          <cell r="A403" t="str">
            <v>ISL</v>
          </cell>
          <cell r="B403" t="str">
            <v>SOT23005B</v>
          </cell>
          <cell r="C403" t="str">
            <v>ANALOG</v>
          </cell>
          <cell r="D403" t="str">
            <v>A</v>
          </cell>
          <cell r="E403">
            <v>0</v>
          </cell>
          <cell r="F403">
            <v>20</v>
          </cell>
          <cell r="G403">
            <v>0</v>
          </cell>
          <cell r="H403">
            <v>0</v>
          </cell>
          <cell r="I403">
            <v>20</v>
          </cell>
          <cell r="J403">
            <v>0</v>
          </cell>
          <cell r="K403">
            <v>0</v>
          </cell>
          <cell r="L403">
            <v>20</v>
          </cell>
          <cell r="M403">
            <v>0</v>
          </cell>
          <cell r="N403">
            <v>0</v>
          </cell>
          <cell r="O403">
            <v>20</v>
          </cell>
          <cell r="P403">
            <v>0</v>
          </cell>
          <cell r="Q403">
            <v>0</v>
          </cell>
          <cell r="R403">
            <v>20</v>
          </cell>
          <cell r="S403">
            <v>0</v>
          </cell>
          <cell r="T403">
            <v>0</v>
          </cell>
          <cell r="U403">
            <v>20</v>
          </cell>
          <cell r="V403">
            <v>0</v>
          </cell>
        </row>
        <row r="404">
          <cell r="A404" t="str">
            <v>ISL</v>
          </cell>
          <cell r="B404" t="str">
            <v>SOT23006B</v>
          </cell>
          <cell r="C404" t="str">
            <v>ANALOG</v>
          </cell>
          <cell r="D404" t="str">
            <v>AT</v>
          </cell>
          <cell r="E404">
            <v>0</v>
          </cell>
          <cell r="F404">
            <v>40</v>
          </cell>
          <cell r="G404">
            <v>0</v>
          </cell>
          <cell r="H404">
            <v>0</v>
          </cell>
          <cell r="I404">
            <v>40</v>
          </cell>
          <cell r="J404">
            <v>0</v>
          </cell>
          <cell r="K404">
            <v>0</v>
          </cell>
          <cell r="L404">
            <v>40</v>
          </cell>
          <cell r="M404">
            <v>0</v>
          </cell>
          <cell r="N404">
            <v>0</v>
          </cell>
          <cell r="O404">
            <v>40</v>
          </cell>
          <cell r="P404">
            <v>0</v>
          </cell>
          <cell r="Q404">
            <v>0</v>
          </cell>
          <cell r="R404">
            <v>40</v>
          </cell>
          <cell r="S404">
            <v>0</v>
          </cell>
          <cell r="T404">
            <v>0</v>
          </cell>
          <cell r="U404">
            <v>40</v>
          </cell>
          <cell r="V404">
            <v>0</v>
          </cell>
        </row>
        <row r="405">
          <cell r="A405" t="str">
            <v>ISL</v>
          </cell>
          <cell r="B405" t="str">
            <v>SOT23006B</v>
          </cell>
          <cell r="D405" t="str">
            <v>AT</v>
          </cell>
          <cell r="E405">
            <v>0</v>
          </cell>
          <cell r="F405">
            <v>40</v>
          </cell>
          <cell r="G405">
            <v>0</v>
          </cell>
          <cell r="H405">
            <v>0</v>
          </cell>
          <cell r="I405">
            <v>40</v>
          </cell>
          <cell r="J405">
            <v>0</v>
          </cell>
          <cell r="K405">
            <v>0</v>
          </cell>
          <cell r="L405">
            <v>40</v>
          </cell>
          <cell r="M405">
            <v>0</v>
          </cell>
          <cell r="N405">
            <v>0</v>
          </cell>
          <cell r="O405">
            <v>40</v>
          </cell>
          <cell r="P405">
            <v>0</v>
          </cell>
          <cell r="Q405">
            <v>0</v>
          </cell>
          <cell r="R405">
            <v>40</v>
          </cell>
          <cell r="S405">
            <v>0</v>
          </cell>
          <cell r="T405">
            <v>0</v>
          </cell>
          <cell r="U405">
            <v>40</v>
          </cell>
          <cell r="V405">
            <v>0</v>
          </cell>
        </row>
        <row r="406">
          <cell r="A406" t="str">
            <v>ISL</v>
          </cell>
          <cell r="B406" t="str">
            <v>SOT23006B</v>
          </cell>
          <cell r="C406" t="str">
            <v>ANALOG</v>
          </cell>
          <cell r="D406" t="str">
            <v>AT</v>
          </cell>
          <cell r="E406">
            <v>0</v>
          </cell>
          <cell r="F406">
            <v>40</v>
          </cell>
          <cell r="G406">
            <v>0</v>
          </cell>
          <cell r="H406">
            <v>0</v>
          </cell>
          <cell r="I406">
            <v>40</v>
          </cell>
          <cell r="J406">
            <v>0</v>
          </cell>
          <cell r="K406">
            <v>0</v>
          </cell>
          <cell r="L406">
            <v>40</v>
          </cell>
          <cell r="M406">
            <v>0</v>
          </cell>
          <cell r="N406">
            <v>0</v>
          </cell>
          <cell r="O406">
            <v>40</v>
          </cell>
          <cell r="P406">
            <v>0</v>
          </cell>
          <cell r="Q406">
            <v>0</v>
          </cell>
          <cell r="R406">
            <v>40</v>
          </cell>
          <cell r="S406">
            <v>0</v>
          </cell>
          <cell r="T406">
            <v>0</v>
          </cell>
          <cell r="U406">
            <v>40</v>
          </cell>
          <cell r="V406">
            <v>0</v>
          </cell>
        </row>
        <row r="407">
          <cell r="A407" t="str">
            <v>ISL</v>
          </cell>
          <cell r="B407" t="str">
            <v>TD2XB008A</v>
          </cell>
          <cell r="C407" t="str">
            <v>ANALOG</v>
          </cell>
          <cell r="D407" t="str">
            <v>AT</v>
          </cell>
          <cell r="E407">
            <v>0</v>
          </cell>
          <cell r="F407">
            <v>75</v>
          </cell>
          <cell r="G407">
            <v>0</v>
          </cell>
          <cell r="H407">
            <v>0</v>
          </cell>
          <cell r="I407">
            <v>75</v>
          </cell>
          <cell r="J407">
            <v>0</v>
          </cell>
          <cell r="K407">
            <v>0</v>
          </cell>
          <cell r="L407">
            <v>75</v>
          </cell>
          <cell r="M407">
            <v>0</v>
          </cell>
          <cell r="N407">
            <v>0</v>
          </cell>
          <cell r="O407">
            <v>75</v>
          </cell>
          <cell r="P407">
            <v>0</v>
          </cell>
          <cell r="Q407">
            <v>0</v>
          </cell>
          <cell r="R407">
            <v>75</v>
          </cell>
          <cell r="S407">
            <v>0</v>
          </cell>
          <cell r="T407">
            <v>0</v>
          </cell>
          <cell r="U407">
            <v>75</v>
          </cell>
          <cell r="V407">
            <v>0</v>
          </cell>
        </row>
        <row r="408">
          <cell r="A408" t="str">
            <v>ISL</v>
          </cell>
          <cell r="B408" t="str">
            <v>TD33B010A</v>
          </cell>
          <cell r="C408" t="str">
            <v>ANALOG</v>
          </cell>
          <cell r="D408" t="str">
            <v>AT</v>
          </cell>
          <cell r="E408">
            <v>0</v>
          </cell>
          <cell r="F408">
            <v>33</v>
          </cell>
          <cell r="G408">
            <v>0</v>
          </cell>
          <cell r="H408">
            <v>0</v>
          </cell>
          <cell r="I408">
            <v>33</v>
          </cell>
          <cell r="J408">
            <v>0</v>
          </cell>
          <cell r="K408">
            <v>0</v>
          </cell>
          <cell r="L408">
            <v>33</v>
          </cell>
          <cell r="M408">
            <v>0</v>
          </cell>
          <cell r="N408">
            <v>0</v>
          </cell>
          <cell r="O408">
            <v>33</v>
          </cell>
          <cell r="P408">
            <v>0</v>
          </cell>
          <cell r="Q408">
            <v>0</v>
          </cell>
          <cell r="R408">
            <v>33</v>
          </cell>
          <cell r="S408">
            <v>0</v>
          </cell>
          <cell r="T408">
            <v>0</v>
          </cell>
          <cell r="U408">
            <v>33</v>
          </cell>
          <cell r="V408">
            <v>0</v>
          </cell>
        </row>
        <row r="409">
          <cell r="A409" t="str">
            <v>ISL</v>
          </cell>
          <cell r="B409" t="str">
            <v>TD33B010A</v>
          </cell>
          <cell r="D409" t="str">
            <v>AT</v>
          </cell>
          <cell r="E409">
            <v>0</v>
          </cell>
          <cell r="F409">
            <v>33</v>
          </cell>
          <cell r="G409">
            <v>0</v>
          </cell>
          <cell r="H409">
            <v>0</v>
          </cell>
          <cell r="I409">
            <v>33</v>
          </cell>
          <cell r="J409">
            <v>0</v>
          </cell>
          <cell r="K409">
            <v>0</v>
          </cell>
          <cell r="L409">
            <v>33</v>
          </cell>
          <cell r="M409">
            <v>0</v>
          </cell>
          <cell r="N409">
            <v>0</v>
          </cell>
          <cell r="O409">
            <v>33</v>
          </cell>
          <cell r="P409">
            <v>0</v>
          </cell>
          <cell r="Q409">
            <v>0</v>
          </cell>
          <cell r="R409">
            <v>33</v>
          </cell>
          <cell r="S409">
            <v>0</v>
          </cell>
          <cell r="T409">
            <v>0</v>
          </cell>
          <cell r="U409">
            <v>33</v>
          </cell>
          <cell r="V409">
            <v>0</v>
          </cell>
        </row>
        <row r="410">
          <cell r="A410" t="str">
            <v>ISL</v>
          </cell>
          <cell r="B410" t="str">
            <v>TD33C008A</v>
          </cell>
          <cell r="C410" t="str">
            <v>ANALOG</v>
          </cell>
          <cell r="D410" t="str">
            <v>AT</v>
          </cell>
          <cell r="E410">
            <v>0</v>
          </cell>
          <cell r="F410">
            <v>57</v>
          </cell>
          <cell r="G410">
            <v>0</v>
          </cell>
          <cell r="H410">
            <v>0</v>
          </cell>
          <cell r="I410">
            <v>57</v>
          </cell>
          <cell r="J410">
            <v>0</v>
          </cell>
          <cell r="K410">
            <v>0</v>
          </cell>
          <cell r="L410">
            <v>57</v>
          </cell>
          <cell r="M410">
            <v>0</v>
          </cell>
          <cell r="N410">
            <v>0</v>
          </cell>
          <cell r="O410">
            <v>57</v>
          </cell>
          <cell r="P410">
            <v>0</v>
          </cell>
          <cell r="Q410">
            <v>0</v>
          </cell>
          <cell r="R410">
            <v>57</v>
          </cell>
          <cell r="S410">
            <v>0</v>
          </cell>
          <cell r="T410">
            <v>0</v>
          </cell>
          <cell r="U410">
            <v>57</v>
          </cell>
          <cell r="V410">
            <v>0</v>
          </cell>
        </row>
        <row r="411">
          <cell r="A411" t="str">
            <v>ISL</v>
          </cell>
          <cell r="B411" t="str">
            <v>TSSOP008B</v>
          </cell>
          <cell r="C411" t="str">
            <v>ANALOG</v>
          </cell>
          <cell r="D411" t="str">
            <v>AT</v>
          </cell>
          <cell r="E411">
            <v>24.75</v>
          </cell>
          <cell r="F411">
            <v>51</v>
          </cell>
          <cell r="G411">
            <v>1262.25</v>
          </cell>
          <cell r="H411">
            <v>23.76</v>
          </cell>
          <cell r="I411">
            <v>51</v>
          </cell>
          <cell r="J411">
            <v>1211.76</v>
          </cell>
          <cell r="K411">
            <v>23.76</v>
          </cell>
          <cell r="L411">
            <v>51</v>
          </cell>
          <cell r="M411">
            <v>1211.76</v>
          </cell>
          <cell r="N411">
            <v>29.7</v>
          </cell>
          <cell r="O411">
            <v>51</v>
          </cell>
          <cell r="P411">
            <v>1514.7</v>
          </cell>
          <cell r="Q411">
            <v>15.84</v>
          </cell>
          <cell r="R411">
            <v>51</v>
          </cell>
          <cell r="S411">
            <v>807.84</v>
          </cell>
          <cell r="T411">
            <v>15.84</v>
          </cell>
          <cell r="U411">
            <v>51</v>
          </cell>
          <cell r="V411">
            <v>807.84</v>
          </cell>
        </row>
        <row r="412">
          <cell r="A412" t="str">
            <v>ISL</v>
          </cell>
          <cell r="B412" t="str">
            <v>TSSOP008B</v>
          </cell>
          <cell r="D412" t="str">
            <v>AT</v>
          </cell>
          <cell r="E412">
            <v>0</v>
          </cell>
          <cell r="F412">
            <v>51</v>
          </cell>
          <cell r="G412">
            <v>0</v>
          </cell>
          <cell r="H412">
            <v>0</v>
          </cell>
          <cell r="I412">
            <v>51</v>
          </cell>
          <cell r="J412">
            <v>0</v>
          </cell>
          <cell r="K412">
            <v>0</v>
          </cell>
          <cell r="L412">
            <v>51</v>
          </cell>
          <cell r="M412">
            <v>0</v>
          </cell>
          <cell r="N412">
            <v>0</v>
          </cell>
          <cell r="O412">
            <v>51</v>
          </cell>
          <cell r="P412">
            <v>0</v>
          </cell>
          <cell r="Q412">
            <v>3.96</v>
          </cell>
          <cell r="R412">
            <v>51</v>
          </cell>
          <cell r="S412">
            <v>201.96</v>
          </cell>
          <cell r="T412">
            <v>3.96</v>
          </cell>
          <cell r="U412">
            <v>51</v>
          </cell>
          <cell r="V412">
            <v>201.96</v>
          </cell>
        </row>
        <row r="413">
          <cell r="A413" t="str">
            <v>ISL</v>
          </cell>
          <cell r="B413" t="str">
            <v>TSSOP008B</v>
          </cell>
          <cell r="C413" t="str">
            <v>ANALOG</v>
          </cell>
          <cell r="D413" t="str">
            <v>A</v>
          </cell>
          <cell r="E413">
            <v>0</v>
          </cell>
          <cell r="F413">
            <v>33</v>
          </cell>
          <cell r="G413">
            <v>0</v>
          </cell>
          <cell r="H413">
            <v>0</v>
          </cell>
          <cell r="I413">
            <v>33</v>
          </cell>
          <cell r="J413">
            <v>0</v>
          </cell>
          <cell r="K413">
            <v>0</v>
          </cell>
          <cell r="L413">
            <v>33</v>
          </cell>
          <cell r="M413">
            <v>0</v>
          </cell>
          <cell r="N413">
            <v>0</v>
          </cell>
          <cell r="O413">
            <v>33</v>
          </cell>
          <cell r="P413">
            <v>0</v>
          </cell>
          <cell r="Q413">
            <v>0</v>
          </cell>
          <cell r="R413">
            <v>33</v>
          </cell>
          <cell r="S413">
            <v>0</v>
          </cell>
          <cell r="T413">
            <v>0</v>
          </cell>
          <cell r="U413">
            <v>33</v>
          </cell>
          <cell r="V413">
            <v>0</v>
          </cell>
        </row>
        <row r="414">
          <cell r="A414" t="str">
            <v>ISL</v>
          </cell>
          <cell r="B414" t="str">
            <v>TSSOP008B</v>
          </cell>
          <cell r="C414" t="str">
            <v>ANALOG</v>
          </cell>
          <cell r="D414" t="str">
            <v>AT</v>
          </cell>
          <cell r="E414">
            <v>14.85</v>
          </cell>
          <cell r="F414">
            <v>51</v>
          </cell>
          <cell r="G414">
            <v>757.35</v>
          </cell>
          <cell r="H414">
            <v>15.84</v>
          </cell>
          <cell r="I414">
            <v>51</v>
          </cell>
          <cell r="J414">
            <v>807.84</v>
          </cell>
          <cell r="K414">
            <v>15.84</v>
          </cell>
          <cell r="L414">
            <v>51</v>
          </cell>
          <cell r="M414">
            <v>807.84</v>
          </cell>
          <cell r="N414">
            <v>19.8</v>
          </cell>
          <cell r="O414">
            <v>51</v>
          </cell>
          <cell r="P414">
            <v>1009.8</v>
          </cell>
          <cell r="Q414">
            <v>11.88</v>
          </cell>
          <cell r="R414">
            <v>51</v>
          </cell>
          <cell r="S414">
            <v>605.88</v>
          </cell>
          <cell r="T414">
            <v>17.82</v>
          </cell>
          <cell r="U414">
            <v>51</v>
          </cell>
          <cell r="V414">
            <v>908.82</v>
          </cell>
        </row>
        <row r="415">
          <cell r="A415" t="str">
            <v>ISL</v>
          </cell>
          <cell r="B415" t="str">
            <v>TSSOP008B</v>
          </cell>
          <cell r="D415" t="str">
            <v>AT</v>
          </cell>
          <cell r="E415">
            <v>0</v>
          </cell>
          <cell r="F415">
            <v>51</v>
          </cell>
          <cell r="G415">
            <v>0</v>
          </cell>
          <cell r="H415">
            <v>0</v>
          </cell>
          <cell r="I415">
            <v>51</v>
          </cell>
          <cell r="J415">
            <v>0</v>
          </cell>
          <cell r="K415">
            <v>0</v>
          </cell>
          <cell r="L415">
            <v>51</v>
          </cell>
          <cell r="M415">
            <v>0</v>
          </cell>
          <cell r="N415">
            <v>0</v>
          </cell>
          <cell r="O415">
            <v>51</v>
          </cell>
          <cell r="P415">
            <v>0</v>
          </cell>
          <cell r="Q415">
            <v>0</v>
          </cell>
          <cell r="R415">
            <v>51</v>
          </cell>
          <cell r="S415">
            <v>0</v>
          </cell>
          <cell r="T415">
            <v>0</v>
          </cell>
          <cell r="U415">
            <v>51</v>
          </cell>
          <cell r="V415">
            <v>0</v>
          </cell>
        </row>
        <row r="416">
          <cell r="A416" t="str">
            <v>ISL</v>
          </cell>
          <cell r="B416" t="str">
            <v>TSSOP008B</v>
          </cell>
          <cell r="C416" t="str">
            <v>ANALOG</v>
          </cell>
          <cell r="D416" t="str">
            <v>A</v>
          </cell>
          <cell r="E416">
            <v>0</v>
          </cell>
          <cell r="F416">
            <v>33</v>
          </cell>
          <cell r="G416">
            <v>0</v>
          </cell>
          <cell r="H416">
            <v>0</v>
          </cell>
          <cell r="I416">
            <v>33</v>
          </cell>
          <cell r="J416">
            <v>0</v>
          </cell>
          <cell r="K416">
            <v>0</v>
          </cell>
          <cell r="L416">
            <v>33</v>
          </cell>
          <cell r="M416">
            <v>0</v>
          </cell>
          <cell r="N416">
            <v>0</v>
          </cell>
          <cell r="O416">
            <v>33</v>
          </cell>
          <cell r="P416">
            <v>0</v>
          </cell>
          <cell r="Q416">
            <v>0</v>
          </cell>
          <cell r="R416">
            <v>33</v>
          </cell>
          <cell r="S416">
            <v>0</v>
          </cell>
          <cell r="T416">
            <v>0</v>
          </cell>
          <cell r="U416">
            <v>33</v>
          </cell>
          <cell r="V416">
            <v>0</v>
          </cell>
        </row>
        <row r="417">
          <cell r="A417" t="str">
            <v>ISL</v>
          </cell>
          <cell r="B417" t="str">
            <v>TSSOP014B</v>
          </cell>
          <cell r="C417" t="str">
            <v>ANALOG</v>
          </cell>
          <cell r="D417" t="str">
            <v>AT</v>
          </cell>
          <cell r="E417">
            <v>0</v>
          </cell>
          <cell r="F417">
            <v>100</v>
          </cell>
          <cell r="G417">
            <v>0</v>
          </cell>
          <cell r="H417">
            <v>0</v>
          </cell>
          <cell r="I417">
            <v>100</v>
          </cell>
          <cell r="J417">
            <v>0</v>
          </cell>
          <cell r="K417">
            <v>0</v>
          </cell>
          <cell r="L417">
            <v>100</v>
          </cell>
          <cell r="M417">
            <v>0</v>
          </cell>
          <cell r="N417">
            <v>0</v>
          </cell>
          <cell r="O417">
            <v>100</v>
          </cell>
          <cell r="P417">
            <v>0</v>
          </cell>
          <cell r="Q417">
            <v>0</v>
          </cell>
          <cell r="R417">
            <v>100</v>
          </cell>
          <cell r="S417">
            <v>0</v>
          </cell>
          <cell r="T417">
            <v>0</v>
          </cell>
          <cell r="U417">
            <v>100</v>
          </cell>
          <cell r="V417">
            <v>0</v>
          </cell>
        </row>
        <row r="418">
          <cell r="A418" t="str">
            <v>ISL</v>
          </cell>
          <cell r="B418" t="str">
            <v>TSSOP014B</v>
          </cell>
          <cell r="D418" t="str">
            <v>T</v>
          </cell>
          <cell r="E418">
            <v>0</v>
          </cell>
          <cell r="F418">
            <v>70</v>
          </cell>
          <cell r="G418">
            <v>0</v>
          </cell>
          <cell r="H418">
            <v>0</v>
          </cell>
          <cell r="I418">
            <v>70</v>
          </cell>
          <cell r="J418">
            <v>0</v>
          </cell>
          <cell r="K418">
            <v>0</v>
          </cell>
          <cell r="L418">
            <v>70</v>
          </cell>
          <cell r="M418">
            <v>0</v>
          </cell>
          <cell r="N418">
            <v>0</v>
          </cell>
          <cell r="O418">
            <v>70</v>
          </cell>
          <cell r="P418">
            <v>0</v>
          </cell>
          <cell r="Q418">
            <v>0</v>
          </cell>
          <cell r="R418">
            <v>70</v>
          </cell>
          <cell r="S418">
            <v>0</v>
          </cell>
          <cell r="T418">
            <v>0</v>
          </cell>
          <cell r="U418">
            <v>70</v>
          </cell>
          <cell r="V418">
            <v>0</v>
          </cell>
        </row>
        <row r="419">
          <cell r="A419" t="str">
            <v>ISL</v>
          </cell>
          <cell r="B419" t="str">
            <v>TSSOP014B</v>
          </cell>
          <cell r="C419" t="str">
            <v>ANALOG</v>
          </cell>
          <cell r="D419" t="str">
            <v>A</v>
          </cell>
          <cell r="E419">
            <v>0</v>
          </cell>
          <cell r="F419">
            <v>55</v>
          </cell>
          <cell r="G419">
            <v>0</v>
          </cell>
          <cell r="H419">
            <v>0</v>
          </cell>
          <cell r="I419">
            <v>55</v>
          </cell>
          <cell r="J419">
            <v>0</v>
          </cell>
          <cell r="K419">
            <v>0</v>
          </cell>
          <cell r="L419">
            <v>55</v>
          </cell>
          <cell r="M419">
            <v>0</v>
          </cell>
          <cell r="N419">
            <v>0</v>
          </cell>
          <cell r="O419">
            <v>55</v>
          </cell>
          <cell r="P419">
            <v>0</v>
          </cell>
          <cell r="Q419">
            <v>0</v>
          </cell>
          <cell r="R419">
            <v>55</v>
          </cell>
          <cell r="S419">
            <v>0</v>
          </cell>
          <cell r="T419">
            <v>0</v>
          </cell>
          <cell r="U419">
            <v>55</v>
          </cell>
          <cell r="V419">
            <v>0</v>
          </cell>
        </row>
        <row r="420">
          <cell r="A420" t="str">
            <v>ISL</v>
          </cell>
          <cell r="B420" t="str">
            <v>TSSOP014B</v>
          </cell>
          <cell r="C420" t="str">
            <v>EEPROM</v>
          </cell>
          <cell r="D420" t="str">
            <v>AT</v>
          </cell>
          <cell r="E420">
            <v>0</v>
          </cell>
          <cell r="F420">
            <v>100</v>
          </cell>
          <cell r="G420">
            <v>0</v>
          </cell>
          <cell r="H420">
            <v>0</v>
          </cell>
          <cell r="I420">
            <v>100</v>
          </cell>
          <cell r="J420">
            <v>0</v>
          </cell>
          <cell r="K420">
            <v>0</v>
          </cell>
          <cell r="L420">
            <v>100</v>
          </cell>
          <cell r="M420">
            <v>0</v>
          </cell>
          <cell r="N420">
            <v>0</v>
          </cell>
          <cell r="O420">
            <v>100</v>
          </cell>
          <cell r="P420">
            <v>0</v>
          </cell>
          <cell r="Q420">
            <v>0</v>
          </cell>
          <cell r="R420">
            <v>100</v>
          </cell>
          <cell r="S420">
            <v>0</v>
          </cell>
          <cell r="T420">
            <v>0</v>
          </cell>
          <cell r="U420">
            <v>100</v>
          </cell>
          <cell r="V420">
            <v>0</v>
          </cell>
        </row>
        <row r="421">
          <cell r="A421" t="str">
            <v>ISL</v>
          </cell>
          <cell r="B421" t="str">
            <v>TSSOP014B</v>
          </cell>
          <cell r="C421" t="str">
            <v>ANALOG</v>
          </cell>
          <cell r="D421" t="str">
            <v>AT</v>
          </cell>
          <cell r="E421">
            <v>14.85</v>
          </cell>
          <cell r="F421">
            <v>100</v>
          </cell>
          <cell r="G421">
            <v>1485</v>
          </cell>
          <cell r="H421">
            <v>11.88</v>
          </cell>
          <cell r="I421">
            <v>100</v>
          </cell>
          <cell r="J421">
            <v>1188</v>
          </cell>
          <cell r="K421">
            <v>11.88</v>
          </cell>
          <cell r="L421">
            <v>100</v>
          </cell>
          <cell r="M421">
            <v>1188</v>
          </cell>
          <cell r="N421">
            <v>14.85</v>
          </cell>
          <cell r="O421">
            <v>100</v>
          </cell>
          <cell r="P421">
            <v>1485</v>
          </cell>
          <cell r="Q421">
            <v>15.84</v>
          </cell>
          <cell r="R421">
            <v>100</v>
          </cell>
          <cell r="S421">
            <v>1584</v>
          </cell>
          <cell r="T421">
            <v>15.84</v>
          </cell>
          <cell r="U421">
            <v>100</v>
          </cell>
          <cell r="V421">
            <v>1584</v>
          </cell>
        </row>
        <row r="422">
          <cell r="A422" t="str">
            <v>ISL</v>
          </cell>
          <cell r="B422" t="str">
            <v>TSSOP014B</v>
          </cell>
          <cell r="D422" t="str">
            <v>AT</v>
          </cell>
          <cell r="E422">
            <v>0</v>
          </cell>
          <cell r="F422">
            <v>100</v>
          </cell>
          <cell r="G422">
            <v>0</v>
          </cell>
          <cell r="H422">
            <v>0</v>
          </cell>
          <cell r="I422">
            <v>100</v>
          </cell>
          <cell r="J422">
            <v>0</v>
          </cell>
          <cell r="K422">
            <v>0</v>
          </cell>
          <cell r="L422">
            <v>100</v>
          </cell>
          <cell r="M422">
            <v>0</v>
          </cell>
          <cell r="N422">
            <v>0</v>
          </cell>
          <cell r="O422">
            <v>100</v>
          </cell>
          <cell r="P422">
            <v>0</v>
          </cell>
          <cell r="Q422">
            <v>0</v>
          </cell>
          <cell r="R422">
            <v>100</v>
          </cell>
          <cell r="S422">
            <v>0</v>
          </cell>
          <cell r="T422">
            <v>0</v>
          </cell>
          <cell r="U422">
            <v>100</v>
          </cell>
          <cell r="V422">
            <v>0</v>
          </cell>
        </row>
        <row r="423">
          <cell r="A423" t="str">
            <v>ISL</v>
          </cell>
          <cell r="B423" t="str">
            <v>TSSOP014B</v>
          </cell>
          <cell r="C423" t="str">
            <v>ANALOG</v>
          </cell>
          <cell r="D423" t="str">
            <v>T</v>
          </cell>
          <cell r="E423">
            <v>0</v>
          </cell>
          <cell r="F423">
            <v>70</v>
          </cell>
          <cell r="G423">
            <v>0</v>
          </cell>
          <cell r="H423">
            <v>0</v>
          </cell>
          <cell r="I423">
            <v>70</v>
          </cell>
          <cell r="J423">
            <v>0</v>
          </cell>
          <cell r="K423">
            <v>0</v>
          </cell>
          <cell r="L423">
            <v>70</v>
          </cell>
          <cell r="M423">
            <v>0</v>
          </cell>
          <cell r="N423">
            <v>0</v>
          </cell>
          <cell r="O423">
            <v>70</v>
          </cell>
          <cell r="P423">
            <v>0</v>
          </cell>
          <cell r="Q423">
            <v>0</v>
          </cell>
          <cell r="R423">
            <v>70</v>
          </cell>
          <cell r="S423">
            <v>0</v>
          </cell>
          <cell r="T423">
            <v>0</v>
          </cell>
          <cell r="U423">
            <v>70</v>
          </cell>
          <cell r="V423">
            <v>0</v>
          </cell>
        </row>
        <row r="424">
          <cell r="A424" t="str">
            <v>ISL</v>
          </cell>
          <cell r="B424" t="str">
            <v>TSSOP014B</v>
          </cell>
          <cell r="D424" t="str">
            <v>T</v>
          </cell>
          <cell r="E424">
            <v>54.45</v>
          </cell>
          <cell r="F424">
            <v>70</v>
          </cell>
          <cell r="G424">
            <v>3811.5</v>
          </cell>
          <cell r="H424">
            <v>27.72</v>
          </cell>
          <cell r="I424">
            <v>70</v>
          </cell>
          <cell r="J424">
            <v>1940.4</v>
          </cell>
          <cell r="K424">
            <v>31.68</v>
          </cell>
          <cell r="L424">
            <v>70</v>
          </cell>
          <cell r="M424">
            <v>2217.6</v>
          </cell>
          <cell r="N424">
            <v>39.6</v>
          </cell>
          <cell r="O424">
            <v>70</v>
          </cell>
          <cell r="P424">
            <v>2772</v>
          </cell>
          <cell r="Q424">
            <v>51.48</v>
          </cell>
          <cell r="R424">
            <v>70</v>
          </cell>
          <cell r="S424">
            <v>3603.6</v>
          </cell>
          <cell r="T424">
            <v>51.48</v>
          </cell>
          <cell r="U424">
            <v>70</v>
          </cell>
          <cell r="V424">
            <v>3603.6</v>
          </cell>
        </row>
        <row r="425">
          <cell r="A425" t="str">
            <v>ISL</v>
          </cell>
          <cell r="B425" t="str">
            <v>TSSOP014B</v>
          </cell>
          <cell r="C425" t="str">
            <v>ANALOG</v>
          </cell>
          <cell r="D425" t="str">
            <v>A</v>
          </cell>
          <cell r="E425">
            <v>0</v>
          </cell>
          <cell r="F425">
            <v>55</v>
          </cell>
          <cell r="G425">
            <v>0</v>
          </cell>
          <cell r="H425">
            <v>0</v>
          </cell>
          <cell r="I425">
            <v>55</v>
          </cell>
          <cell r="J425">
            <v>0</v>
          </cell>
          <cell r="K425">
            <v>0</v>
          </cell>
          <cell r="L425">
            <v>55</v>
          </cell>
          <cell r="M425">
            <v>0</v>
          </cell>
          <cell r="N425">
            <v>0</v>
          </cell>
          <cell r="O425">
            <v>55</v>
          </cell>
          <cell r="P425">
            <v>0</v>
          </cell>
          <cell r="Q425">
            <v>0</v>
          </cell>
          <cell r="R425">
            <v>55</v>
          </cell>
          <cell r="S425">
            <v>0</v>
          </cell>
          <cell r="T425">
            <v>0</v>
          </cell>
          <cell r="U425">
            <v>55</v>
          </cell>
          <cell r="V425">
            <v>0</v>
          </cell>
        </row>
        <row r="426">
          <cell r="A426" t="str">
            <v>ISL</v>
          </cell>
          <cell r="B426" t="str">
            <v>TSSOP016B</v>
          </cell>
          <cell r="D426" t="str">
            <v>T</v>
          </cell>
          <cell r="E426">
            <v>0</v>
          </cell>
          <cell r="F426">
            <v>50</v>
          </cell>
          <cell r="G426">
            <v>0</v>
          </cell>
          <cell r="H426">
            <v>0</v>
          </cell>
          <cell r="I426">
            <v>50</v>
          </cell>
          <cell r="J426">
            <v>0</v>
          </cell>
          <cell r="K426">
            <v>0</v>
          </cell>
          <cell r="L426">
            <v>50</v>
          </cell>
          <cell r="M426">
            <v>0</v>
          </cell>
          <cell r="N426">
            <v>0</v>
          </cell>
          <cell r="O426">
            <v>50</v>
          </cell>
          <cell r="P426">
            <v>0</v>
          </cell>
          <cell r="Q426">
            <v>0</v>
          </cell>
          <cell r="R426">
            <v>50</v>
          </cell>
          <cell r="S426">
            <v>0</v>
          </cell>
          <cell r="T426">
            <v>0</v>
          </cell>
          <cell r="U426">
            <v>50</v>
          </cell>
          <cell r="V426">
            <v>0</v>
          </cell>
        </row>
        <row r="427">
          <cell r="A427" t="str">
            <v>ISL</v>
          </cell>
          <cell r="B427" t="str">
            <v>TSSOP020B</v>
          </cell>
          <cell r="C427" t="str">
            <v>ANALOG</v>
          </cell>
          <cell r="D427" t="str">
            <v>AT</v>
          </cell>
          <cell r="E427">
            <v>9.9</v>
          </cell>
          <cell r="F427">
            <v>120</v>
          </cell>
          <cell r="G427">
            <v>1188</v>
          </cell>
          <cell r="H427">
            <v>15.84</v>
          </cell>
          <cell r="I427">
            <v>120</v>
          </cell>
          <cell r="J427">
            <v>1900.8</v>
          </cell>
          <cell r="K427">
            <v>7.92</v>
          </cell>
          <cell r="L427">
            <v>120</v>
          </cell>
          <cell r="M427">
            <v>950.4</v>
          </cell>
          <cell r="N427">
            <v>19.8</v>
          </cell>
          <cell r="O427">
            <v>120</v>
          </cell>
          <cell r="P427">
            <v>2376</v>
          </cell>
          <cell r="Q427">
            <v>0</v>
          </cell>
          <cell r="R427">
            <v>120</v>
          </cell>
          <cell r="S427">
            <v>0</v>
          </cell>
          <cell r="T427">
            <v>11.88</v>
          </cell>
          <cell r="U427">
            <v>120</v>
          </cell>
          <cell r="V427">
            <v>1425.6</v>
          </cell>
        </row>
        <row r="428">
          <cell r="A428" t="str">
            <v>ISL</v>
          </cell>
          <cell r="B428" t="str">
            <v>TSSOP020B</v>
          </cell>
          <cell r="C428" t="str">
            <v>ANALOG</v>
          </cell>
          <cell r="D428" t="str">
            <v>T</v>
          </cell>
          <cell r="E428">
            <v>0</v>
          </cell>
          <cell r="F428">
            <v>50</v>
          </cell>
          <cell r="G428">
            <v>0</v>
          </cell>
          <cell r="H428">
            <v>0</v>
          </cell>
          <cell r="I428">
            <v>50</v>
          </cell>
          <cell r="J428">
            <v>0</v>
          </cell>
          <cell r="K428">
            <v>0</v>
          </cell>
          <cell r="L428">
            <v>50</v>
          </cell>
          <cell r="M428">
            <v>0</v>
          </cell>
          <cell r="N428">
            <v>0</v>
          </cell>
          <cell r="O428">
            <v>50</v>
          </cell>
          <cell r="P428">
            <v>0</v>
          </cell>
          <cell r="Q428">
            <v>0</v>
          </cell>
          <cell r="R428">
            <v>50</v>
          </cell>
          <cell r="S428">
            <v>0</v>
          </cell>
          <cell r="T428">
            <v>0</v>
          </cell>
          <cell r="U428">
            <v>50</v>
          </cell>
          <cell r="V428">
            <v>0</v>
          </cell>
        </row>
        <row r="429">
          <cell r="A429" t="str">
            <v>ISL</v>
          </cell>
          <cell r="B429" t="str">
            <v>TSSOP020B</v>
          </cell>
          <cell r="D429" t="str">
            <v>T</v>
          </cell>
          <cell r="E429">
            <v>4.95</v>
          </cell>
          <cell r="F429">
            <v>50</v>
          </cell>
          <cell r="G429">
            <v>247.5</v>
          </cell>
          <cell r="H429">
            <v>3.96</v>
          </cell>
          <cell r="I429">
            <v>50</v>
          </cell>
          <cell r="J429">
            <v>198</v>
          </cell>
          <cell r="K429">
            <v>3.96</v>
          </cell>
          <cell r="L429">
            <v>50</v>
          </cell>
          <cell r="M429">
            <v>198</v>
          </cell>
          <cell r="N429">
            <v>4.95</v>
          </cell>
          <cell r="O429">
            <v>50</v>
          </cell>
          <cell r="P429">
            <v>247.5</v>
          </cell>
          <cell r="Q429">
            <v>7.92</v>
          </cell>
          <cell r="R429">
            <v>50</v>
          </cell>
          <cell r="S429">
            <v>396</v>
          </cell>
          <cell r="T429">
            <v>11.88</v>
          </cell>
          <cell r="U429">
            <v>50</v>
          </cell>
          <cell r="V429">
            <v>594</v>
          </cell>
        </row>
        <row r="430">
          <cell r="A430" t="str">
            <v>ISL</v>
          </cell>
          <cell r="B430" t="str">
            <v>TSSOP020B</v>
          </cell>
          <cell r="C430" t="str">
            <v>ANALOG</v>
          </cell>
          <cell r="D430" t="str">
            <v>A</v>
          </cell>
          <cell r="E430">
            <v>0</v>
          </cell>
          <cell r="F430">
            <v>75</v>
          </cell>
          <cell r="G430">
            <v>0</v>
          </cell>
          <cell r="H430">
            <v>0</v>
          </cell>
          <cell r="I430">
            <v>75</v>
          </cell>
          <cell r="J430">
            <v>0</v>
          </cell>
          <cell r="K430">
            <v>0</v>
          </cell>
          <cell r="L430">
            <v>75</v>
          </cell>
          <cell r="M430">
            <v>0</v>
          </cell>
          <cell r="N430">
            <v>0</v>
          </cell>
          <cell r="O430">
            <v>75</v>
          </cell>
          <cell r="P430">
            <v>0</v>
          </cell>
          <cell r="Q430">
            <v>0</v>
          </cell>
          <cell r="R430">
            <v>75</v>
          </cell>
          <cell r="S430">
            <v>0</v>
          </cell>
          <cell r="T430">
            <v>0</v>
          </cell>
          <cell r="U430">
            <v>75</v>
          </cell>
          <cell r="V430">
            <v>0</v>
          </cell>
        </row>
        <row r="431">
          <cell r="A431" t="str">
            <v>ISL</v>
          </cell>
          <cell r="B431" t="str">
            <v>TSSOP020B</v>
          </cell>
          <cell r="D431" t="str">
            <v>A</v>
          </cell>
          <cell r="E431">
            <v>0</v>
          </cell>
          <cell r="F431">
            <v>75</v>
          </cell>
          <cell r="G431">
            <v>0</v>
          </cell>
          <cell r="H431">
            <v>0</v>
          </cell>
          <cell r="I431">
            <v>75</v>
          </cell>
          <cell r="J431">
            <v>0</v>
          </cell>
          <cell r="K431">
            <v>0</v>
          </cell>
          <cell r="L431">
            <v>75</v>
          </cell>
          <cell r="M431">
            <v>0</v>
          </cell>
          <cell r="N431">
            <v>0</v>
          </cell>
          <cell r="O431">
            <v>75</v>
          </cell>
          <cell r="P431">
            <v>0</v>
          </cell>
          <cell r="Q431">
            <v>0</v>
          </cell>
          <cell r="R431">
            <v>75</v>
          </cell>
          <cell r="S431">
            <v>0</v>
          </cell>
          <cell r="T431">
            <v>0</v>
          </cell>
          <cell r="U431">
            <v>75</v>
          </cell>
          <cell r="V431">
            <v>0</v>
          </cell>
        </row>
        <row r="432">
          <cell r="A432" t="str">
            <v>ISL</v>
          </cell>
          <cell r="B432" t="str">
            <v>TSSOP020B</v>
          </cell>
          <cell r="D432" t="str">
            <v>T</v>
          </cell>
          <cell r="E432">
            <v>0</v>
          </cell>
          <cell r="F432">
            <v>50</v>
          </cell>
          <cell r="G432">
            <v>0</v>
          </cell>
          <cell r="H432">
            <v>0</v>
          </cell>
          <cell r="I432">
            <v>50</v>
          </cell>
          <cell r="J432">
            <v>0</v>
          </cell>
          <cell r="K432">
            <v>0</v>
          </cell>
          <cell r="L432">
            <v>50</v>
          </cell>
          <cell r="M432">
            <v>0</v>
          </cell>
          <cell r="N432">
            <v>0</v>
          </cell>
          <cell r="O432">
            <v>50</v>
          </cell>
          <cell r="P432">
            <v>0</v>
          </cell>
          <cell r="Q432">
            <v>0</v>
          </cell>
          <cell r="R432">
            <v>50</v>
          </cell>
          <cell r="S432">
            <v>0</v>
          </cell>
          <cell r="T432">
            <v>0</v>
          </cell>
          <cell r="U432">
            <v>50</v>
          </cell>
          <cell r="V432">
            <v>0</v>
          </cell>
        </row>
        <row r="433">
          <cell r="A433" t="str">
            <v>ISL</v>
          </cell>
          <cell r="B433" t="str">
            <v>TSSOP024B</v>
          </cell>
          <cell r="D433" t="str">
            <v>T</v>
          </cell>
          <cell r="E433">
            <v>34.65</v>
          </cell>
          <cell r="F433">
            <v>39</v>
          </cell>
          <cell r="G433">
            <v>1351.35</v>
          </cell>
          <cell r="H433">
            <v>31.68</v>
          </cell>
          <cell r="I433">
            <v>39</v>
          </cell>
          <cell r="J433">
            <v>1235.52</v>
          </cell>
          <cell r="K433">
            <v>35.64</v>
          </cell>
          <cell r="L433">
            <v>39</v>
          </cell>
          <cell r="M433">
            <v>1389.96</v>
          </cell>
          <cell r="N433">
            <v>34.65</v>
          </cell>
          <cell r="O433">
            <v>39</v>
          </cell>
          <cell r="P433">
            <v>1351.35</v>
          </cell>
          <cell r="Q433">
            <v>35.64</v>
          </cell>
          <cell r="R433">
            <v>39</v>
          </cell>
          <cell r="S433">
            <v>1389.96</v>
          </cell>
          <cell r="T433">
            <v>39.6</v>
          </cell>
          <cell r="U433">
            <v>39</v>
          </cell>
          <cell r="V433">
            <v>1544.4</v>
          </cell>
        </row>
        <row r="434">
          <cell r="A434" t="str">
            <v>ISL</v>
          </cell>
          <cell r="B434" t="str">
            <v>TSSOP024B</v>
          </cell>
          <cell r="D434" t="str">
            <v>T</v>
          </cell>
          <cell r="E434">
            <v>0</v>
          </cell>
          <cell r="F434">
            <v>39</v>
          </cell>
          <cell r="G434">
            <v>0</v>
          </cell>
          <cell r="H434">
            <v>0</v>
          </cell>
          <cell r="I434">
            <v>39</v>
          </cell>
          <cell r="J434">
            <v>0</v>
          </cell>
          <cell r="K434">
            <v>0</v>
          </cell>
          <cell r="L434">
            <v>39</v>
          </cell>
          <cell r="M434">
            <v>0</v>
          </cell>
          <cell r="N434">
            <v>0</v>
          </cell>
          <cell r="O434">
            <v>39</v>
          </cell>
          <cell r="P434">
            <v>0</v>
          </cell>
          <cell r="Q434">
            <v>0</v>
          </cell>
          <cell r="R434">
            <v>39</v>
          </cell>
          <cell r="S434">
            <v>0</v>
          </cell>
          <cell r="T434">
            <v>0</v>
          </cell>
          <cell r="U434">
            <v>39</v>
          </cell>
          <cell r="V434">
            <v>0</v>
          </cell>
        </row>
        <row r="435">
          <cell r="A435" t="str">
            <v>ISL</v>
          </cell>
          <cell r="B435" t="str">
            <v>TSSOP024B</v>
          </cell>
          <cell r="C435" t="str">
            <v>ANALOG</v>
          </cell>
          <cell r="D435" t="str">
            <v>T</v>
          </cell>
          <cell r="E435">
            <v>0</v>
          </cell>
          <cell r="F435">
            <v>39</v>
          </cell>
          <cell r="G435">
            <v>0</v>
          </cell>
          <cell r="H435">
            <v>0</v>
          </cell>
          <cell r="I435">
            <v>39</v>
          </cell>
          <cell r="J435">
            <v>0</v>
          </cell>
          <cell r="K435">
            <v>0</v>
          </cell>
          <cell r="L435">
            <v>39</v>
          </cell>
          <cell r="M435">
            <v>0</v>
          </cell>
          <cell r="N435">
            <v>0</v>
          </cell>
          <cell r="O435">
            <v>39</v>
          </cell>
          <cell r="P435">
            <v>0</v>
          </cell>
          <cell r="Q435">
            <v>0</v>
          </cell>
          <cell r="R435">
            <v>39</v>
          </cell>
          <cell r="S435">
            <v>0</v>
          </cell>
          <cell r="T435">
            <v>0</v>
          </cell>
          <cell r="U435">
            <v>39</v>
          </cell>
          <cell r="V435">
            <v>0</v>
          </cell>
        </row>
        <row r="436">
          <cell r="A436" t="str">
            <v>ISL</v>
          </cell>
          <cell r="B436" t="str">
            <v>TSSOP028B</v>
          </cell>
          <cell r="D436" t="str">
            <v>T</v>
          </cell>
          <cell r="E436">
            <v>0</v>
          </cell>
          <cell r="F436">
            <v>20</v>
          </cell>
          <cell r="G436">
            <v>0</v>
          </cell>
          <cell r="H436">
            <v>0</v>
          </cell>
          <cell r="I436">
            <v>20</v>
          </cell>
          <cell r="J436">
            <v>0</v>
          </cell>
          <cell r="K436">
            <v>0</v>
          </cell>
          <cell r="L436">
            <v>20</v>
          </cell>
          <cell r="M436">
            <v>0</v>
          </cell>
          <cell r="N436">
            <v>0</v>
          </cell>
          <cell r="O436">
            <v>20</v>
          </cell>
          <cell r="P436">
            <v>0</v>
          </cell>
          <cell r="Q436">
            <v>0</v>
          </cell>
          <cell r="R436">
            <v>20</v>
          </cell>
          <cell r="S436">
            <v>0</v>
          </cell>
          <cell r="T436">
            <v>3.96</v>
          </cell>
          <cell r="U436">
            <v>20</v>
          </cell>
          <cell r="V436">
            <v>79.2</v>
          </cell>
        </row>
        <row r="437">
          <cell r="A437" t="str">
            <v>ISL</v>
          </cell>
          <cell r="B437" t="str">
            <v>UD-120X100A006P</v>
          </cell>
          <cell r="C437" t="str">
            <v>ANALOG</v>
          </cell>
          <cell r="D437" t="str">
            <v>A</v>
          </cell>
          <cell r="E437">
            <v>118.8</v>
          </cell>
          <cell r="F437">
            <v>35</v>
          </cell>
          <cell r="G437">
            <v>4158</v>
          </cell>
          <cell r="H437">
            <v>96.03</v>
          </cell>
          <cell r="I437">
            <v>35</v>
          </cell>
          <cell r="J437">
            <v>3361.05</v>
          </cell>
          <cell r="K437">
            <v>118.8</v>
          </cell>
          <cell r="L437">
            <v>35</v>
          </cell>
          <cell r="M437">
            <v>4158</v>
          </cell>
          <cell r="N437">
            <v>118.8</v>
          </cell>
          <cell r="O437">
            <v>35</v>
          </cell>
          <cell r="P437">
            <v>4158</v>
          </cell>
          <cell r="Q437">
            <v>118.8</v>
          </cell>
          <cell r="R437">
            <v>35</v>
          </cell>
          <cell r="S437">
            <v>4158</v>
          </cell>
          <cell r="T437">
            <v>207.9</v>
          </cell>
          <cell r="U437">
            <v>35</v>
          </cell>
          <cell r="V437">
            <v>7276.5</v>
          </cell>
        </row>
        <row r="438">
          <cell r="A438" t="str">
            <v>ISL</v>
          </cell>
          <cell r="B438" t="str">
            <v>UD-160X160B006P</v>
          </cell>
          <cell r="C438" t="str">
            <v>ANALOG</v>
          </cell>
          <cell r="D438" t="str">
            <v>A</v>
          </cell>
          <cell r="E438">
            <v>0</v>
          </cell>
          <cell r="F438">
            <v>36</v>
          </cell>
          <cell r="G438">
            <v>0</v>
          </cell>
          <cell r="H438">
            <v>0</v>
          </cell>
          <cell r="I438">
            <v>36</v>
          </cell>
          <cell r="J438">
            <v>0</v>
          </cell>
          <cell r="K438">
            <v>0</v>
          </cell>
          <cell r="L438">
            <v>36</v>
          </cell>
          <cell r="M438">
            <v>0</v>
          </cell>
          <cell r="N438">
            <v>0</v>
          </cell>
          <cell r="O438">
            <v>36</v>
          </cell>
          <cell r="P438">
            <v>0</v>
          </cell>
          <cell r="Q438">
            <v>0</v>
          </cell>
          <cell r="R438">
            <v>36</v>
          </cell>
          <cell r="S438">
            <v>0</v>
          </cell>
          <cell r="T438">
            <v>0</v>
          </cell>
          <cell r="U438">
            <v>36</v>
          </cell>
          <cell r="V438">
            <v>0</v>
          </cell>
        </row>
        <row r="439">
          <cell r="A439" t="str">
            <v>ISL</v>
          </cell>
          <cell r="B439" t="str">
            <v>UD-160X160B006P</v>
          </cell>
          <cell r="D439" t="str">
            <v>A</v>
          </cell>
          <cell r="E439">
            <v>0</v>
          </cell>
          <cell r="F439">
            <v>36</v>
          </cell>
          <cell r="G439">
            <v>0</v>
          </cell>
          <cell r="H439">
            <v>0</v>
          </cell>
          <cell r="I439">
            <v>36</v>
          </cell>
          <cell r="J439">
            <v>0</v>
          </cell>
          <cell r="K439">
            <v>0</v>
          </cell>
          <cell r="L439">
            <v>36</v>
          </cell>
          <cell r="M439">
            <v>0</v>
          </cell>
          <cell r="N439">
            <v>0</v>
          </cell>
          <cell r="O439">
            <v>36</v>
          </cell>
          <cell r="P439">
            <v>0</v>
          </cell>
          <cell r="Q439">
            <v>0</v>
          </cell>
          <cell r="R439">
            <v>36</v>
          </cell>
          <cell r="S439">
            <v>0</v>
          </cell>
          <cell r="T439">
            <v>0</v>
          </cell>
          <cell r="U439">
            <v>36</v>
          </cell>
          <cell r="V439">
            <v>0</v>
          </cell>
        </row>
        <row r="440">
          <cell r="A440" t="str">
            <v>ISL</v>
          </cell>
          <cell r="B440" t="str">
            <v>UQ-140X180A010P</v>
          </cell>
          <cell r="C440" t="str">
            <v>ANALOG</v>
          </cell>
          <cell r="D440" t="str">
            <v>A</v>
          </cell>
          <cell r="E440">
            <v>3013.56</v>
          </cell>
          <cell r="F440">
            <v>36</v>
          </cell>
          <cell r="G440">
            <v>108488.16</v>
          </cell>
          <cell r="H440">
            <v>3429.36</v>
          </cell>
          <cell r="I440">
            <v>36</v>
          </cell>
          <cell r="J440">
            <v>123456.96000000001</v>
          </cell>
          <cell r="K440">
            <v>3013.56</v>
          </cell>
          <cell r="L440">
            <v>36</v>
          </cell>
          <cell r="M440">
            <v>108488.16</v>
          </cell>
          <cell r="N440">
            <v>1717.65</v>
          </cell>
          <cell r="O440">
            <v>36</v>
          </cell>
          <cell r="P440">
            <v>61835.4</v>
          </cell>
          <cell r="Q440">
            <v>3013.56</v>
          </cell>
          <cell r="R440">
            <v>36</v>
          </cell>
          <cell r="S440">
            <v>108488.16</v>
          </cell>
          <cell r="T440">
            <v>2178</v>
          </cell>
          <cell r="U440">
            <v>36</v>
          </cell>
          <cell r="V440">
            <v>78408</v>
          </cell>
        </row>
        <row r="441">
          <cell r="A441" t="str">
            <v>ISL</v>
          </cell>
          <cell r="B441" t="str">
            <v>UQ-160X210B010P</v>
          </cell>
          <cell r="C441" t="str">
            <v>ANALOG</v>
          </cell>
          <cell r="D441" t="str">
            <v>A</v>
          </cell>
          <cell r="E441">
            <v>990</v>
          </cell>
          <cell r="F441">
            <v>50</v>
          </cell>
          <cell r="G441">
            <v>49500</v>
          </cell>
          <cell r="H441">
            <v>1829.52</v>
          </cell>
          <cell r="I441">
            <v>50</v>
          </cell>
          <cell r="J441">
            <v>91476</v>
          </cell>
          <cell r="K441">
            <v>2102.7600000000002</v>
          </cell>
          <cell r="L441">
            <v>50</v>
          </cell>
          <cell r="M441">
            <v>105138</v>
          </cell>
          <cell r="N441">
            <v>1737.45</v>
          </cell>
          <cell r="O441">
            <v>50</v>
          </cell>
          <cell r="P441">
            <v>86872.5</v>
          </cell>
          <cell r="Q441">
            <v>2102.7600000000002</v>
          </cell>
          <cell r="R441">
            <v>50</v>
          </cell>
          <cell r="S441">
            <v>105138</v>
          </cell>
          <cell r="T441">
            <v>2102.7600000000002</v>
          </cell>
          <cell r="U441">
            <v>50</v>
          </cell>
          <cell r="V441">
            <v>105138</v>
          </cell>
        </row>
        <row r="442">
          <cell r="A442" t="str">
            <v>ISL</v>
          </cell>
          <cell r="B442" t="str">
            <v>UQ-160X210B010P</v>
          </cell>
          <cell r="D442" t="str">
            <v>A</v>
          </cell>
          <cell r="E442">
            <v>0</v>
          </cell>
          <cell r="F442">
            <v>50</v>
          </cell>
          <cell r="G442">
            <v>0</v>
          </cell>
          <cell r="H442">
            <v>0</v>
          </cell>
          <cell r="I442">
            <v>50</v>
          </cell>
          <cell r="J442">
            <v>0</v>
          </cell>
          <cell r="K442">
            <v>0</v>
          </cell>
          <cell r="L442">
            <v>50</v>
          </cell>
          <cell r="M442">
            <v>0</v>
          </cell>
          <cell r="N442">
            <v>0</v>
          </cell>
          <cell r="O442">
            <v>50</v>
          </cell>
          <cell r="P442">
            <v>0</v>
          </cell>
          <cell r="Q442">
            <v>0</v>
          </cell>
          <cell r="R442">
            <v>50</v>
          </cell>
          <cell r="S442">
            <v>0</v>
          </cell>
          <cell r="T442">
            <v>0</v>
          </cell>
          <cell r="U442">
            <v>50</v>
          </cell>
          <cell r="V442">
            <v>0</v>
          </cell>
        </row>
        <row r="443">
          <cell r="A443" t="str">
            <v>ISL</v>
          </cell>
          <cell r="B443" t="str">
            <v>UQ-180X260A016P</v>
          </cell>
          <cell r="C443" t="str">
            <v>ANALOG</v>
          </cell>
          <cell r="D443" t="str">
            <v>A</v>
          </cell>
          <cell r="E443">
            <v>2.97</v>
          </cell>
          <cell r="F443">
            <v>42</v>
          </cell>
          <cell r="G443">
            <v>124.74</v>
          </cell>
          <cell r="H443">
            <v>0.99</v>
          </cell>
          <cell r="I443">
            <v>42</v>
          </cell>
          <cell r="J443">
            <v>41.58</v>
          </cell>
          <cell r="K443">
            <v>1.98</v>
          </cell>
          <cell r="L443">
            <v>42</v>
          </cell>
          <cell r="M443">
            <v>83.16</v>
          </cell>
          <cell r="N443">
            <v>1.98</v>
          </cell>
          <cell r="O443">
            <v>42</v>
          </cell>
          <cell r="P443">
            <v>83.16</v>
          </cell>
          <cell r="Q443">
            <v>1.98</v>
          </cell>
          <cell r="R443">
            <v>42</v>
          </cell>
          <cell r="S443">
            <v>83.16</v>
          </cell>
          <cell r="T443">
            <v>1.98</v>
          </cell>
          <cell r="U443">
            <v>42</v>
          </cell>
          <cell r="V443">
            <v>83.16</v>
          </cell>
        </row>
        <row r="444">
          <cell r="A444" t="str">
            <v>ITF</v>
          </cell>
          <cell r="B444" t="str">
            <v>UQ-500X500D016A</v>
          </cell>
          <cell r="C444" t="str">
            <v>ANALOG</v>
          </cell>
          <cell r="D444" t="str">
            <v>A</v>
          </cell>
          <cell r="E444">
            <v>19.8</v>
          </cell>
          <cell r="F444">
            <v>80</v>
          </cell>
          <cell r="G444">
            <v>1584</v>
          </cell>
          <cell r="H444">
            <v>19.8</v>
          </cell>
          <cell r="I444">
            <v>80</v>
          </cell>
          <cell r="J444">
            <v>1584</v>
          </cell>
          <cell r="K444">
            <v>19.8</v>
          </cell>
          <cell r="L444">
            <v>80</v>
          </cell>
          <cell r="M444">
            <v>1584</v>
          </cell>
          <cell r="N444">
            <v>19.8</v>
          </cell>
          <cell r="O444">
            <v>80</v>
          </cell>
          <cell r="P444">
            <v>1584</v>
          </cell>
          <cell r="Q444">
            <v>19.8</v>
          </cell>
          <cell r="R444">
            <v>80</v>
          </cell>
          <cell r="S444">
            <v>1584</v>
          </cell>
          <cell r="T444">
            <v>19.8</v>
          </cell>
          <cell r="U444">
            <v>80</v>
          </cell>
          <cell r="V444">
            <v>1584</v>
          </cell>
        </row>
        <row r="445">
          <cell r="A445" t="str">
            <v>JAM</v>
          </cell>
          <cell r="B445" t="str">
            <v>NQ-900X900B064A</v>
          </cell>
          <cell r="C445" t="str">
            <v>MIXED SIGNAL</v>
          </cell>
          <cell r="D445" t="str">
            <v>A</v>
          </cell>
          <cell r="E445">
            <v>0</v>
          </cell>
          <cell r="F445">
            <v>270</v>
          </cell>
          <cell r="G445">
            <v>0</v>
          </cell>
          <cell r="H445">
            <v>0</v>
          </cell>
          <cell r="I445">
            <v>270</v>
          </cell>
          <cell r="J445">
            <v>0</v>
          </cell>
          <cell r="K445">
            <v>0</v>
          </cell>
          <cell r="L445">
            <v>270</v>
          </cell>
          <cell r="M445">
            <v>0</v>
          </cell>
          <cell r="N445">
            <v>0</v>
          </cell>
          <cell r="O445">
            <v>270</v>
          </cell>
          <cell r="P445">
            <v>0</v>
          </cell>
          <cell r="Q445">
            <v>0</v>
          </cell>
          <cell r="R445">
            <v>270</v>
          </cell>
          <cell r="S445">
            <v>0</v>
          </cell>
          <cell r="T445">
            <v>0</v>
          </cell>
          <cell r="U445">
            <v>270</v>
          </cell>
          <cell r="V445">
            <v>0</v>
          </cell>
        </row>
        <row r="446">
          <cell r="A446" t="str">
            <v>JNJ</v>
          </cell>
          <cell r="B446" t="str">
            <v>UD23B008A</v>
          </cell>
          <cell r="C446" t="str">
            <v>LOGIC</v>
          </cell>
          <cell r="D446" t="str">
            <v>AT</v>
          </cell>
          <cell r="E446">
            <v>0</v>
          </cell>
          <cell r="F446">
            <v>55</v>
          </cell>
          <cell r="G446">
            <v>0</v>
          </cell>
          <cell r="H446">
            <v>0</v>
          </cell>
          <cell r="I446">
            <v>55</v>
          </cell>
          <cell r="J446">
            <v>0</v>
          </cell>
          <cell r="K446">
            <v>0</v>
          </cell>
          <cell r="L446">
            <v>55</v>
          </cell>
          <cell r="M446">
            <v>0</v>
          </cell>
          <cell r="N446">
            <v>0</v>
          </cell>
          <cell r="O446">
            <v>55</v>
          </cell>
          <cell r="P446">
            <v>0</v>
          </cell>
          <cell r="Q446">
            <v>0</v>
          </cell>
          <cell r="R446">
            <v>55</v>
          </cell>
          <cell r="S446">
            <v>0</v>
          </cell>
          <cell r="T446">
            <v>0</v>
          </cell>
          <cell r="U446">
            <v>55</v>
          </cell>
          <cell r="V446">
            <v>0</v>
          </cell>
        </row>
        <row r="447">
          <cell r="A447" t="str">
            <v>KEC</v>
          </cell>
          <cell r="B447" t="str">
            <v>TD-200X200C006P</v>
          </cell>
          <cell r="C447" t="str">
            <v>MIXED SIGNAL</v>
          </cell>
          <cell r="D447" t="str">
            <v>A</v>
          </cell>
          <cell r="E447">
            <v>49.5</v>
          </cell>
          <cell r="F447">
            <v>29</v>
          </cell>
          <cell r="G447">
            <v>1435.5</v>
          </cell>
          <cell r="H447">
            <v>9.9</v>
          </cell>
          <cell r="I447">
            <v>29</v>
          </cell>
          <cell r="J447">
            <v>287.10000000000002</v>
          </cell>
          <cell r="K447">
            <v>0</v>
          </cell>
          <cell r="L447">
            <v>29</v>
          </cell>
          <cell r="M447">
            <v>0</v>
          </cell>
          <cell r="N447">
            <v>0</v>
          </cell>
          <cell r="O447">
            <v>29</v>
          </cell>
          <cell r="P447">
            <v>0</v>
          </cell>
          <cell r="Q447">
            <v>0</v>
          </cell>
          <cell r="R447">
            <v>29</v>
          </cell>
          <cell r="S447">
            <v>0</v>
          </cell>
          <cell r="T447">
            <v>0</v>
          </cell>
          <cell r="U447">
            <v>29</v>
          </cell>
          <cell r="V447">
            <v>0</v>
          </cell>
        </row>
        <row r="448">
          <cell r="A448" t="str">
            <v>KEC</v>
          </cell>
          <cell r="B448" t="str">
            <v>TQ-400E400A028A</v>
          </cell>
          <cell r="C448" t="str">
            <v>MIXED SIGNAL</v>
          </cell>
          <cell r="D448" t="str">
            <v>A</v>
          </cell>
          <cell r="E448">
            <v>49.5</v>
          </cell>
          <cell r="F448">
            <v>70</v>
          </cell>
          <cell r="G448">
            <v>3465</v>
          </cell>
          <cell r="H448">
            <v>9.9</v>
          </cell>
          <cell r="I448">
            <v>70</v>
          </cell>
          <cell r="J448">
            <v>693</v>
          </cell>
          <cell r="K448">
            <v>0</v>
          </cell>
          <cell r="L448">
            <v>70</v>
          </cell>
          <cell r="M448">
            <v>0</v>
          </cell>
          <cell r="N448">
            <v>0</v>
          </cell>
          <cell r="O448">
            <v>70</v>
          </cell>
          <cell r="P448">
            <v>0</v>
          </cell>
          <cell r="Q448">
            <v>0</v>
          </cell>
          <cell r="R448">
            <v>70</v>
          </cell>
          <cell r="S448">
            <v>0</v>
          </cell>
          <cell r="T448">
            <v>0</v>
          </cell>
          <cell r="U448">
            <v>70</v>
          </cell>
          <cell r="V448">
            <v>0</v>
          </cell>
        </row>
        <row r="449">
          <cell r="A449" t="str">
            <v>LGA</v>
          </cell>
          <cell r="B449" t="str">
            <v>TSSOP014B</v>
          </cell>
          <cell r="C449" t="str">
            <v>ANALOG</v>
          </cell>
          <cell r="D449" t="str">
            <v>A</v>
          </cell>
          <cell r="E449">
            <v>123.75</v>
          </cell>
          <cell r="F449">
            <v>55</v>
          </cell>
          <cell r="G449">
            <v>6806.25</v>
          </cell>
          <cell r="H449">
            <v>123.75</v>
          </cell>
          <cell r="I449">
            <v>55</v>
          </cell>
          <cell r="J449">
            <v>6806.25</v>
          </cell>
          <cell r="K449">
            <v>123.75</v>
          </cell>
          <cell r="L449">
            <v>55</v>
          </cell>
          <cell r="M449">
            <v>6806.25</v>
          </cell>
          <cell r="N449">
            <v>123.75</v>
          </cell>
          <cell r="O449">
            <v>55</v>
          </cell>
          <cell r="P449">
            <v>6806.25</v>
          </cell>
          <cell r="Q449">
            <v>123.75</v>
          </cell>
          <cell r="R449">
            <v>55</v>
          </cell>
          <cell r="S449">
            <v>6806.25</v>
          </cell>
          <cell r="T449">
            <v>123.75</v>
          </cell>
          <cell r="U449">
            <v>55</v>
          </cell>
          <cell r="V449">
            <v>6806.25</v>
          </cell>
        </row>
        <row r="450">
          <cell r="A450" t="str">
            <v>LTC</v>
          </cell>
          <cell r="B450" t="str">
            <v>QSOP-020B</v>
          </cell>
          <cell r="C450" t="str">
            <v>ANALOG</v>
          </cell>
          <cell r="D450" t="str">
            <v>A</v>
          </cell>
          <cell r="E450">
            <v>74.25</v>
          </cell>
          <cell r="F450">
            <v>85</v>
          </cell>
          <cell r="G450">
            <v>6311.25</v>
          </cell>
          <cell r="H450">
            <v>99</v>
          </cell>
          <cell r="I450">
            <v>85</v>
          </cell>
          <cell r="J450">
            <v>8415</v>
          </cell>
          <cell r="K450">
            <v>99</v>
          </cell>
          <cell r="L450">
            <v>85</v>
          </cell>
          <cell r="M450">
            <v>8415</v>
          </cell>
          <cell r="N450">
            <v>123.75</v>
          </cell>
          <cell r="O450">
            <v>85</v>
          </cell>
          <cell r="P450">
            <v>10518.75</v>
          </cell>
          <cell r="Q450">
            <v>99</v>
          </cell>
          <cell r="R450">
            <v>85</v>
          </cell>
          <cell r="S450">
            <v>8415</v>
          </cell>
          <cell r="T450">
            <v>99</v>
          </cell>
          <cell r="U450">
            <v>85</v>
          </cell>
          <cell r="V450">
            <v>8415</v>
          </cell>
        </row>
        <row r="451">
          <cell r="A451" t="str">
            <v>LTC</v>
          </cell>
          <cell r="B451" t="str">
            <v>QSOP-024B</v>
          </cell>
          <cell r="C451" t="str">
            <v>ANALOG</v>
          </cell>
          <cell r="D451" t="str">
            <v>A</v>
          </cell>
          <cell r="E451">
            <v>0</v>
          </cell>
          <cell r="F451">
            <v>95</v>
          </cell>
          <cell r="G451">
            <v>0</v>
          </cell>
          <cell r="H451">
            <v>0</v>
          </cell>
          <cell r="I451">
            <v>95</v>
          </cell>
          <cell r="J451">
            <v>0</v>
          </cell>
          <cell r="K451">
            <v>0</v>
          </cell>
          <cell r="L451">
            <v>95</v>
          </cell>
          <cell r="M451">
            <v>0</v>
          </cell>
          <cell r="N451">
            <v>0</v>
          </cell>
          <cell r="O451">
            <v>95</v>
          </cell>
          <cell r="P451">
            <v>0</v>
          </cell>
          <cell r="Q451">
            <v>0</v>
          </cell>
          <cell r="R451">
            <v>95</v>
          </cell>
          <cell r="S451">
            <v>0</v>
          </cell>
          <cell r="T451">
            <v>0</v>
          </cell>
          <cell r="U451">
            <v>95</v>
          </cell>
          <cell r="V451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tle"/>
      <sheetName val="Assumptions"/>
      <sheetName val="Beta"/>
      <sheetName val="Valuation summary"/>
      <sheetName val="Decalift-P&amp;L"/>
      <sheetName val="Stoof-P&amp;L"/>
      <sheetName val="USA-P&amp;L"/>
      <sheetName val="Int'l-P&amp;L"/>
      <sheetName val="Decalift BS"/>
      <sheetName val="CapEx &amp; Wrkg Cap"/>
      <sheetName val="Decalift-Cash Flow"/>
      <sheetName val="Ferry-P&amp;L"/>
      <sheetName val="Ferry-Cash Flow"/>
      <sheetName val="CVs"/>
      <sheetName val="PV Calcs"/>
      <sheetName val="Compare with Face"/>
      <sheetName val="Returns"/>
      <sheetName val="Macro"/>
      <sheetName val="Sheet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ST"/>
      <sheetName val="PRODUCTION REPORTS"/>
      <sheetName val="MASTER"/>
      <sheetName val="ANIMATION ONLY"/>
      <sheetName val="CONCEP-STREET"/>
      <sheetName val="ANIMATION COST FORECAST"/>
      <sheetName val="WEEKLY"/>
      <sheetName val="Sheet1"/>
      <sheetName val="EXTERNAL ANIMATION"/>
      <sheetName val="LMA"/>
    </sheetNames>
    <sheetDataSet>
      <sheetData sheetId="0" refreshError="1"/>
      <sheetData sheetId="1" refreshError="1"/>
      <sheetData sheetId="2" refreshError="1">
        <row r="18">
          <cell r="N18" t="str">
            <v>ENGINEERING</v>
          </cell>
          <cell r="Y18" t="str">
            <v>WK Count</v>
          </cell>
          <cell r="Z18" t="str">
            <v>Total Days</v>
          </cell>
        </row>
        <row r="20">
          <cell r="A20" t="str">
            <v>PREP</v>
          </cell>
          <cell r="F20" t="str">
            <v>ANIMATION</v>
          </cell>
          <cell r="I20" t="str">
            <v>INK &amp; PAINT</v>
          </cell>
          <cell r="L20" t="str">
            <v>ALPHA</v>
          </cell>
          <cell r="N20" t="str">
            <v>BETA</v>
          </cell>
          <cell r="P20" t="str">
            <v>RTM</v>
          </cell>
          <cell r="Y20">
            <v>11</v>
          </cell>
          <cell r="Z20">
            <v>77</v>
          </cell>
        </row>
        <row r="31">
          <cell r="A31" t="str">
            <v>Wks</v>
          </cell>
          <cell r="B31" t="str">
            <v>Days</v>
          </cell>
          <cell r="F31" t="str">
            <v>Wks</v>
          </cell>
          <cell r="G31" t="str">
            <v>Days</v>
          </cell>
          <cell r="H31" t="str">
            <v>Frames</v>
          </cell>
          <cell r="I31" t="str">
            <v>Wks</v>
          </cell>
          <cell r="J31" t="str">
            <v>Days</v>
          </cell>
          <cell r="Y31">
            <v>16</v>
          </cell>
          <cell r="Z31">
            <v>110</v>
          </cell>
        </row>
        <row r="32">
          <cell r="A32">
            <v>9</v>
          </cell>
          <cell r="B32">
            <v>77</v>
          </cell>
          <cell r="F32">
            <v>10</v>
          </cell>
          <cell r="G32">
            <v>110</v>
          </cell>
          <cell r="H32">
            <v>4500</v>
          </cell>
          <cell r="I32">
            <v>5</v>
          </cell>
          <cell r="J32">
            <v>49</v>
          </cell>
          <cell r="K32">
            <v>21</v>
          </cell>
          <cell r="M32">
            <v>29</v>
          </cell>
          <cell r="O32">
            <v>29</v>
          </cell>
          <cell r="Q32">
            <v>29</v>
          </cell>
          <cell r="Y32">
            <v>7</v>
          </cell>
          <cell r="Z32">
            <v>49</v>
          </cell>
        </row>
        <row r="45">
          <cell r="Y45">
            <v>154</v>
          </cell>
          <cell r="Z45">
            <v>35</v>
          </cell>
        </row>
        <row r="49">
          <cell r="N49" t="str">
            <v>ENGINEERING</v>
          </cell>
          <cell r="Y49" t="str">
            <v>WK Count</v>
          </cell>
          <cell r="Z49" t="str">
            <v>Total Days</v>
          </cell>
        </row>
        <row r="53">
          <cell r="A53" t="str">
            <v>PREP</v>
          </cell>
          <cell r="F53" t="str">
            <v>ANIMATION</v>
          </cell>
          <cell r="I53" t="str">
            <v>INK &amp; PAINT</v>
          </cell>
          <cell r="L53" t="str">
            <v>ALPHA</v>
          </cell>
          <cell r="N53" t="str">
            <v>BETA</v>
          </cell>
          <cell r="P53" t="str">
            <v>RTM</v>
          </cell>
          <cell r="Y53">
            <v>22</v>
          </cell>
          <cell r="Z53">
            <v>154</v>
          </cell>
        </row>
        <row r="64">
          <cell r="A64" t="str">
            <v>Wks</v>
          </cell>
          <cell r="B64" t="str">
            <v>Days</v>
          </cell>
          <cell r="F64" t="str">
            <v>Wks</v>
          </cell>
          <cell r="G64" t="str">
            <v>Days</v>
          </cell>
          <cell r="H64" t="str">
            <v>Frames</v>
          </cell>
          <cell r="I64" t="str">
            <v>Wks</v>
          </cell>
          <cell r="J64" t="str">
            <v>Days</v>
          </cell>
          <cell r="Y64">
            <v>16</v>
          </cell>
          <cell r="Z64">
            <v>76.666666666666671</v>
          </cell>
        </row>
        <row r="65">
          <cell r="A65">
            <v>20</v>
          </cell>
          <cell r="B65">
            <v>154</v>
          </cell>
          <cell r="F65">
            <v>6.666666666666667</v>
          </cell>
          <cell r="G65">
            <v>76.666666666666671</v>
          </cell>
          <cell r="H65">
            <v>3000</v>
          </cell>
          <cell r="I65">
            <v>3.3333333333333335</v>
          </cell>
          <cell r="J65">
            <v>37.333333333333336</v>
          </cell>
          <cell r="K65">
            <v>21</v>
          </cell>
          <cell r="M65">
            <v>29</v>
          </cell>
          <cell r="O65">
            <v>29</v>
          </cell>
          <cell r="Q65">
            <v>29</v>
          </cell>
          <cell r="Y65">
            <v>9</v>
          </cell>
          <cell r="Z65">
            <v>37.333333333333336</v>
          </cell>
        </row>
        <row r="93">
          <cell r="Y93">
            <v>154</v>
          </cell>
          <cell r="Z93">
            <v>23.333333333333336</v>
          </cell>
        </row>
        <row r="94">
          <cell r="Y94">
            <v>154</v>
          </cell>
          <cell r="Z94">
            <v>23.333333333333336</v>
          </cell>
        </row>
        <row r="97">
          <cell r="N97" t="str">
            <v>ENGINEERING</v>
          </cell>
          <cell r="Y97" t="str">
            <v>WK Count</v>
          </cell>
          <cell r="Z97" t="str">
            <v>Total Days</v>
          </cell>
        </row>
        <row r="98">
          <cell r="N98" t="str">
            <v>ENGINEERING</v>
          </cell>
          <cell r="R98" t="str">
            <v>MULAN STORY STUDIO</v>
          </cell>
          <cell r="V98" t="str">
            <v xml:space="preserve">START </v>
          </cell>
          <cell r="W98" t="str">
            <v>FRAMES</v>
          </cell>
          <cell r="X98">
            <v>5100</v>
          </cell>
          <cell r="Y98" t="str">
            <v>WK Count</v>
          </cell>
          <cell r="Z98" t="str">
            <v>Total Days</v>
          </cell>
          <cell r="AA98" t="str">
            <v/>
          </cell>
          <cell r="AB98" t="str">
            <v/>
          </cell>
          <cell r="AC98" t="str">
            <v/>
          </cell>
          <cell r="AD98" t="str">
            <v/>
          </cell>
          <cell r="AE98" t="str">
            <v/>
          </cell>
          <cell r="AF98" t="str">
            <v/>
          </cell>
          <cell r="AG98" t="str">
            <v/>
          </cell>
          <cell r="AH98" t="str">
            <v/>
          </cell>
          <cell r="AI98" t="str">
            <v/>
          </cell>
          <cell r="AJ98" t="str">
            <v/>
          </cell>
          <cell r="AK98" t="str">
            <v/>
          </cell>
          <cell r="AL98" t="str">
            <v/>
          </cell>
          <cell r="AM98">
            <v>35639</v>
          </cell>
          <cell r="AN98">
            <v>35646</v>
          </cell>
          <cell r="AO98">
            <v>35653</v>
          </cell>
          <cell r="AP98">
            <v>35660</v>
          </cell>
          <cell r="AQ98">
            <v>35667</v>
          </cell>
          <cell r="AR98">
            <v>35674</v>
          </cell>
          <cell r="AS98">
            <v>35681</v>
          </cell>
          <cell r="AT98">
            <v>35688</v>
          </cell>
          <cell r="AU98">
            <v>35695</v>
          </cell>
          <cell r="AV98">
            <v>35702</v>
          </cell>
          <cell r="AW98">
            <v>35709</v>
          </cell>
          <cell r="AX98">
            <v>35716</v>
          </cell>
          <cell r="AY98">
            <v>35723</v>
          </cell>
          <cell r="AZ98">
            <v>35730</v>
          </cell>
          <cell r="BA98" t="str">
            <v/>
          </cell>
          <cell r="BB98" t="str">
            <v/>
          </cell>
          <cell r="BC98" t="str">
            <v/>
          </cell>
          <cell r="BD98" t="str">
            <v/>
          </cell>
          <cell r="BE98" t="str">
            <v/>
          </cell>
          <cell r="BF98" t="str">
            <v/>
          </cell>
          <cell r="BG98" t="str">
            <v/>
          </cell>
          <cell r="BH98" t="str">
            <v/>
          </cell>
          <cell r="BJ98" t="str">
            <v/>
          </cell>
          <cell r="BK98" t="str">
            <v/>
          </cell>
          <cell r="BL98" t="str">
            <v/>
          </cell>
          <cell r="BM98" t="str">
            <v/>
          </cell>
          <cell r="BN98" t="str">
            <v/>
          </cell>
          <cell r="BO98" t="str">
            <v/>
          </cell>
          <cell r="BP98" t="str">
            <v/>
          </cell>
          <cell r="BQ98" t="str">
            <v/>
          </cell>
          <cell r="BR98" t="str">
            <v/>
          </cell>
          <cell r="BS98" t="str">
            <v/>
          </cell>
          <cell r="BT98" t="str">
            <v/>
          </cell>
          <cell r="BU98" t="str">
            <v/>
          </cell>
          <cell r="BV98" t="str">
            <v/>
          </cell>
          <cell r="BW98" t="str">
            <v/>
          </cell>
          <cell r="BX98" t="str">
            <v/>
          </cell>
          <cell r="BY98" t="str">
            <v/>
          </cell>
          <cell r="BZ98" t="str">
            <v/>
          </cell>
          <cell r="CA98" t="str">
            <v/>
          </cell>
          <cell r="CB98" t="str">
            <v/>
          </cell>
          <cell r="CC98" t="str">
            <v/>
          </cell>
          <cell r="CD98" t="str">
            <v/>
          </cell>
          <cell r="CE98" t="str">
            <v/>
          </cell>
          <cell r="CF98" t="str">
            <v/>
          </cell>
          <cell r="CG98" t="str">
            <v/>
          </cell>
          <cell r="CH98" t="str">
            <v/>
          </cell>
          <cell r="CI98" t="str">
            <v/>
          </cell>
          <cell r="CJ98" t="str">
            <v/>
          </cell>
          <cell r="CK98" t="str">
            <v/>
          </cell>
          <cell r="CL98" t="str">
            <v/>
          </cell>
          <cell r="CM98" t="str">
            <v/>
          </cell>
          <cell r="CN98" t="str">
            <v/>
          </cell>
          <cell r="CO98" t="str">
            <v/>
          </cell>
          <cell r="CP98" t="str">
            <v/>
          </cell>
          <cell r="CQ98" t="str">
            <v/>
          </cell>
          <cell r="CR98" t="str">
            <v/>
          </cell>
          <cell r="CS98" t="str">
            <v/>
          </cell>
          <cell r="CT98" t="str">
            <v/>
          </cell>
          <cell r="CU98" t="str">
            <v/>
          </cell>
          <cell r="CV98" t="str">
            <v/>
          </cell>
          <cell r="CW98" t="str">
            <v/>
          </cell>
          <cell r="CX98" t="str">
            <v/>
          </cell>
          <cell r="CY98" t="str">
            <v/>
          </cell>
          <cell r="CZ98" t="str">
            <v/>
          </cell>
          <cell r="DA98" t="str">
            <v/>
          </cell>
          <cell r="DB98" t="str">
            <v/>
          </cell>
          <cell r="DC98" t="str">
            <v/>
          </cell>
          <cell r="DD98" t="str">
            <v/>
          </cell>
          <cell r="DE98" t="str">
            <v/>
          </cell>
          <cell r="DF98" t="str">
            <v/>
          </cell>
          <cell r="DG98" t="str">
            <v/>
          </cell>
          <cell r="DH98" t="str">
            <v/>
          </cell>
          <cell r="DI98" t="str">
            <v/>
          </cell>
          <cell r="DJ98" t="str">
            <v/>
          </cell>
          <cell r="DK98" t="str">
            <v/>
          </cell>
          <cell r="DL98" t="str">
            <v/>
          </cell>
          <cell r="DM98" t="str">
            <v/>
          </cell>
          <cell r="DN98" t="str">
            <v/>
          </cell>
          <cell r="DO98" t="str">
            <v/>
          </cell>
          <cell r="DP98" t="str">
            <v/>
          </cell>
          <cell r="DQ98" t="str">
            <v/>
          </cell>
          <cell r="DR98" t="str">
            <v/>
          </cell>
          <cell r="DS98" t="str">
            <v/>
          </cell>
          <cell r="DT98" t="str">
            <v/>
          </cell>
          <cell r="DU98" t="str">
            <v/>
          </cell>
          <cell r="DV98" t="str">
            <v/>
          </cell>
          <cell r="DW98" t="str">
            <v/>
          </cell>
          <cell r="DX98" t="str">
            <v/>
          </cell>
          <cell r="DY98" t="str">
            <v/>
          </cell>
          <cell r="DZ98" t="str">
            <v/>
          </cell>
          <cell r="EA98" t="str">
            <v/>
          </cell>
          <cell r="EB98" t="str">
            <v/>
          </cell>
          <cell r="EC98" t="str">
            <v/>
          </cell>
          <cell r="ED98" t="str">
            <v/>
          </cell>
          <cell r="EE98" t="str">
            <v/>
          </cell>
          <cell r="EF98" t="str">
            <v/>
          </cell>
          <cell r="EG98" t="str">
            <v/>
          </cell>
          <cell r="EH98" t="str">
            <v/>
          </cell>
          <cell r="EI98" t="str">
            <v/>
          </cell>
          <cell r="EJ98" t="str">
            <v/>
          </cell>
          <cell r="EK98" t="str">
            <v/>
          </cell>
          <cell r="EL98" t="str">
            <v/>
          </cell>
          <cell r="EM98" t="str">
            <v/>
          </cell>
          <cell r="EN98" t="str">
            <v/>
          </cell>
          <cell r="EO98" t="str">
            <v/>
          </cell>
          <cell r="EP98" t="str">
            <v/>
          </cell>
          <cell r="EQ98" t="str">
            <v/>
          </cell>
          <cell r="ER98" t="str">
            <v/>
          </cell>
          <cell r="ES98" t="str">
            <v/>
          </cell>
          <cell r="ET98" t="str">
            <v/>
          </cell>
          <cell r="EU98" t="str">
            <v/>
          </cell>
          <cell r="EV98" t="str">
            <v/>
          </cell>
        </row>
        <row r="99">
          <cell r="A99" t="str">
            <v>PREP</v>
          </cell>
          <cell r="F99" t="str">
            <v>ANIMATION</v>
          </cell>
          <cell r="I99" t="str">
            <v>INK &amp; PAINT</v>
          </cell>
          <cell r="L99" t="str">
            <v>ALPHA</v>
          </cell>
          <cell r="N99" t="str">
            <v>BETA</v>
          </cell>
          <cell r="P99" t="str">
            <v>RTM</v>
          </cell>
          <cell r="R99" t="str">
            <v>STREET</v>
          </cell>
          <cell r="T99" t="str">
            <v>Prep Projection</v>
          </cell>
          <cell r="V99" t="str">
            <v xml:space="preserve">START </v>
          </cell>
          <cell r="W99" t="str">
            <v>END</v>
          </cell>
          <cell r="X99">
            <v>500</v>
          </cell>
          <cell r="Y99">
            <v>14</v>
          </cell>
          <cell r="Z99">
            <v>94.5</v>
          </cell>
          <cell r="AA99" t="str">
            <v/>
          </cell>
          <cell r="AB99" t="str">
            <v/>
          </cell>
          <cell r="AC99" t="str">
            <v/>
          </cell>
          <cell r="AD99" t="str">
            <v/>
          </cell>
          <cell r="AE99" t="str">
            <v/>
          </cell>
          <cell r="AF99" t="str">
            <v/>
          </cell>
          <cell r="AG99" t="str">
            <v/>
          </cell>
          <cell r="AH99" t="str">
            <v/>
          </cell>
          <cell r="AI99" t="str">
            <v/>
          </cell>
          <cell r="AJ99" t="str">
            <v/>
          </cell>
          <cell r="AK99" t="str">
            <v/>
          </cell>
          <cell r="AL99" t="str">
            <v/>
          </cell>
          <cell r="AM99">
            <v>35639</v>
          </cell>
          <cell r="AN99">
            <v>35646</v>
          </cell>
          <cell r="AO99">
            <v>35653</v>
          </cell>
          <cell r="AP99">
            <v>35660</v>
          </cell>
          <cell r="AQ99">
            <v>35667</v>
          </cell>
          <cell r="AR99">
            <v>35674</v>
          </cell>
          <cell r="AS99">
            <v>35681</v>
          </cell>
          <cell r="AT99">
            <v>35688</v>
          </cell>
          <cell r="AU99">
            <v>35695</v>
          </cell>
          <cell r="AV99">
            <v>35702</v>
          </cell>
          <cell r="AW99">
            <v>35709</v>
          </cell>
          <cell r="AX99">
            <v>35716</v>
          </cell>
          <cell r="AY99" t="str">
            <v/>
          </cell>
          <cell r="AZ99" t="str">
            <v/>
          </cell>
          <cell r="BA99" t="str">
            <v/>
          </cell>
          <cell r="BB99" t="str">
            <v/>
          </cell>
          <cell r="BC99" t="str">
            <v/>
          </cell>
          <cell r="BD99" t="str">
            <v/>
          </cell>
          <cell r="BE99" t="str">
            <v/>
          </cell>
          <cell r="BF99" t="str">
            <v/>
          </cell>
          <cell r="BG99" t="str">
            <v/>
          </cell>
          <cell r="BH99" t="str">
            <v/>
          </cell>
          <cell r="BJ99" t="str">
            <v/>
          </cell>
          <cell r="BK99" t="str">
            <v/>
          </cell>
          <cell r="BL99" t="str">
            <v/>
          </cell>
          <cell r="BM99" t="str">
            <v/>
          </cell>
          <cell r="BN99" t="str">
            <v/>
          </cell>
          <cell r="BO99" t="str">
            <v/>
          </cell>
          <cell r="BP99" t="str">
            <v/>
          </cell>
          <cell r="BQ99" t="str">
            <v/>
          </cell>
          <cell r="BR99" t="str">
            <v/>
          </cell>
          <cell r="BS99" t="str">
            <v/>
          </cell>
          <cell r="BT99" t="str">
            <v/>
          </cell>
          <cell r="BU99" t="str">
            <v/>
          </cell>
          <cell r="BV99" t="str">
            <v/>
          </cell>
          <cell r="BW99" t="str">
            <v/>
          </cell>
          <cell r="BX99" t="str">
            <v/>
          </cell>
          <cell r="BY99" t="str">
            <v/>
          </cell>
          <cell r="BZ99" t="str">
            <v/>
          </cell>
          <cell r="CA99" t="str">
            <v/>
          </cell>
          <cell r="CB99" t="str">
            <v/>
          </cell>
          <cell r="CC99" t="str">
            <v/>
          </cell>
          <cell r="CD99" t="str">
            <v/>
          </cell>
          <cell r="CE99" t="str">
            <v/>
          </cell>
          <cell r="CF99" t="str">
            <v/>
          </cell>
          <cell r="CG99" t="str">
            <v/>
          </cell>
          <cell r="CH99" t="str">
            <v/>
          </cell>
          <cell r="CI99" t="str">
            <v/>
          </cell>
          <cell r="CJ99" t="str">
            <v/>
          </cell>
          <cell r="CK99" t="str">
            <v/>
          </cell>
          <cell r="CL99" t="str">
            <v/>
          </cell>
          <cell r="CM99" t="str">
            <v/>
          </cell>
          <cell r="CN99" t="str">
            <v/>
          </cell>
          <cell r="CO99" t="str">
            <v/>
          </cell>
          <cell r="CP99" t="str">
            <v/>
          </cell>
          <cell r="CQ99" t="str">
            <v/>
          </cell>
          <cell r="CR99" t="str">
            <v/>
          </cell>
          <cell r="CS99" t="str">
            <v/>
          </cell>
          <cell r="CT99" t="str">
            <v/>
          </cell>
          <cell r="CU99" t="str">
            <v/>
          </cell>
          <cell r="CV99" t="str">
            <v/>
          </cell>
          <cell r="CW99" t="str">
            <v/>
          </cell>
          <cell r="CX99" t="str">
            <v/>
          </cell>
          <cell r="CY99" t="str">
            <v/>
          </cell>
          <cell r="CZ99" t="str">
            <v/>
          </cell>
          <cell r="DA99" t="str">
            <v/>
          </cell>
          <cell r="DB99" t="str">
            <v/>
          </cell>
          <cell r="DC99" t="str">
            <v/>
          </cell>
          <cell r="DD99" t="str">
            <v/>
          </cell>
          <cell r="DE99" t="str">
            <v/>
          </cell>
          <cell r="DF99" t="str">
            <v/>
          </cell>
          <cell r="DG99" t="str">
            <v/>
          </cell>
          <cell r="DH99" t="str">
            <v/>
          </cell>
          <cell r="DI99" t="str">
            <v/>
          </cell>
          <cell r="DJ99" t="str">
            <v/>
          </cell>
          <cell r="DK99" t="str">
            <v/>
          </cell>
          <cell r="DL99" t="str">
            <v/>
          </cell>
          <cell r="DM99" t="str">
            <v/>
          </cell>
          <cell r="DN99" t="str">
            <v/>
          </cell>
          <cell r="DO99" t="str">
            <v/>
          </cell>
          <cell r="DP99" t="str">
            <v/>
          </cell>
          <cell r="DQ99" t="str">
            <v/>
          </cell>
          <cell r="DR99" t="str">
            <v/>
          </cell>
          <cell r="DS99" t="str">
            <v/>
          </cell>
          <cell r="DT99" t="str">
            <v/>
          </cell>
          <cell r="DU99" t="str">
            <v/>
          </cell>
          <cell r="DV99" t="str">
            <v/>
          </cell>
          <cell r="DW99" t="str">
            <v/>
          </cell>
          <cell r="DX99" t="str">
            <v/>
          </cell>
          <cell r="DY99" t="str">
            <v/>
          </cell>
          <cell r="DZ99" t="str">
            <v/>
          </cell>
          <cell r="EA99" t="str">
            <v/>
          </cell>
          <cell r="EB99" t="str">
            <v/>
          </cell>
          <cell r="EC99" t="str">
            <v/>
          </cell>
          <cell r="ED99" t="str">
            <v/>
          </cell>
          <cell r="EE99" t="str">
            <v/>
          </cell>
          <cell r="EF99" t="str">
            <v/>
          </cell>
          <cell r="EG99" t="str">
            <v/>
          </cell>
          <cell r="EH99" t="str">
            <v/>
          </cell>
          <cell r="EI99" t="str">
            <v/>
          </cell>
          <cell r="EJ99" t="str">
            <v/>
          </cell>
          <cell r="EK99" t="str">
            <v/>
          </cell>
          <cell r="EL99" t="str">
            <v/>
          </cell>
          <cell r="EM99" t="str">
            <v/>
          </cell>
          <cell r="EN99" t="str">
            <v/>
          </cell>
          <cell r="EO99" t="str">
            <v/>
          </cell>
          <cell r="EP99" t="str">
            <v/>
          </cell>
          <cell r="EQ99" t="str">
            <v/>
          </cell>
          <cell r="ER99" t="str">
            <v/>
          </cell>
          <cell r="ES99" t="str">
            <v/>
          </cell>
          <cell r="ET99" t="str">
            <v/>
          </cell>
          <cell r="EU99" t="str">
            <v/>
          </cell>
          <cell r="EV99" t="str">
            <v/>
          </cell>
        </row>
        <row r="100">
          <cell r="A100" t="str">
            <v>PREP</v>
          </cell>
          <cell r="F100" t="str">
            <v>ANIMATION</v>
          </cell>
          <cell r="I100" t="str">
            <v>INK &amp; PAINT</v>
          </cell>
          <cell r="L100" t="str">
            <v>ALPHA</v>
          </cell>
          <cell r="N100" t="str">
            <v>BETA</v>
          </cell>
          <cell r="P100" t="str">
            <v>RTM</v>
          </cell>
          <cell r="R100" t="str">
            <v>STREET</v>
          </cell>
          <cell r="S100" t="str">
            <v>PRODUCTION TO DATE</v>
          </cell>
          <cell r="T100" t="str">
            <v>Prep Projection</v>
          </cell>
          <cell r="V100">
            <v>35636</v>
          </cell>
          <cell r="W100">
            <v>35721.4</v>
          </cell>
          <cell r="X100">
            <v>500</v>
          </cell>
          <cell r="Y100">
            <v>12</v>
          </cell>
          <cell r="Z100">
            <v>85.399999999999991</v>
          </cell>
          <cell r="AA100" t="str">
            <v/>
          </cell>
          <cell r="AB100" t="str">
            <v/>
          </cell>
          <cell r="AC100" t="str">
            <v/>
          </cell>
          <cell r="AD100" t="str">
            <v/>
          </cell>
          <cell r="AE100" t="str">
            <v/>
          </cell>
          <cell r="AF100" t="str">
            <v/>
          </cell>
          <cell r="AG100" t="str">
            <v/>
          </cell>
          <cell r="AH100" t="str">
            <v/>
          </cell>
          <cell r="AI100" t="str">
            <v/>
          </cell>
          <cell r="AJ100" t="str">
            <v/>
          </cell>
          <cell r="AK100" t="str">
            <v/>
          </cell>
          <cell r="AL100" t="str">
            <v/>
          </cell>
          <cell r="AM100">
            <v>125</v>
          </cell>
          <cell r="AN100">
            <v>250</v>
          </cell>
          <cell r="AO100">
            <v>375</v>
          </cell>
          <cell r="AP100">
            <v>500</v>
          </cell>
          <cell r="AQ100">
            <v>500</v>
          </cell>
          <cell r="AR100">
            <v>500</v>
          </cell>
          <cell r="AS100">
            <v>500</v>
          </cell>
          <cell r="AT100">
            <v>500</v>
          </cell>
          <cell r="AU100">
            <v>500</v>
          </cell>
          <cell r="AV100">
            <v>500</v>
          </cell>
          <cell r="AW100">
            <v>500</v>
          </cell>
          <cell r="AX100">
            <v>500</v>
          </cell>
          <cell r="AY100" t="str">
            <v/>
          </cell>
          <cell r="AZ100" t="str">
            <v/>
          </cell>
          <cell r="BA100" t="str">
            <v/>
          </cell>
          <cell r="BB100" t="str">
            <v/>
          </cell>
          <cell r="BC100" t="str">
            <v/>
          </cell>
          <cell r="BD100" t="str">
            <v/>
          </cell>
          <cell r="BE100" t="str">
            <v/>
          </cell>
          <cell r="BF100" t="str">
            <v/>
          </cell>
          <cell r="BG100" t="str">
            <v/>
          </cell>
          <cell r="BH100" t="str">
            <v/>
          </cell>
          <cell r="BJ100" t="str">
            <v/>
          </cell>
          <cell r="BK100" t="str">
            <v/>
          </cell>
          <cell r="BL100" t="str">
            <v/>
          </cell>
          <cell r="BM100" t="str">
            <v/>
          </cell>
          <cell r="BN100" t="str">
            <v/>
          </cell>
          <cell r="BO100" t="str">
            <v/>
          </cell>
          <cell r="BP100" t="str">
            <v/>
          </cell>
          <cell r="BQ100" t="str">
            <v/>
          </cell>
          <cell r="BR100" t="str">
            <v/>
          </cell>
          <cell r="BS100" t="str">
            <v/>
          </cell>
          <cell r="BT100" t="str">
            <v/>
          </cell>
          <cell r="BU100" t="str">
            <v/>
          </cell>
          <cell r="BV100" t="str">
            <v/>
          </cell>
          <cell r="BW100" t="str">
            <v/>
          </cell>
          <cell r="BX100" t="str">
            <v/>
          </cell>
          <cell r="BY100" t="str">
            <v/>
          </cell>
          <cell r="BZ100" t="str">
            <v/>
          </cell>
          <cell r="CA100" t="str">
            <v/>
          </cell>
          <cell r="CB100" t="str">
            <v/>
          </cell>
          <cell r="CC100" t="str">
            <v/>
          </cell>
          <cell r="CD100" t="str">
            <v/>
          </cell>
          <cell r="CE100" t="str">
            <v/>
          </cell>
          <cell r="CF100" t="str">
            <v/>
          </cell>
          <cell r="CG100" t="str">
            <v/>
          </cell>
          <cell r="CH100" t="str">
            <v/>
          </cell>
          <cell r="CI100" t="str">
            <v/>
          </cell>
          <cell r="CJ100" t="str">
            <v/>
          </cell>
          <cell r="CK100" t="str">
            <v/>
          </cell>
          <cell r="CL100" t="str">
            <v/>
          </cell>
          <cell r="CM100" t="str">
            <v/>
          </cell>
          <cell r="CN100" t="str">
            <v/>
          </cell>
          <cell r="CO100" t="str">
            <v/>
          </cell>
          <cell r="CP100" t="str">
            <v/>
          </cell>
          <cell r="CQ100" t="str">
            <v/>
          </cell>
          <cell r="CR100" t="str">
            <v/>
          </cell>
          <cell r="CS100" t="str">
            <v/>
          </cell>
          <cell r="CT100" t="str">
            <v/>
          </cell>
          <cell r="CU100" t="str">
            <v/>
          </cell>
          <cell r="CV100" t="str">
            <v/>
          </cell>
          <cell r="CW100" t="str">
            <v/>
          </cell>
          <cell r="CX100" t="str">
            <v/>
          </cell>
          <cell r="CY100" t="str">
            <v/>
          </cell>
          <cell r="CZ100" t="str">
            <v/>
          </cell>
          <cell r="DA100" t="str">
            <v/>
          </cell>
          <cell r="DB100" t="str">
            <v/>
          </cell>
          <cell r="DC100" t="str">
            <v/>
          </cell>
          <cell r="DD100" t="str">
            <v/>
          </cell>
          <cell r="DE100" t="str">
            <v/>
          </cell>
          <cell r="DF100" t="str">
            <v/>
          </cell>
          <cell r="DG100" t="str">
            <v/>
          </cell>
          <cell r="DH100" t="str">
            <v/>
          </cell>
          <cell r="DI100" t="str">
            <v/>
          </cell>
          <cell r="DJ100" t="str">
            <v/>
          </cell>
          <cell r="DK100" t="str">
            <v/>
          </cell>
          <cell r="DL100" t="str">
            <v/>
          </cell>
          <cell r="DM100" t="str">
            <v/>
          </cell>
          <cell r="DN100" t="str">
            <v/>
          </cell>
          <cell r="DO100" t="str">
            <v/>
          </cell>
          <cell r="DP100" t="str">
            <v/>
          </cell>
          <cell r="DQ100" t="str">
            <v/>
          </cell>
          <cell r="DR100" t="str">
            <v/>
          </cell>
          <cell r="DS100" t="str">
            <v/>
          </cell>
          <cell r="DT100" t="str">
            <v/>
          </cell>
          <cell r="DU100" t="str">
            <v/>
          </cell>
          <cell r="DV100" t="str">
            <v/>
          </cell>
          <cell r="DW100" t="str">
            <v/>
          </cell>
          <cell r="DX100" t="str">
            <v/>
          </cell>
          <cell r="DY100" t="str">
            <v/>
          </cell>
          <cell r="DZ100" t="str">
            <v/>
          </cell>
          <cell r="EA100" t="str">
            <v/>
          </cell>
          <cell r="EB100" t="str">
            <v/>
          </cell>
          <cell r="EC100" t="str">
            <v/>
          </cell>
          <cell r="ED100" t="str">
            <v/>
          </cell>
          <cell r="EE100" t="str">
            <v/>
          </cell>
          <cell r="EF100" t="str">
            <v/>
          </cell>
          <cell r="EG100" t="str">
            <v/>
          </cell>
          <cell r="EH100" t="str">
            <v/>
          </cell>
          <cell r="EI100" t="str">
            <v/>
          </cell>
          <cell r="EJ100" t="str">
            <v/>
          </cell>
          <cell r="EK100" t="str">
            <v/>
          </cell>
          <cell r="EL100" t="str">
            <v/>
          </cell>
          <cell r="EM100" t="str">
            <v/>
          </cell>
          <cell r="EN100" t="str">
            <v/>
          </cell>
          <cell r="EO100" t="str">
            <v/>
          </cell>
          <cell r="EP100" t="str">
            <v/>
          </cell>
          <cell r="EQ100" t="str">
            <v/>
          </cell>
          <cell r="ER100" t="str">
            <v/>
          </cell>
          <cell r="ES100" t="str">
            <v/>
          </cell>
          <cell r="ET100" t="str">
            <v/>
          </cell>
          <cell r="EU100" t="str">
            <v/>
          </cell>
          <cell r="EV100" t="str">
            <v/>
          </cell>
        </row>
        <row r="101">
          <cell r="S101" t="str">
            <v>PRODUCTION TO DATE</v>
          </cell>
          <cell r="AS101" t="str">
            <v>WK 1</v>
          </cell>
          <cell r="AT101" t="str">
            <v>WK 2</v>
          </cell>
          <cell r="AU101" t="str">
            <v>WK 3</v>
          </cell>
          <cell r="AV101" t="str">
            <v>WK 4</v>
          </cell>
          <cell r="AW101" t="str">
            <v>WK 5</v>
          </cell>
          <cell r="AX101" t="str">
            <v>WK 6</v>
          </cell>
          <cell r="AY101" t="str">
            <v>WK 7</v>
          </cell>
          <cell r="AZ101" t="str">
            <v>WK 8</v>
          </cell>
          <cell r="BA101" t="str">
            <v>WK 9</v>
          </cell>
          <cell r="BB101" t="str">
            <v>WK 10</v>
          </cell>
          <cell r="BC101" t="str">
            <v>WK 11</v>
          </cell>
          <cell r="BD101" t="str">
            <v>WK 12</v>
          </cell>
          <cell r="BE101" t="str">
            <v>WK 13</v>
          </cell>
        </row>
        <row r="102">
          <cell r="T102" t="str">
            <v>Scenes Issued</v>
          </cell>
          <cell r="U102">
            <v>0.87008695652173917</v>
          </cell>
          <cell r="V102">
            <v>5003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1700</v>
          </cell>
          <cell r="AT102">
            <v>0</v>
          </cell>
          <cell r="AU102">
            <v>568</v>
          </cell>
          <cell r="AV102">
            <v>0</v>
          </cell>
          <cell r="AW102">
            <v>262</v>
          </cell>
          <cell r="AX102">
            <v>864</v>
          </cell>
          <cell r="AY102">
            <v>486</v>
          </cell>
          <cell r="AZ102">
            <v>347</v>
          </cell>
          <cell r="BA102">
            <v>0</v>
          </cell>
          <cell r="BB102">
            <v>666</v>
          </cell>
          <cell r="BC102">
            <v>110</v>
          </cell>
          <cell r="BD102">
            <v>0</v>
          </cell>
          <cell r="BE102">
            <v>0</v>
          </cell>
        </row>
        <row r="103">
          <cell r="T103" t="str">
            <v>Scenes Issued</v>
          </cell>
          <cell r="U103">
            <v>0.98098039215686272</v>
          </cell>
          <cell r="V103">
            <v>5003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1700</v>
          </cell>
          <cell r="AT103">
            <v>0</v>
          </cell>
          <cell r="AU103">
            <v>568</v>
          </cell>
          <cell r="AV103">
            <v>0</v>
          </cell>
          <cell r="AW103">
            <v>262</v>
          </cell>
          <cell r="AX103">
            <v>864</v>
          </cell>
          <cell r="AY103">
            <v>486</v>
          </cell>
          <cell r="AZ103">
            <v>347</v>
          </cell>
          <cell r="BA103">
            <v>0</v>
          </cell>
          <cell r="BB103">
            <v>666</v>
          </cell>
          <cell r="BC103">
            <v>110</v>
          </cell>
          <cell r="BD103">
            <v>0</v>
          </cell>
          <cell r="BE103">
            <v>0</v>
          </cell>
        </row>
        <row r="104">
          <cell r="T104" t="str">
            <v>Into Rough</v>
          </cell>
          <cell r="U104">
            <v>0.87235294117647055</v>
          </cell>
          <cell r="V104">
            <v>4449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60</v>
          </cell>
          <cell r="AV104">
            <v>170</v>
          </cell>
          <cell r="AW104">
            <v>527</v>
          </cell>
          <cell r="AX104">
            <v>115</v>
          </cell>
          <cell r="AY104">
            <v>0</v>
          </cell>
          <cell r="AZ104">
            <v>1019</v>
          </cell>
          <cell r="BA104">
            <v>0</v>
          </cell>
          <cell r="BB104">
            <v>593</v>
          </cell>
          <cell r="BC104">
            <v>1148</v>
          </cell>
          <cell r="BD104">
            <v>817</v>
          </cell>
          <cell r="BE104">
            <v>0</v>
          </cell>
        </row>
        <row r="105">
          <cell r="T105" t="str">
            <v>Rough Complete</v>
          </cell>
          <cell r="U105">
            <v>0.81803921568627447</v>
          </cell>
          <cell r="V105">
            <v>4172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60</v>
          </cell>
          <cell r="AV105">
            <v>65</v>
          </cell>
          <cell r="AW105">
            <v>114</v>
          </cell>
          <cell r="AX105">
            <v>323</v>
          </cell>
          <cell r="AY105">
            <v>352</v>
          </cell>
          <cell r="AZ105">
            <v>121</v>
          </cell>
          <cell r="BA105">
            <v>0</v>
          </cell>
          <cell r="BB105">
            <v>1204</v>
          </cell>
          <cell r="BC105">
            <v>274</v>
          </cell>
          <cell r="BD105">
            <v>1139</v>
          </cell>
          <cell r="BE105">
            <v>520</v>
          </cell>
        </row>
        <row r="106">
          <cell r="T106" t="str">
            <v>Ruff Approved</v>
          </cell>
          <cell r="U106">
            <v>0.7415686274509804</v>
          </cell>
          <cell r="V106">
            <v>3782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60</v>
          </cell>
          <cell r="AV106">
            <v>65</v>
          </cell>
          <cell r="AW106">
            <v>10</v>
          </cell>
          <cell r="AX106">
            <v>294</v>
          </cell>
          <cell r="AY106">
            <v>294</v>
          </cell>
          <cell r="AZ106">
            <v>157</v>
          </cell>
          <cell r="BA106">
            <v>0</v>
          </cell>
          <cell r="BB106">
            <v>1116</v>
          </cell>
          <cell r="BC106">
            <v>238</v>
          </cell>
          <cell r="BD106">
            <v>1077</v>
          </cell>
          <cell r="BE106">
            <v>471</v>
          </cell>
        </row>
        <row r="107">
          <cell r="T107" t="str">
            <v>Clean Complete</v>
          </cell>
          <cell r="U107">
            <v>0.50901960784313727</v>
          </cell>
          <cell r="V107">
            <v>2596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3</v>
          </cell>
          <cell r="AV107">
            <v>64</v>
          </cell>
          <cell r="AW107">
            <v>2</v>
          </cell>
          <cell r="AX107">
            <v>18</v>
          </cell>
          <cell r="AY107">
            <v>167</v>
          </cell>
          <cell r="AZ107">
            <v>115</v>
          </cell>
          <cell r="BA107">
            <v>0</v>
          </cell>
          <cell r="BB107">
            <v>600</v>
          </cell>
          <cell r="BC107">
            <v>148</v>
          </cell>
          <cell r="BD107">
            <v>1126</v>
          </cell>
          <cell r="BE107">
            <v>353</v>
          </cell>
        </row>
        <row r="108">
          <cell r="T108" t="str">
            <v>Approved</v>
          </cell>
          <cell r="U108">
            <v>0.40490196078431373</v>
          </cell>
          <cell r="V108">
            <v>2065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3</v>
          </cell>
          <cell r="AV108">
            <v>53</v>
          </cell>
          <cell r="AW108">
            <v>0</v>
          </cell>
          <cell r="AX108">
            <v>20</v>
          </cell>
          <cell r="AY108">
            <v>150</v>
          </cell>
          <cell r="AZ108">
            <v>188</v>
          </cell>
          <cell r="BA108">
            <v>0</v>
          </cell>
          <cell r="BB108">
            <v>577</v>
          </cell>
          <cell r="BC108">
            <v>486</v>
          </cell>
          <cell r="BD108">
            <v>297</v>
          </cell>
          <cell r="BE108">
            <v>291</v>
          </cell>
        </row>
        <row r="109">
          <cell r="T109" t="str">
            <v>Turned In</v>
          </cell>
          <cell r="U109">
            <v>0.26078431372549021</v>
          </cell>
          <cell r="V109">
            <v>1330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121</v>
          </cell>
          <cell r="BA109">
            <v>0</v>
          </cell>
          <cell r="BB109">
            <v>74</v>
          </cell>
          <cell r="BC109">
            <v>506</v>
          </cell>
          <cell r="BD109">
            <v>0</v>
          </cell>
          <cell r="BE109">
            <v>629</v>
          </cell>
        </row>
        <row r="110">
          <cell r="A110" t="str">
            <v>Wks</v>
          </cell>
          <cell r="B110" t="str">
            <v>Days</v>
          </cell>
          <cell r="F110" t="str">
            <v>Wks</v>
          </cell>
          <cell r="G110" t="str">
            <v>Days</v>
          </cell>
          <cell r="H110" t="str">
            <v>Frames</v>
          </cell>
          <cell r="I110" t="str">
            <v>Wks</v>
          </cell>
          <cell r="J110" t="str">
            <v>Days</v>
          </cell>
          <cell r="R110" t="str">
            <v/>
          </cell>
          <cell r="T110" t="str">
            <v>Animation Projection</v>
          </cell>
          <cell r="V110">
            <v>35718</v>
          </cell>
          <cell r="W110">
            <v>35814</v>
          </cell>
          <cell r="X110">
            <v>750</v>
          </cell>
          <cell r="Y110">
            <v>11</v>
          </cell>
          <cell r="Z110">
            <v>83.666666666666671</v>
          </cell>
          <cell r="AA110" t="str">
            <v/>
          </cell>
          <cell r="AB110" t="str">
            <v/>
          </cell>
          <cell r="AC110" t="str">
            <v/>
          </cell>
          <cell r="AD110" t="str">
            <v/>
          </cell>
          <cell r="AE110" t="str">
            <v/>
          </cell>
          <cell r="AF110" t="str">
            <v/>
          </cell>
          <cell r="AG110" t="str">
            <v/>
          </cell>
          <cell r="AH110" t="str">
            <v/>
          </cell>
          <cell r="AI110" t="str">
            <v/>
          </cell>
          <cell r="AJ110" t="str">
            <v/>
          </cell>
          <cell r="AK110" t="str">
            <v/>
          </cell>
          <cell r="AL110" t="str">
            <v/>
          </cell>
          <cell r="AM110" t="str">
            <v/>
          </cell>
          <cell r="AN110" t="str">
            <v/>
          </cell>
          <cell r="AO110" t="str">
            <v/>
          </cell>
          <cell r="AP110" t="str">
            <v/>
          </cell>
          <cell r="AQ110" t="str">
            <v/>
          </cell>
          <cell r="AR110" t="str">
            <v/>
          </cell>
          <cell r="AS110" t="str">
            <v/>
          </cell>
          <cell r="AT110" t="str">
            <v/>
          </cell>
          <cell r="AU110" t="str">
            <v/>
          </cell>
          <cell r="AV110" t="str">
            <v/>
          </cell>
          <cell r="AW110" t="str">
            <v/>
          </cell>
          <cell r="AX110" t="str">
            <v/>
          </cell>
          <cell r="AY110">
            <v>0</v>
          </cell>
          <cell r="AZ110">
            <v>0</v>
          </cell>
          <cell r="BA110">
            <v>0</v>
          </cell>
          <cell r="BB110">
            <v>187.5</v>
          </cell>
          <cell r="BC110">
            <v>375</v>
          </cell>
          <cell r="BD110">
            <v>562.5</v>
          </cell>
          <cell r="BE110">
            <v>500</v>
          </cell>
          <cell r="BF110">
            <v>500</v>
          </cell>
          <cell r="BG110">
            <v>500</v>
          </cell>
          <cell r="BH110">
            <v>500</v>
          </cell>
          <cell r="BK110">
            <v>500</v>
          </cell>
          <cell r="BL110" t="str">
            <v/>
          </cell>
          <cell r="BM110" t="str">
            <v/>
          </cell>
          <cell r="BN110" t="str">
            <v/>
          </cell>
          <cell r="BO110" t="str">
            <v/>
          </cell>
          <cell r="BP110" t="str">
            <v/>
          </cell>
          <cell r="BQ110" t="str">
            <v/>
          </cell>
          <cell r="BR110" t="str">
            <v/>
          </cell>
          <cell r="BS110" t="str">
            <v/>
          </cell>
          <cell r="BT110" t="str">
            <v/>
          </cell>
          <cell r="BU110" t="str">
            <v/>
          </cell>
          <cell r="BV110" t="str">
            <v/>
          </cell>
          <cell r="BW110" t="str">
            <v/>
          </cell>
          <cell r="BX110" t="str">
            <v/>
          </cell>
          <cell r="BY110" t="str">
            <v/>
          </cell>
          <cell r="BZ110" t="str">
            <v/>
          </cell>
          <cell r="CA110" t="str">
            <v/>
          </cell>
          <cell r="CB110" t="str">
            <v/>
          </cell>
          <cell r="CC110" t="str">
            <v/>
          </cell>
          <cell r="CD110" t="str">
            <v/>
          </cell>
          <cell r="CE110" t="str">
            <v/>
          </cell>
          <cell r="CF110" t="str">
            <v/>
          </cell>
          <cell r="CG110" t="str">
            <v/>
          </cell>
          <cell r="CH110" t="str">
            <v/>
          </cell>
          <cell r="CI110" t="str">
            <v/>
          </cell>
          <cell r="CJ110" t="str">
            <v/>
          </cell>
          <cell r="CK110" t="str">
            <v/>
          </cell>
          <cell r="CL110" t="str">
            <v/>
          </cell>
          <cell r="CM110" t="str">
            <v/>
          </cell>
          <cell r="CN110" t="str">
            <v/>
          </cell>
          <cell r="CO110" t="str">
            <v/>
          </cell>
          <cell r="CP110" t="str">
            <v/>
          </cell>
          <cell r="CQ110" t="str">
            <v/>
          </cell>
          <cell r="CR110" t="str">
            <v/>
          </cell>
          <cell r="CS110" t="str">
            <v/>
          </cell>
          <cell r="CT110" t="str">
            <v/>
          </cell>
          <cell r="CU110" t="str">
            <v/>
          </cell>
          <cell r="CV110" t="str">
            <v/>
          </cell>
          <cell r="CW110" t="str">
            <v/>
          </cell>
          <cell r="CX110" t="str">
            <v/>
          </cell>
          <cell r="CY110" t="str">
            <v/>
          </cell>
          <cell r="CZ110" t="str">
            <v/>
          </cell>
          <cell r="DA110" t="str">
            <v/>
          </cell>
          <cell r="DB110" t="str">
            <v/>
          </cell>
          <cell r="DC110" t="str">
            <v/>
          </cell>
          <cell r="DD110" t="str">
            <v/>
          </cell>
          <cell r="DE110" t="str">
            <v/>
          </cell>
          <cell r="DF110" t="str">
            <v/>
          </cell>
          <cell r="DG110" t="str">
            <v/>
          </cell>
          <cell r="DH110" t="str">
            <v/>
          </cell>
          <cell r="DI110" t="str">
            <v/>
          </cell>
          <cell r="DJ110" t="str">
            <v/>
          </cell>
          <cell r="DK110" t="str">
            <v/>
          </cell>
          <cell r="DL110" t="str">
            <v/>
          </cell>
          <cell r="DM110" t="str">
            <v/>
          </cell>
          <cell r="DN110" t="str">
            <v/>
          </cell>
          <cell r="DO110" t="str">
            <v/>
          </cell>
          <cell r="DP110" t="str">
            <v/>
          </cell>
          <cell r="DQ110" t="str">
            <v/>
          </cell>
          <cell r="DR110" t="str">
            <v/>
          </cell>
          <cell r="DS110" t="str">
            <v/>
          </cell>
          <cell r="DT110" t="str">
            <v/>
          </cell>
          <cell r="DU110" t="str">
            <v/>
          </cell>
          <cell r="DV110" t="str">
            <v/>
          </cell>
          <cell r="DW110" t="str">
            <v/>
          </cell>
          <cell r="DX110" t="str">
            <v/>
          </cell>
          <cell r="DY110" t="str">
            <v/>
          </cell>
          <cell r="DZ110" t="str">
            <v/>
          </cell>
          <cell r="EA110" t="str">
            <v/>
          </cell>
          <cell r="EB110" t="str">
            <v/>
          </cell>
          <cell r="EC110" t="str">
            <v/>
          </cell>
          <cell r="ED110" t="str">
            <v/>
          </cell>
          <cell r="EE110" t="str">
            <v/>
          </cell>
          <cell r="EF110" t="str">
            <v/>
          </cell>
          <cell r="EG110" t="str">
            <v/>
          </cell>
          <cell r="EH110" t="str">
            <v/>
          </cell>
          <cell r="EI110" t="str">
            <v/>
          </cell>
          <cell r="EJ110" t="str">
            <v/>
          </cell>
          <cell r="EK110" t="str">
            <v/>
          </cell>
          <cell r="EL110" t="str">
            <v/>
          </cell>
          <cell r="EM110" t="str">
            <v/>
          </cell>
          <cell r="EN110" t="str">
            <v/>
          </cell>
          <cell r="EO110" t="str">
            <v/>
          </cell>
          <cell r="EP110" t="str">
            <v/>
          </cell>
          <cell r="EQ110" t="str">
            <v/>
          </cell>
          <cell r="ER110" t="str">
            <v/>
          </cell>
          <cell r="ES110" t="str">
            <v/>
          </cell>
          <cell r="ET110" t="str">
            <v/>
          </cell>
          <cell r="EU110" t="str">
            <v/>
          </cell>
          <cell r="EV110" t="str">
            <v/>
          </cell>
        </row>
        <row r="111">
          <cell r="A111" t="str">
            <v>Wks</v>
          </cell>
          <cell r="B111" t="str">
            <v>Days</v>
          </cell>
          <cell r="F111" t="str">
            <v>Wks</v>
          </cell>
          <cell r="G111" t="str">
            <v>Days</v>
          </cell>
          <cell r="H111" t="str">
            <v>Frames</v>
          </cell>
          <cell r="I111" t="str">
            <v>Wks</v>
          </cell>
          <cell r="J111" t="str">
            <v>Days</v>
          </cell>
          <cell r="K111">
            <v>21</v>
          </cell>
          <cell r="M111">
            <v>29</v>
          </cell>
          <cell r="O111">
            <v>29</v>
          </cell>
          <cell r="Q111">
            <v>29</v>
          </cell>
          <cell r="R111" t="str">
            <v/>
          </cell>
          <cell r="T111" t="str">
            <v>Animation Projection</v>
          </cell>
          <cell r="V111">
            <v>35718</v>
          </cell>
          <cell r="W111">
            <v>35814</v>
          </cell>
          <cell r="X111">
            <v>750</v>
          </cell>
          <cell r="Y111">
            <v>11</v>
          </cell>
          <cell r="Z111">
            <v>77.599999999999994</v>
          </cell>
          <cell r="AA111" t="str">
            <v/>
          </cell>
          <cell r="AB111" t="str">
            <v/>
          </cell>
          <cell r="AC111" t="str">
            <v/>
          </cell>
          <cell r="AD111" t="str">
            <v/>
          </cell>
          <cell r="AE111" t="str">
            <v/>
          </cell>
          <cell r="AF111" t="str">
            <v/>
          </cell>
          <cell r="AG111" t="str">
            <v/>
          </cell>
          <cell r="AH111" t="str">
            <v/>
          </cell>
          <cell r="AI111" t="str">
            <v/>
          </cell>
          <cell r="AJ111" t="str">
            <v/>
          </cell>
          <cell r="AK111" t="str">
            <v/>
          </cell>
          <cell r="AL111" t="str">
            <v/>
          </cell>
          <cell r="AM111" t="str">
            <v/>
          </cell>
          <cell r="AN111" t="str">
            <v/>
          </cell>
          <cell r="AO111" t="str">
            <v/>
          </cell>
          <cell r="AP111" t="str">
            <v/>
          </cell>
          <cell r="AQ111" t="str">
            <v/>
          </cell>
          <cell r="AR111" t="str">
            <v/>
          </cell>
          <cell r="AS111" t="str">
            <v/>
          </cell>
          <cell r="AT111" t="str">
            <v/>
          </cell>
          <cell r="AU111" t="str">
            <v/>
          </cell>
          <cell r="AV111" t="str">
            <v/>
          </cell>
          <cell r="AW111" t="str">
            <v/>
          </cell>
          <cell r="AX111" t="str">
            <v/>
          </cell>
          <cell r="AY111">
            <v>0</v>
          </cell>
          <cell r="AZ111">
            <v>0</v>
          </cell>
          <cell r="BA111">
            <v>0</v>
          </cell>
          <cell r="BB111">
            <v>187.5</v>
          </cell>
          <cell r="BC111">
            <v>375</v>
          </cell>
          <cell r="BD111">
            <v>562.5</v>
          </cell>
          <cell r="BE111">
            <v>500</v>
          </cell>
          <cell r="BF111">
            <v>500</v>
          </cell>
          <cell r="BG111">
            <v>500</v>
          </cell>
          <cell r="BH111">
            <v>500</v>
          </cell>
          <cell r="BK111">
            <v>500</v>
          </cell>
          <cell r="BL111" t="str">
            <v/>
          </cell>
          <cell r="BM111" t="str">
            <v/>
          </cell>
          <cell r="BN111" t="str">
            <v/>
          </cell>
          <cell r="BO111" t="str">
            <v/>
          </cell>
          <cell r="BP111" t="str">
            <v/>
          </cell>
          <cell r="BQ111" t="str">
            <v/>
          </cell>
          <cell r="BR111" t="str">
            <v/>
          </cell>
          <cell r="BS111" t="str">
            <v/>
          </cell>
          <cell r="BT111" t="str">
            <v/>
          </cell>
          <cell r="BU111" t="str">
            <v/>
          </cell>
          <cell r="BV111" t="str">
            <v/>
          </cell>
          <cell r="BW111" t="str">
            <v/>
          </cell>
          <cell r="BX111" t="str">
            <v/>
          </cell>
          <cell r="BY111" t="str">
            <v/>
          </cell>
          <cell r="BZ111" t="str">
            <v/>
          </cell>
          <cell r="CA111" t="str">
            <v/>
          </cell>
          <cell r="CB111" t="str">
            <v/>
          </cell>
          <cell r="CC111" t="str">
            <v/>
          </cell>
          <cell r="CD111" t="str">
            <v/>
          </cell>
          <cell r="CE111" t="str">
            <v/>
          </cell>
          <cell r="CF111" t="str">
            <v/>
          </cell>
          <cell r="CG111" t="str">
            <v/>
          </cell>
          <cell r="CH111" t="str">
            <v/>
          </cell>
          <cell r="CI111" t="str">
            <v/>
          </cell>
          <cell r="CJ111" t="str">
            <v/>
          </cell>
          <cell r="CK111" t="str">
            <v/>
          </cell>
          <cell r="CL111" t="str">
            <v/>
          </cell>
          <cell r="CM111" t="str">
            <v/>
          </cell>
          <cell r="CN111" t="str">
            <v/>
          </cell>
          <cell r="CO111" t="str">
            <v/>
          </cell>
          <cell r="CP111" t="str">
            <v/>
          </cell>
          <cell r="CQ111" t="str">
            <v/>
          </cell>
          <cell r="CR111" t="str">
            <v/>
          </cell>
          <cell r="CS111" t="str">
            <v/>
          </cell>
          <cell r="CT111" t="str">
            <v/>
          </cell>
          <cell r="CU111" t="str">
            <v/>
          </cell>
          <cell r="CV111" t="str">
            <v/>
          </cell>
          <cell r="CW111" t="str">
            <v/>
          </cell>
          <cell r="CX111" t="str">
            <v/>
          </cell>
          <cell r="CY111" t="str">
            <v/>
          </cell>
          <cell r="CZ111" t="str">
            <v/>
          </cell>
          <cell r="DA111" t="str">
            <v/>
          </cell>
          <cell r="DB111" t="str">
            <v/>
          </cell>
          <cell r="DC111" t="str">
            <v/>
          </cell>
          <cell r="DD111" t="str">
            <v/>
          </cell>
          <cell r="DE111" t="str">
            <v/>
          </cell>
          <cell r="DF111" t="str">
            <v/>
          </cell>
          <cell r="DG111" t="str">
            <v/>
          </cell>
          <cell r="DH111" t="str">
            <v/>
          </cell>
          <cell r="DI111" t="str">
            <v/>
          </cell>
          <cell r="DJ111" t="str">
            <v/>
          </cell>
          <cell r="DK111" t="str">
            <v/>
          </cell>
          <cell r="DL111" t="str">
            <v/>
          </cell>
          <cell r="DM111" t="str">
            <v/>
          </cell>
          <cell r="DN111" t="str">
            <v/>
          </cell>
          <cell r="DO111" t="str">
            <v/>
          </cell>
          <cell r="DP111" t="str">
            <v/>
          </cell>
          <cell r="DQ111" t="str">
            <v/>
          </cell>
          <cell r="DR111" t="str">
            <v/>
          </cell>
          <cell r="DS111" t="str">
            <v/>
          </cell>
          <cell r="DT111" t="str">
            <v/>
          </cell>
          <cell r="DU111" t="str">
            <v/>
          </cell>
          <cell r="DV111" t="str">
            <v/>
          </cell>
          <cell r="DW111" t="str">
            <v/>
          </cell>
          <cell r="DX111" t="str">
            <v/>
          </cell>
          <cell r="DY111" t="str">
            <v/>
          </cell>
          <cell r="DZ111" t="str">
            <v/>
          </cell>
          <cell r="EA111" t="str">
            <v/>
          </cell>
          <cell r="EB111" t="str">
            <v/>
          </cell>
          <cell r="EC111" t="str">
            <v/>
          </cell>
          <cell r="ED111" t="str">
            <v/>
          </cell>
          <cell r="EE111" t="str">
            <v/>
          </cell>
          <cell r="EF111" t="str">
            <v/>
          </cell>
          <cell r="EG111" t="str">
            <v/>
          </cell>
          <cell r="EH111" t="str">
            <v/>
          </cell>
          <cell r="EI111" t="str">
            <v/>
          </cell>
          <cell r="EJ111" t="str">
            <v/>
          </cell>
          <cell r="EK111" t="str">
            <v/>
          </cell>
          <cell r="EL111" t="str">
            <v/>
          </cell>
          <cell r="EM111" t="str">
            <v/>
          </cell>
          <cell r="EN111" t="str">
            <v/>
          </cell>
          <cell r="EO111" t="str">
            <v/>
          </cell>
          <cell r="EP111" t="str">
            <v/>
          </cell>
          <cell r="EQ111" t="str">
            <v/>
          </cell>
          <cell r="ER111" t="str">
            <v/>
          </cell>
          <cell r="ES111" t="str">
            <v/>
          </cell>
          <cell r="ET111" t="str">
            <v/>
          </cell>
          <cell r="EU111" t="str">
            <v/>
          </cell>
          <cell r="EV111" t="str">
            <v/>
          </cell>
        </row>
        <row r="112">
          <cell r="A112">
            <v>10.199999999999999</v>
          </cell>
          <cell r="B112">
            <v>85.399999999999991</v>
          </cell>
          <cell r="F112">
            <v>6.8</v>
          </cell>
          <cell r="G112">
            <v>77.599999999999994</v>
          </cell>
          <cell r="H112">
            <v>5100</v>
          </cell>
          <cell r="I112">
            <v>5.666666666666667</v>
          </cell>
          <cell r="J112">
            <v>53.666666666666671</v>
          </cell>
          <cell r="K112">
            <v>21</v>
          </cell>
          <cell r="M112">
            <v>29</v>
          </cell>
          <cell r="O112">
            <v>29</v>
          </cell>
          <cell r="Q112">
            <v>29</v>
          </cell>
          <cell r="R112">
            <v>35961</v>
          </cell>
          <cell r="T112" t="str">
            <v>Ink &amp; Paint Projection</v>
          </cell>
          <cell r="V112">
            <v>35774.333333333336</v>
          </cell>
          <cell r="W112">
            <v>35828</v>
          </cell>
          <cell r="X112">
            <v>900</v>
          </cell>
          <cell r="Y112">
            <v>5</v>
          </cell>
          <cell r="Z112">
            <v>53.666666666666671</v>
          </cell>
          <cell r="AA112" t="str">
            <v/>
          </cell>
          <cell r="AB112" t="str">
            <v/>
          </cell>
          <cell r="AC112" t="str">
            <v/>
          </cell>
          <cell r="AD112" t="str">
            <v/>
          </cell>
          <cell r="AE112" t="str">
            <v/>
          </cell>
          <cell r="AF112" t="str">
            <v/>
          </cell>
          <cell r="AG112" t="str">
            <v/>
          </cell>
          <cell r="AH112" t="str">
            <v/>
          </cell>
          <cell r="AI112" t="str">
            <v/>
          </cell>
          <cell r="AJ112" t="str">
            <v/>
          </cell>
          <cell r="AK112" t="str">
            <v/>
          </cell>
          <cell r="AL112" t="str">
            <v/>
          </cell>
          <cell r="AM112" t="str">
            <v/>
          </cell>
          <cell r="AN112" t="str">
            <v/>
          </cell>
          <cell r="AO112" t="str">
            <v/>
          </cell>
          <cell r="AP112" t="str">
            <v/>
          </cell>
          <cell r="AQ112" t="str">
            <v/>
          </cell>
          <cell r="AR112" t="str">
            <v/>
          </cell>
          <cell r="AS112" t="str">
            <v/>
          </cell>
          <cell r="AT112" t="str">
            <v/>
          </cell>
          <cell r="AU112" t="str">
            <v/>
          </cell>
          <cell r="AV112" t="str">
            <v/>
          </cell>
          <cell r="AW112" t="str">
            <v/>
          </cell>
          <cell r="AX112" t="str">
            <v/>
          </cell>
          <cell r="AY112" t="str">
            <v/>
          </cell>
          <cell r="AZ112" t="str">
            <v/>
          </cell>
          <cell r="BA112" t="str">
            <v/>
          </cell>
          <cell r="BB112" t="str">
            <v/>
          </cell>
          <cell r="BC112" t="str">
            <v/>
          </cell>
          <cell r="BD112" t="str">
            <v/>
          </cell>
          <cell r="BE112" t="str">
            <v/>
          </cell>
          <cell r="BF112" t="str">
            <v/>
          </cell>
          <cell r="BG112">
            <v>225</v>
          </cell>
          <cell r="BH112">
            <v>450</v>
          </cell>
          <cell r="BK112">
            <v>900</v>
          </cell>
          <cell r="BL112">
            <v>900</v>
          </cell>
          <cell r="BM112">
            <v>900</v>
          </cell>
          <cell r="BN112" t="str">
            <v/>
          </cell>
          <cell r="BO112" t="str">
            <v/>
          </cell>
          <cell r="BP112" t="str">
            <v/>
          </cell>
          <cell r="BQ112" t="str">
            <v/>
          </cell>
          <cell r="BR112" t="str">
            <v/>
          </cell>
          <cell r="BS112" t="str">
            <v/>
          </cell>
          <cell r="BT112" t="str">
            <v/>
          </cell>
          <cell r="BU112" t="str">
            <v/>
          </cell>
          <cell r="BV112" t="str">
            <v/>
          </cell>
          <cell r="BW112" t="str">
            <v/>
          </cell>
          <cell r="BX112" t="str">
            <v/>
          </cell>
          <cell r="BY112" t="str">
            <v/>
          </cell>
          <cell r="BZ112" t="str">
            <v/>
          </cell>
          <cell r="CA112" t="str">
            <v/>
          </cell>
          <cell r="CB112" t="str">
            <v/>
          </cell>
          <cell r="CC112" t="str">
            <v/>
          </cell>
          <cell r="CD112" t="str">
            <v/>
          </cell>
          <cell r="CE112" t="str">
            <v/>
          </cell>
          <cell r="CF112" t="str">
            <v/>
          </cell>
          <cell r="CG112" t="str">
            <v/>
          </cell>
          <cell r="CH112" t="str">
            <v/>
          </cell>
          <cell r="CI112" t="str">
            <v/>
          </cell>
          <cell r="CJ112" t="str">
            <v/>
          </cell>
          <cell r="CK112" t="str">
            <v/>
          </cell>
          <cell r="CL112" t="str">
            <v/>
          </cell>
          <cell r="CM112" t="str">
            <v/>
          </cell>
          <cell r="CN112" t="str">
            <v/>
          </cell>
          <cell r="CO112" t="str">
            <v/>
          </cell>
          <cell r="CP112" t="str">
            <v/>
          </cell>
          <cell r="CQ112" t="str">
            <v/>
          </cell>
          <cell r="CR112" t="str">
            <v/>
          </cell>
          <cell r="CS112" t="str">
            <v/>
          </cell>
          <cell r="CT112" t="str">
            <v/>
          </cell>
          <cell r="CU112" t="str">
            <v/>
          </cell>
          <cell r="CV112" t="str">
            <v/>
          </cell>
          <cell r="CW112" t="str">
            <v/>
          </cell>
          <cell r="CX112" t="str">
            <v/>
          </cell>
          <cell r="CY112" t="str">
            <v/>
          </cell>
          <cell r="CZ112" t="str">
            <v/>
          </cell>
          <cell r="DA112" t="str">
            <v/>
          </cell>
          <cell r="DB112" t="str">
            <v/>
          </cell>
          <cell r="DC112" t="str">
            <v/>
          </cell>
          <cell r="DD112" t="str">
            <v/>
          </cell>
          <cell r="DE112" t="str">
            <v/>
          </cell>
          <cell r="DF112" t="str">
            <v/>
          </cell>
          <cell r="DG112" t="str">
            <v/>
          </cell>
          <cell r="DH112" t="str">
            <v/>
          </cell>
          <cell r="DI112" t="str">
            <v/>
          </cell>
          <cell r="DJ112" t="str">
            <v/>
          </cell>
          <cell r="DK112" t="str">
            <v/>
          </cell>
          <cell r="DL112" t="str">
            <v/>
          </cell>
          <cell r="DM112" t="str">
            <v/>
          </cell>
          <cell r="DN112" t="str">
            <v/>
          </cell>
          <cell r="DO112" t="str">
            <v/>
          </cell>
          <cell r="DP112" t="str">
            <v/>
          </cell>
          <cell r="DQ112" t="str">
            <v/>
          </cell>
          <cell r="DR112" t="str">
            <v/>
          </cell>
          <cell r="DS112" t="str">
            <v/>
          </cell>
          <cell r="DT112" t="str">
            <v/>
          </cell>
          <cell r="DU112" t="str">
            <v/>
          </cell>
          <cell r="DV112" t="str">
            <v/>
          </cell>
          <cell r="DW112" t="str">
            <v/>
          </cell>
          <cell r="DX112" t="str">
            <v/>
          </cell>
          <cell r="DY112" t="str">
            <v/>
          </cell>
          <cell r="DZ112" t="str">
            <v/>
          </cell>
          <cell r="EA112" t="str">
            <v/>
          </cell>
          <cell r="EB112" t="str">
            <v/>
          </cell>
          <cell r="EC112" t="str">
            <v/>
          </cell>
          <cell r="ED112" t="str">
            <v/>
          </cell>
          <cell r="EE112" t="str">
            <v/>
          </cell>
          <cell r="EF112" t="str">
            <v/>
          </cell>
          <cell r="EG112" t="str">
            <v/>
          </cell>
          <cell r="EH112" t="str">
            <v/>
          </cell>
          <cell r="EI112" t="str">
            <v/>
          </cell>
          <cell r="EJ112" t="str">
            <v/>
          </cell>
          <cell r="EK112" t="str">
            <v/>
          </cell>
          <cell r="EL112" t="str">
            <v/>
          </cell>
          <cell r="EM112" t="str">
            <v/>
          </cell>
          <cell r="EN112" t="str">
            <v/>
          </cell>
          <cell r="EO112" t="str">
            <v/>
          </cell>
          <cell r="EP112" t="str">
            <v/>
          </cell>
          <cell r="EQ112" t="str">
            <v/>
          </cell>
          <cell r="ER112" t="str">
            <v/>
          </cell>
          <cell r="ES112" t="str">
            <v/>
          </cell>
          <cell r="ET112" t="str">
            <v/>
          </cell>
          <cell r="EU112" t="str">
            <v/>
          </cell>
          <cell r="EV112" t="str">
            <v/>
          </cell>
        </row>
        <row r="114">
          <cell r="T114" t="str">
            <v>BUDGET FORECAST</v>
          </cell>
          <cell r="W114">
            <v>153000</v>
          </cell>
          <cell r="X114">
            <v>40800</v>
          </cell>
          <cell r="AA114" t="str">
            <v/>
          </cell>
          <cell r="AB114" t="str">
            <v/>
          </cell>
          <cell r="AC114" t="str">
            <v/>
          </cell>
          <cell r="AD114" t="str">
            <v/>
          </cell>
          <cell r="AE114" t="str">
            <v/>
          </cell>
          <cell r="AF114" t="str">
            <v/>
          </cell>
          <cell r="AG114" t="str">
            <v/>
          </cell>
          <cell r="AH114" t="str">
            <v/>
          </cell>
          <cell r="AI114" t="str">
            <v/>
          </cell>
          <cell r="AJ114" t="str">
            <v/>
          </cell>
          <cell r="AK114" t="str">
            <v/>
          </cell>
          <cell r="AL114" t="str">
            <v/>
          </cell>
          <cell r="AM114">
            <v>35639</v>
          </cell>
          <cell r="AN114">
            <v>35646</v>
          </cell>
          <cell r="AO114">
            <v>35653</v>
          </cell>
          <cell r="AP114">
            <v>35660</v>
          </cell>
          <cell r="AQ114">
            <v>35667</v>
          </cell>
          <cell r="AR114">
            <v>35674</v>
          </cell>
          <cell r="AS114">
            <v>35681</v>
          </cell>
          <cell r="AT114">
            <v>35688</v>
          </cell>
          <cell r="AU114">
            <v>35695</v>
          </cell>
          <cell r="AV114">
            <v>35702</v>
          </cell>
          <cell r="AW114">
            <v>35709</v>
          </cell>
          <cell r="AX114">
            <v>35716</v>
          </cell>
          <cell r="AY114">
            <v>35723</v>
          </cell>
          <cell r="AZ114">
            <v>35730</v>
          </cell>
        </row>
        <row r="115">
          <cell r="T115" t="str">
            <v>BUDGET FORECAST</v>
          </cell>
          <cell r="V115" t="str">
            <v>PRE PROD</v>
          </cell>
          <cell r="W115">
            <v>765000</v>
          </cell>
          <cell r="X115">
            <v>60000</v>
          </cell>
          <cell r="AA115">
            <v>35555</v>
          </cell>
          <cell r="AB115" t="str">
            <v/>
          </cell>
          <cell r="AC115" t="str">
            <v/>
          </cell>
          <cell r="AD115" t="str">
            <v/>
          </cell>
          <cell r="AE115" t="str">
            <v/>
          </cell>
          <cell r="AF115" t="str">
            <v/>
          </cell>
          <cell r="AG115" t="str">
            <v/>
          </cell>
          <cell r="AH115" t="str">
            <v/>
          </cell>
          <cell r="AI115" t="str">
            <v/>
          </cell>
          <cell r="AJ115" t="str">
            <v/>
          </cell>
          <cell r="AK115" t="str">
            <v/>
          </cell>
          <cell r="AL115" t="str">
            <v/>
          </cell>
          <cell r="AM115">
            <v>3750</v>
          </cell>
          <cell r="AN115">
            <v>7500</v>
          </cell>
          <cell r="AO115">
            <v>11250</v>
          </cell>
          <cell r="AP115">
            <v>15000</v>
          </cell>
          <cell r="AQ115">
            <v>15000</v>
          </cell>
          <cell r="AR115">
            <v>15000</v>
          </cell>
          <cell r="AS115">
            <v>15000</v>
          </cell>
          <cell r="AT115">
            <v>15000</v>
          </cell>
          <cell r="AU115">
            <v>15000</v>
          </cell>
          <cell r="AV115">
            <v>15000</v>
          </cell>
          <cell r="AW115">
            <v>15000</v>
          </cell>
          <cell r="AX115">
            <v>15000</v>
          </cell>
          <cell r="AY115">
            <v>15000</v>
          </cell>
          <cell r="AZ115">
            <v>15000</v>
          </cell>
          <cell r="BA115" t="str">
            <v/>
          </cell>
          <cell r="BB115" t="str">
            <v/>
          </cell>
          <cell r="BC115" t="str">
            <v/>
          </cell>
          <cell r="BD115" t="str">
            <v/>
          </cell>
          <cell r="BE115" t="str">
            <v/>
          </cell>
          <cell r="BF115" t="str">
            <v/>
          </cell>
          <cell r="BG115" t="str">
            <v/>
          </cell>
          <cell r="BH115" t="str">
            <v/>
          </cell>
          <cell r="BI115" t="str">
            <v/>
          </cell>
          <cell r="BJ115" t="str">
            <v/>
          </cell>
          <cell r="BK115" t="str">
            <v/>
          </cell>
          <cell r="BL115" t="str">
            <v/>
          </cell>
          <cell r="BM115" t="str">
            <v/>
          </cell>
        </row>
        <row r="116">
          <cell r="V116" t="str">
            <v>PRE PROD</v>
          </cell>
          <cell r="W116">
            <v>30</v>
          </cell>
          <cell r="X116">
            <v>180000</v>
          </cell>
          <cell r="AA116">
            <v>180000</v>
          </cell>
          <cell r="AB116" t="str">
            <v/>
          </cell>
          <cell r="AC116" t="str">
            <v/>
          </cell>
          <cell r="AD116" t="str">
            <v/>
          </cell>
          <cell r="AE116" t="str">
            <v/>
          </cell>
          <cell r="AF116" t="str">
            <v/>
          </cell>
          <cell r="AG116" t="str">
            <v/>
          </cell>
          <cell r="AH116" t="str">
            <v/>
          </cell>
          <cell r="AI116" t="str">
            <v/>
          </cell>
          <cell r="AJ116" t="str">
            <v/>
          </cell>
          <cell r="AK116" t="str">
            <v/>
          </cell>
          <cell r="AL116" t="str">
            <v/>
          </cell>
          <cell r="AM116">
            <v>3750</v>
          </cell>
          <cell r="AN116">
            <v>7250</v>
          </cell>
          <cell r="AO116">
            <v>5000</v>
          </cell>
          <cell r="AP116">
            <v>5000</v>
          </cell>
          <cell r="AQ116">
            <v>5000</v>
          </cell>
          <cell r="AR116">
            <v>5000</v>
          </cell>
          <cell r="AS116">
            <v>5000</v>
          </cell>
          <cell r="AT116">
            <v>9000</v>
          </cell>
          <cell r="AU116">
            <v>10000</v>
          </cell>
          <cell r="AV116">
            <v>10000</v>
          </cell>
          <cell r="AW116">
            <v>10000</v>
          </cell>
          <cell r="AX116">
            <v>10000</v>
          </cell>
          <cell r="AY116">
            <v>10000</v>
          </cell>
          <cell r="AZ116">
            <v>10000</v>
          </cell>
          <cell r="BA116">
            <v>15000</v>
          </cell>
          <cell r="BB116">
            <v>15000</v>
          </cell>
          <cell r="BC116">
            <v>15000</v>
          </cell>
          <cell r="BD116">
            <v>15000</v>
          </cell>
          <cell r="BE116">
            <v>15000</v>
          </cell>
          <cell r="BF116">
            <v>35772</v>
          </cell>
          <cell r="BG116">
            <v>35779</v>
          </cell>
          <cell r="BH116" t="str">
            <v/>
          </cell>
          <cell r="BI116" t="str">
            <v/>
          </cell>
          <cell r="BJ116" t="str">
            <v/>
          </cell>
          <cell r="BK116" t="str">
            <v/>
          </cell>
          <cell r="BL116" t="str">
            <v/>
          </cell>
          <cell r="BM116" t="str">
            <v/>
          </cell>
          <cell r="BN116" t="str">
            <v/>
          </cell>
          <cell r="BO116" t="str">
            <v/>
          </cell>
          <cell r="BP116" t="str">
            <v/>
          </cell>
          <cell r="BQ116" t="str">
            <v/>
          </cell>
          <cell r="BR116" t="str">
            <v/>
          </cell>
          <cell r="BS116" t="str">
            <v/>
          </cell>
          <cell r="BT116" t="str">
            <v/>
          </cell>
          <cell r="BU116" t="str">
            <v/>
          </cell>
          <cell r="BV116" t="str">
            <v/>
          </cell>
          <cell r="BW116" t="str">
            <v/>
          </cell>
          <cell r="BX116" t="str">
            <v/>
          </cell>
          <cell r="BY116" t="str">
            <v/>
          </cell>
          <cell r="BZ116" t="str">
            <v/>
          </cell>
          <cell r="CA116" t="str">
            <v/>
          </cell>
          <cell r="CB116" t="str">
            <v/>
          </cell>
          <cell r="CC116" t="str">
            <v/>
          </cell>
          <cell r="CD116" t="str">
            <v/>
          </cell>
          <cell r="CE116" t="str">
            <v/>
          </cell>
          <cell r="CF116" t="str">
            <v/>
          </cell>
          <cell r="CG116" t="str">
            <v/>
          </cell>
          <cell r="CH116" t="str">
            <v/>
          </cell>
          <cell r="CI116" t="str">
            <v/>
          </cell>
          <cell r="CJ116" t="str">
            <v/>
          </cell>
          <cell r="CK116" t="str">
            <v/>
          </cell>
          <cell r="CL116" t="str">
            <v/>
          </cell>
          <cell r="CM116" t="str">
            <v/>
          </cell>
          <cell r="CN116" t="str">
            <v/>
          </cell>
          <cell r="CO116" t="str">
            <v/>
          </cell>
          <cell r="CP116" t="str">
            <v/>
          </cell>
          <cell r="CQ116" t="str">
            <v/>
          </cell>
          <cell r="CR116" t="str">
            <v/>
          </cell>
          <cell r="CS116" t="str">
            <v/>
          </cell>
          <cell r="CT116" t="str">
            <v/>
          </cell>
          <cell r="CU116" t="str">
            <v/>
          </cell>
          <cell r="CV116" t="str">
            <v/>
          </cell>
          <cell r="CW116" t="str">
            <v/>
          </cell>
          <cell r="CX116" t="str">
            <v/>
          </cell>
          <cell r="CY116" t="str">
            <v/>
          </cell>
          <cell r="CZ116" t="str">
            <v/>
          </cell>
          <cell r="DA116" t="str">
            <v/>
          </cell>
          <cell r="DB116" t="str">
            <v/>
          </cell>
          <cell r="DC116" t="str">
            <v/>
          </cell>
          <cell r="DD116" t="str">
            <v/>
          </cell>
          <cell r="DE116" t="str">
            <v/>
          </cell>
          <cell r="DF116" t="str">
            <v/>
          </cell>
          <cell r="DG116" t="str">
            <v/>
          </cell>
          <cell r="DH116" t="str">
            <v/>
          </cell>
          <cell r="DI116" t="str">
            <v/>
          </cell>
          <cell r="DJ116" t="str">
            <v/>
          </cell>
          <cell r="DK116" t="str">
            <v/>
          </cell>
          <cell r="DL116" t="str">
            <v/>
          </cell>
          <cell r="DM116" t="str">
            <v/>
          </cell>
          <cell r="DN116" t="str">
            <v/>
          </cell>
          <cell r="DO116" t="str">
            <v/>
          </cell>
          <cell r="DP116" t="str">
            <v/>
          </cell>
          <cell r="DQ116" t="str">
            <v/>
          </cell>
          <cell r="DR116" t="str">
            <v/>
          </cell>
          <cell r="DS116" t="str">
            <v/>
          </cell>
          <cell r="DT116" t="str">
            <v/>
          </cell>
          <cell r="DU116" t="str">
            <v/>
          </cell>
          <cell r="DV116" t="str">
            <v/>
          </cell>
          <cell r="DW116" t="str">
            <v/>
          </cell>
          <cell r="DX116" t="str">
            <v/>
          </cell>
          <cell r="DY116" t="str">
            <v/>
          </cell>
          <cell r="DZ116" t="str">
            <v/>
          </cell>
          <cell r="EA116" t="str">
            <v/>
          </cell>
          <cell r="EB116" t="str">
            <v/>
          </cell>
          <cell r="EC116" t="str">
            <v/>
          </cell>
          <cell r="ED116" t="str">
            <v/>
          </cell>
          <cell r="EE116" t="str">
            <v/>
          </cell>
          <cell r="EF116" t="str">
            <v/>
          </cell>
          <cell r="EG116" t="str">
            <v/>
          </cell>
          <cell r="EH116" t="str">
            <v/>
          </cell>
          <cell r="EI116" t="str">
            <v/>
          </cell>
          <cell r="EJ116" t="str">
            <v/>
          </cell>
          <cell r="EK116" t="str">
            <v/>
          </cell>
          <cell r="EL116" t="str">
            <v/>
          </cell>
          <cell r="EM116" t="str">
            <v/>
          </cell>
          <cell r="EN116" t="str">
            <v/>
          </cell>
          <cell r="EO116" t="str">
            <v/>
          </cell>
          <cell r="EP116" t="str">
            <v/>
          </cell>
          <cell r="EQ116" t="str">
            <v/>
          </cell>
          <cell r="ER116" t="str">
            <v/>
          </cell>
          <cell r="ES116" t="str">
            <v/>
          </cell>
          <cell r="ET116" t="str">
            <v/>
          </cell>
          <cell r="EU116" t="str">
            <v/>
          </cell>
          <cell r="EV116" t="str">
            <v/>
          </cell>
          <cell r="EW116" t="str">
            <v/>
          </cell>
          <cell r="EX116" t="str">
            <v/>
          </cell>
          <cell r="EY116" t="str">
            <v/>
          </cell>
          <cell r="EZ116" t="str">
            <v/>
          </cell>
          <cell r="FA116" t="str">
            <v/>
          </cell>
          <cell r="FB116" t="str">
            <v/>
          </cell>
          <cell r="FC116" t="str">
            <v/>
          </cell>
          <cell r="FD116" t="str">
            <v/>
          </cell>
          <cell r="FE116" t="str">
            <v/>
          </cell>
          <cell r="FF116" t="str">
            <v/>
          </cell>
          <cell r="FG116" t="str">
            <v/>
          </cell>
          <cell r="FH116" t="str">
            <v/>
          </cell>
          <cell r="FI116" t="str">
            <v/>
          </cell>
        </row>
        <row r="117">
          <cell r="V117" t="str">
            <v>BACKGROUNDS</v>
          </cell>
          <cell r="W117">
            <v>12</v>
          </cell>
          <cell r="X117">
            <v>60000</v>
          </cell>
          <cell r="AA117">
            <v>59999.974293795312</v>
          </cell>
          <cell r="AB117" t="str">
            <v/>
          </cell>
          <cell r="AC117" t="str">
            <v/>
          </cell>
          <cell r="AD117" t="str">
            <v/>
          </cell>
          <cell r="AE117" t="str">
            <v/>
          </cell>
          <cell r="AF117" t="str">
            <v/>
          </cell>
          <cell r="AG117" t="str">
            <v/>
          </cell>
          <cell r="AH117" t="str">
            <v/>
          </cell>
          <cell r="AI117" t="str">
            <v/>
          </cell>
          <cell r="AJ117" t="str">
            <v/>
          </cell>
          <cell r="AK117" t="str">
            <v/>
          </cell>
          <cell r="AL117" t="str">
            <v/>
          </cell>
          <cell r="AM117" t="str">
            <v/>
          </cell>
          <cell r="AN117" t="str">
            <v/>
          </cell>
          <cell r="AO117" t="str">
            <v/>
          </cell>
          <cell r="AP117" t="str">
            <v/>
          </cell>
          <cell r="AQ117" t="str">
            <v/>
          </cell>
          <cell r="AR117">
            <v>1732.0178636821199</v>
          </cell>
          <cell r="AS117">
            <v>1875.9564301131923</v>
          </cell>
          <cell r="AT117">
            <v>4392</v>
          </cell>
          <cell r="AU117">
            <v>7000</v>
          </cell>
          <cell r="AV117">
            <v>7000</v>
          </cell>
          <cell r="AW117">
            <v>7000</v>
          </cell>
          <cell r="AX117">
            <v>7000</v>
          </cell>
          <cell r="AY117">
            <v>7000</v>
          </cell>
          <cell r="AZ117">
            <v>7000</v>
          </cell>
          <cell r="BA117">
            <v>10000</v>
          </cell>
          <cell r="BB117">
            <v>28125</v>
          </cell>
          <cell r="BC117">
            <v>56250</v>
          </cell>
          <cell r="BD117">
            <v>84375</v>
          </cell>
          <cell r="BE117">
            <v>75000</v>
          </cell>
          <cell r="BF117">
            <v>75000</v>
          </cell>
          <cell r="BG117">
            <v>75000</v>
          </cell>
          <cell r="BH117">
            <v>75000</v>
          </cell>
          <cell r="BI117" t="str">
            <v/>
          </cell>
          <cell r="BJ117">
            <v>75000</v>
          </cell>
          <cell r="BK117" t="str">
            <v/>
          </cell>
          <cell r="BL117" t="str">
            <v/>
          </cell>
          <cell r="BM117" t="str">
            <v/>
          </cell>
          <cell r="BN117" t="str">
            <v/>
          </cell>
          <cell r="BO117" t="str">
            <v/>
          </cell>
          <cell r="BP117" t="str">
            <v/>
          </cell>
          <cell r="BQ117" t="str">
            <v/>
          </cell>
          <cell r="BR117" t="str">
            <v/>
          </cell>
          <cell r="BS117" t="str">
            <v/>
          </cell>
          <cell r="BT117" t="str">
            <v/>
          </cell>
          <cell r="BU117" t="str">
            <v/>
          </cell>
          <cell r="BV117" t="str">
            <v/>
          </cell>
          <cell r="BW117" t="str">
            <v/>
          </cell>
          <cell r="BX117" t="str">
            <v/>
          </cell>
          <cell r="BY117" t="str">
            <v/>
          </cell>
          <cell r="BZ117" t="str">
            <v/>
          </cell>
          <cell r="CA117" t="str">
            <v/>
          </cell>
          <cell r="CB117" t="str">
            <v/>
          </cell>
          <cell r="CC117" t="str">
            <v/>
          </cell>
          <cell r="CD117" t="str">
            <v/>
          </cell>
          <cell r="CE117" t="str">
            <v/>
          </cell>
          <cell r="CF117" t="str">
            <v/>
          </cell>
          <cell r="CG117" t="str">
            <v/>
          </cell>
          <cell r="CH117" t="str">
            <v/>
          </cell>
          <cell r="CI117" t="str">
            <v/>
          </cell>
          <cell r="CJ117" t="str">
            <v/>
          </cell>
          <cell r="CK117" t="str">
            <v/>
          </cell>
          <cell r="CL117" t="str">
            <v/>
          </cell>
          <cell r="CM117" t="str">
            <v/>
          </cell>
          <cell r="CN117" t="str">
            <v/>
          </cell>
          <cell r="CO117" t="str">
            <v/>
          </cell>
          <cell r="CP117" t="str">
            <v/>
          </cell>
          <cell r="CQ117" t="str">
            <v/>
          </cell>
          <cell r="CR117" t="str">
            <v/>
          </cell>
          <cell r="CS117" t="str">
            <v/>
          </cell>
          <cell r="CT117" t="str">
            <v/>
          </cell>
          <cell r="CU117" t="str">
            <v/>
          </cell>
          <cell r="CV117" t="str">
            <v/>
          </cell>
          <cell r="CW117" t="str">
            <v/>
          </cell>
          <cell r="CX117" t="str">
            <v/>
          </cell>
          <cell r="CY117" t="str">
            <v/>
          </cell>
          <cell r="CZ117" t="str">
            <v/>
          </cell>
          <cell r="DA117" t="str">
            <v/>
          </cell>
          <cell r="DB117" t="str">
            <v/>
          </cell>
          <cell r="DC117" t="str">
            <v/>
          </cell>
          <cell r="DD117" t="str">
            <v/>
          </cell>
          <cell r="DE117" t="str">
            <v/>
          </cell>
          <cell r="DF117" t="str">
            <v/>
          </cell>
          <cell r="DG117" t="str">
            <v/>
          </cell>
          <cell r="DH117" t="str">
            <v/>
          </cell>
          <cell r="DI117" t="str">
            <v/>
          </cell>
          <cell r="DJ117" t="str">
            <v/>
          </cell>
          <cell r="DK117" t="str">
            <v/>
          </cell>
          <cell r="DL117" t="str">
            <v/>
          </cell>
          <cell r="DM117" t="str">
            <v/>
          </cell>
          <cell r="DN117" t="str">
            <v/>
          </cell>
          <cell r="DO117" t="str">
            <v/>
          </cell>
          <cell r="DP117" t="str">
            <v/>
          </cell>
          <cell r="DQ117" t="str">
            <v/>
          </cell>
          <cell r="DR117" t="str">
            <v/>
          </cell>
          <cell r="DS117" t="str">
            <v/>
          </cell>
          <cell r="DT117" t="str">
            <v/>
          </cell>
          <cell r="DU117" t="str">
            <v/>
          </cell>
          <cell r="DV117" t="str">
            <v/>
          </cell>
          <cell r="DW117" t="str">
            <v/>
          </cell>
          <cell r="DX117" t="str">
            <v/>
          </cell>
          <cell r="DY117" t="str">
            <v/>
          </cell>
          <cell r="DZ117" t="str">
            <v/>
          </cell>
          <cell r="EA117" t="str">
            <v/>
          </cell>
          <cell r="EB117" t="str">
            <v/>
          </cell>
          <cell r="EC117" t="str">
            <v/>
          </cell>
          <cell r="ED117" t="str">
            <v/>
          </cell>
          <cell r="EE117" t="str">
            <v/>
          </cell>
          <cell r="EF117" t="str">
            <v/>
          </cell>
          <cell r="EG117" t="str">
            <v/>
          </cell>
          <cell r="EH117" t="str">
            <v/>
          </cell>
          <cell r="EI117" t="str">
            <v/>
          </cell>
          <cell r="EJ117" t="str">
            <v/>
          </cell>
          <cell r="EK117" t="str">
            <v/>
          </cell>
          <cell r="EL117" t="str">
            <v/>
          </cell>
          <cell r="EM117" t="str">
            <v/>
          </cell>
          <cell r="EN117" t="str">
            <v/>
          </cell>
          <cell r="EO117" t="str">
            <v/>
          </cell>
          <cell r="EP117" t="str">
            <v/>
          </cell>
          <cell r="EQ117" t="str">
            <v/>
          </cell>
          <cell r="ER117" t="str">
            <v/>
          </cell>
          <cell r="ES117" t="str">
            <v/>
          </cell>
          <cell r="ET117" t="str">
            <v/>
          </cell>
          <cell r="EU117" t="str">
            <v/>
          </cell>
          <cell r="EV117" t="str">
            <v/>
          </cell>
          <cell r="EW117" t="str">
            <v/>
          </cell>
          <cell r="EX117" t="str">
            <v/>
          </cell>
          <cell r="EY117" t="str">
            <v/>
          </cell>
          <cell r="EZ117" t="str">
            <v/>
          </cell>
          <cell r="FA117" t="str">
            <v/>
          </cell>
          <cell r="FB117" t="str">
            <v/>
          </cell>
          <cell r="FC117" t="str">
            <v/>
          </cell>
          <cell r="FD117" t="str">
            <v/>
          </cell>
          <cell r="FE117" t="str">
            <v/>
          </cell>
          <cell r="FF117" t="str">
            <v/>
          </cell>
          <cell r="FG117" t="str">
            <v/>
          </cell>
          <cell r="FH117" t="str">
            <v/>
          </cell>
          <cell r="FI117" t="str">
            <v/>
          </cell>
        </row>
        <row r="118">
          <cell r="V118" t="str">
            <v>PRODUCTION</v>
          </cell>
          <cell r="W118">
            <v>150</v>
          </cell>
          <cell r="X118">
            <v>950000</v>
          </cell>
          <cell r="AA118">
            <v>950000.03</v>
          </cell>
          <cell r="AB118" t="str">
            <v/>
          </cell>
          <cell r="AC118" t="str">
            <v/>
          </cell>
          <cell r="AD118" t="str">
            <v/>
          </cell>
          <cell r="AE118" t="str">
            <v/>
          </cell>
          <cell r="AF118" t="str">
            <v/>
          </cell>
          <cell r="AG118" t="str">
            <v/>
          </cell>
          <cell r="AH118" t="str">
            <v/>
          </cell>
          <cell r="AI118" t="str">
            <v/>
          </cell>
          <cell r="AJ118" t="str">
            <v/>
          </cell>
          <cell r="AK118" t="str">
            <v/>
          </cell>
          <cell r="AL118" t="str">
            <v/>
          </cell>
          <cell r="AM118" t="str">
            <v/>
          </cell>
          <cell r="AN118" t="str">
            <v/>
          </cell>
          <cell r="AO118" t="str">
            <v/>
          </cell>
          <cell r="AP118" t="str">
            <v/>
          </cell>
          <cell r="AQ118" t="str">
            <v/>
          </cell>
          <cell r="AR118" t="str">
            <v/>
          </cell>
          <cell r="AS118" t="str">
            <v/>
          </cell>
          <cell r="AT118" t="str">
            <v/>
          </cell>
          <cell r="AU118" t="str">
            <v/>
          </cell>
          <cell r="AV118" t="str">
            <v/>
          </cell>
          <cell r="AW118" t="str">
            <v/>
          </cell>
          <cell r="AX118" t="str">
            <v/>
          </cell>
          <cell r="AY118">
            <v>0</v>
          </cell>
          <cell r="AZ118">
            <v>0</v>
          </cell>
          <cell r="BA118">
            <v>0</v>
          </cell>
          <cell r="BB118">
            <v>10000</v>
          </cell>
          <cell r="BC118">
            <v>75714.289999999994</v>
          </cell>
          <cell r="BD118">
            <v>75714.289999999994</v>
          </cell>
          <cell r="BE118">
            <v>105714.29</v>
          </cell>
          <cell r="BF118">
            <v>115714.29</v>
          </cell>
          <cell r="BG118">
            <v>135714.29</v>
          </cell>
          <cell r="BH118">
            <v>145714.29</v>
          </cell>
          <cell r="BI118" t="str">
            <v/>
          </cell>
          <cell r="BJ118">
            <v>155714.29</v>
          </cell>
          <cell r="BK118">
            <v>130000</v>
          </cell>
          <cell r="BL118" t="str">
            <v/>
          </cell>
          <cell r="BM118" t="str">
            <v/>
          </cell>
          <cell r="BN118" t="str">
            <v/>
          </cell>
          <cell r="BO118" t="str">
            <v/>
          </cell>
          <cell r="BP118" t="str">
            <v/>
          </cell>
          <cell r="BQ118" t="str">
            <v/>
          </cell>
          <cell r="BR118" t="str">
            <v/>
          </cell>
          <cell r="BS118" t="str">
            <v/>
          </cell>
          <cell r="BT118" t="str">
            <v/>
          </cell>
          <cell r="BU118" t="str">
            <v/>
          </cell>
          <cell r="BV118" t="str">
            <v/>
          </cell>
          <cell r="BW118" t="str">
            <v/>
          </cell>
          <cell r="BX118" t="str">
            <v/>
          </cell>
          <cell r="BY118" t="str">
            <v/>
          </cell>
          <cell r="BZ118" t="str">
            <v/>
          </cell>
          <cell r="CA118" t="str">
            <v/>
          </cell>
          <cell r="CB118" t="str">
            <v/>
          </cell>
          <cell r="CC118" t="str">
            <v/>
          </cell>
          <cell r="CD118" t="str">
            <v/>
          </cell>
          <cell r="CE118" t="str">
            <v/>
          </cell>
          <cell r="CF118" t="str">
            <v/>
          </cell>
          <cell r="CG118" t="str">
            <v/>
          </cell>
          <cell r="CH118" t="str">
            <v/>
          </cell>
          <cell r="CI118" t="str">
            <v/>
          </cell>
          <cell r="CJ118" t="str">
            <v/>
          </cell>
          <cell r="CK118" t="str">
            <v/>
          </cell>
          <cell r="CL118" t="str">
            <v/>
          </cell>
          <cell r="CM118" t="str">
            <v/>
          </cell>
          <cell r="CN118" t="str">
            <v/>
          </cell>
          <cell r="CO118" t="str">
            <v/>
          </cell>
          <cell r="CP118" t="str">
            <v/>
          </cell>
          <cell r="CQ118" t="str">
            <v/>
          </cell>
          <cell r="CR118" t="str">
            <v/>
          </cell>
          <cell r="CS118" t="str">
            <v/>
          </cell>
          <cell r="CT118" t="str">
            <v/>
          </cell>
          <cell r="CU118" t="str">
            <v/>
          </cell>
          <cell r="CV118" t="str">
            <v/>
          </cell>
          <cell r="CW118" t="str">
            <v/>
          </cell>
          <cell r="CX118" t="str">
            <v/>
          </cell>
          <cell r="CY118" t="str">
            <v/>
          </cell>
          <cell r="CZ118" t="str">
            <v/>
          </cell>
          <cell r="DA118" t="str">
            <v/>
          </cell>
          <cell r="DB118" t="str">
            <v/>
          </cell>
          <cell r="DC118" t="str">
            <v/>
          </cell>
          <cell r="DD118" t="str">
            <v/>
          </cell>
          <cell r="DE118" t="str">
            <v/>
          </cell>
          <cell r="DF118" t="str">
            <v/>
          </cell>
          <cell r="DG118" t="str">
            <v/>
          </cell>
          <cell r="DH118" t="str">
            <v/>
          </cell>
          <cell r="DI118" t="str">
            <v/>
          </cell>
          <cell r="DJ118" t="str">
            <v/>
          </cell>
          <cell r="DK118" t="str">
            <v/>
          </cell>
          <cell r="DL118" t="str">
            <v/>
          </cell>
          <cell r="DM118" t="str">
            <v/>
          </cell>
          <cell r="DN118" t="str">
            <v/>
          </cell>
          <cell r="DO118" t="str">
            <v/>
          </cell>
          <cell r="DP118" t="str">
            <v/>
          </cell>
          <cell r="DQ118" t="str">
            <v/>
          </cell>
          <cell r="DR118" t="str">
            <v/>
          </cell>
          <cell r="DS118" t="str">
            <v/>
          </cell>
          <cell r="DT118" t="str">
            <v/>
          </cell>
          <cell r="DU118" t="str">
            <v/>
          </cell>
          <cell r="DV118" t="str">
            <v/>
          </cell>
          <cell r="DW118" t="str">
            <v/>
          </cell>
          <cell r="DX118" t="str">
            <v/>
          </cell>
          <cell r="DY118" t="str">
            <v/>
          </cell>
          <cell r="DZ118" t="str">
            <v/>
          </cell>
          <cell r="EA118" t="str">
            <v/>
          </cell>
          <cell r="EB118" t="str">
            <v/>
          </cell>
          <cell r="EC118" t="str">
            <v/>
          </cell>
          <cell r="ED118" t="str">
            <v/>
          </cell>
          <cell r="EE118" t="str">
            <v/>
          </cell>
          <cell r="EF118" t="str">
            <v/>
          </cell>
          <cell r="EG118" t="str">
            <v/>
          </cell>
          <cell r="EH118" t="str">
            <v/>
          </cell>
          <cell r="EI118" t="str">
            <v/>
          </cell>
          <cell r="EJ118" t="str">
            <v/>
          </cell>
          <cell r="EK118" t="str">
            <v/>
          </cell>
          <cell r="EL118" t="str">
            <v/>
          </cell>
          <cell r="EM118" t="str">
            <v/>
          </cell>
          <cell r="EN118" t="str">
            <v/>
          </cell>
          <cell r="EO118" t="str">
            <v/>
          </cell>
          <cell r="EP118" t="str">
            <v/>
          </cell>
          <cell r="EQ118" t="str">
            <v/>
          </cell>
          <cell r="ER118" t="str">
            <v/>
          </cell>
          <cell r="ES118" t="str">
            <v/>
          </cell>
          <cell r="ET118" t="str">
            <v/>
          </cell>
          <cell r="EU118" t="str">
            <v/>
          </cell>
          <cell r="EV118" t="str">
            <v/>
          </cell>
          <cell r="EW118" t="str">
            <v/>
          </cell>
          <cell r="EX118" t="str">
            <v/>
          </cell>
          <cell r="EY118" t="str">
            <v/>
          </cell>
          <cell r="EZ118" t="str">
            <v/>
          </cell>
          <cell r="FA118" t="str">
            <v/>
          </cell>
          <cell r="FB118" t="str">
            <v/>
          </cell>
          <cell r="FC118" t="str">
            <v/>
          </cell>
          <cell r="FD118" t="str">
            <v/>
          </cell>
          <cell r="FE118" t="str">
            <v/>
          </cell>
          <cell r="FF118" t="str">
            <v/>
          </cell>
          <cell r="FG118" t="str">
            <v/>
          </cell>
          <cell r="FH118" t="str">
            <v/>
          </cell>
          <cell r="FI118" t="str">
            <v/>
          </cell>
        </row>
        <row r="119">
          <cell r="V119" t="str">
            <v>INK &amp; PAINT</v>
          </cell>
          <cell r="W119">
            <v>8</v>
          </cell>
          <cell r="X119">
            <v>32400</v>
          </cell>
          <cell r="AA119" t="str">
            <v/>
          </cell>
          <cell r="AB119" t="str">
            <v/>
          </cell>
          <cell r="AC119" t="str">
            <v/>
          </cell>
          <cell r="AD119" t="str">
            <v/>
          </cell>
          <cell r="AE119" t="str">
            <v/>
          </cell>
          <cell r="AF119" t="str">
            <v/>
          </cell>
          <cell r="AG119" t="str">
            <v/>
          </cell>
          <cell r="AH119" t="str">
            <v/>
          </cell>
          <cell r="AI119" t="str">
            <v/>
          </cell>
          <cell r="AJ119" t="str">
            <v/>
          </cell>
          <cell r="AK119" t="str">
            <v/>
          </cell>
          <cell r="AL119" t="str">
            <v/>
          </cell>
          <cell r="AM119" t="str">
            <v/>
          </cell>
          <cell r="AN119" t="str">
            <v/>
          </cell>
          <cell r="AO119" t="str">
            <v/>
          </cell>
          <cell r="AP119" t="str">
            <v/>
          </cell>
          <cell r="AQ119" t="str">
            <v/>
          </cell>
          <cell r="AR119" t="str">
            <v/>
          </cell>
          <cell r="AS119" t="str">
            <v/>
          </cell>
          <cell r="AT119" t="str">
            <v/>
          </cell>
          <cell r="AU119" t="str">
            <v/>
          </cell>
          <cell r="AV119" t="str">
            <v/>
          </cell>
          <cell r="AW119" t="str">
            <v/>
          </cell>
          <cell r="AX119" t="str">
            <v/>
          </cell>
          <cell r="AY119" t="str">
            <v/>
          </cell>
          <cell r="AZ119" t="str">
            <v/>
          </cell>
          <cell r="BA119" t="str">
            <v/>
          </cell>
          <cell r="BB119" t="str">
            <v/>
          </cell>
          <cell r="BC119" t="str">
            <v/>
          </cell>
          <cell r="BD119" t="str">
            <v/>
          </cell>
          <cell r="BE119" t="str">
            <v/>
          </cell>
          <cell r="BF119">
            <v>1800</v>
          </cell>
          <cell r="BG119">
            <v>3600</v>
          </cell>
          <cell r="BH119">
            <v>5400</v>
          </cell>
          <cell r="BI119" t="str">
            <v/>
          </cell>
          <cell r="BJ119">
            <v>7200</v>
          </cell>
          <cell r="BK119">
            <v>7200</v>
          </cell>
          <cell r="BL119">
            <v>7200</v>
          </cell>
          <cell r="BM119" t="str">
            <v/>
          </cell>
          <cell r="BN119" t="str">
            <v/>
          </cell>
          <cell r="BO119" t="str">
            <v/>
          </cell>
          <cell r="BP119" t="str">
            <v/>
          </cell>
          <cell r="BQ119" t="str">
            <v/>
          </cell>
          <cell r="BR119" t="str">
            <v/>
          </cell>
          <cell r="BS119" t="str">
            <v/>
          </cell>
          <cell r="BT119" t="str">
            <v/>
          </cell>
          <cell r="BU119" t="str">
            <v/>
          </cell>
          <cell r="BV119" t="str">
            <v/>
          </cell>
          <cell r="BW119" t="str">
            <v/>
          </cell>
          <cell r="BX119" t="str">
            <v/>
          </cell>
          <cell r="BY119" t="str">
            <v/>
          </cell>
          <cell r="BZ119" t="str">
            <v/>
          </cell>
          <cell r="CA119" t="str">
            <v/>
          </cell>
          <cell r="CB119" t="str">
            <v/>
          </cell>
          <cell r="CC119" t="str">
            <v/>
          </cell>
          <cell r="CD119" t="str">
            <v/>
          </cell>
          <cell r="CE119" t="str">
            <v/>
          </cell>
          <cell r="CF119" t="str">
            <v/>
          </cell>
          <cell r="CG119" t="str">
            <v/>
          </cell>
          <cell r="CH119" t="str">
            <v/>
          </cell>
          <cell r="CI119" t="str">
            <v/>
          </cell>
          <cell r="CJ119" t="str">
            <v/>
          </cell>
          <cell r="CK119" t="str">
            <v/>
          </cell>
          <cell r="CL119" t="str">
            <v/>
          </cell>
          <cell r="CM119" t="str">
            <v/>
          </cell>
          <cell r="CN119" t="str">
            <v/>
          </cell>
          <cell r="CO119" t="str">
            <v/>
          </cell>
          <cell r="CP119" t="str">
            <v/>
          </cell>
          <cell r="CQ119" t="str">
            <v/>
          </cell>
          <cell r="CR119" t="str">
            <v/>
          </cell>
          <cell r="CS119" t="str">
            <v/>
          </cell>
          <cell r="CT119" t="str">
            <v/>
          </cell>
          <cell r="CU119" t="str">
            <v/>
          </cell>
          <cell r="CV119" t="str">
            <v/>
          </cell>
          <cell r="CW119" t="str">
            <v/>
          </cell>
          <cell r="CX119" t="str">
            <v/>
          </cell>
          <cell r="CY119" t="str">
            <v/>
          </cell>
          <cell r="CZ119" t="str">
            <v/>
          </cell>
          <cell r="DA119" t="str">
            <v/>
          </cell>
          <cell r="DB119" t="str">
            <v/>
          </cell>
          <cell r="DC119" t="str">
            <v/>
          </cell>
          <cell r="DD119" t="str">
            <v/>
          </cell>
          <cell r="DE119" t="str">
            <v/>
          </cell>
          <cell r="DF119" t="str">
            <v/>
          </cell>
          <cell r="DG119" t="str">
            <v/>
          </cell>
          <cell r="DH119" t="str">
            <v/>
          </cell>
          <cell r="DI119" t="str">
            <v/>
          </cell>
          <cell r="DJ119" t="str">
            <v/>
          </cell>
          <cell r="DK119" t="str">
            <v/>
          </cell>
          <cell r="DL119" t="str">
            <v/>
          </cell>
          <cell r="DM119" t="str">
            <v/>
          </cell>
          <cell r="DN119" t="str">
            <v/>
          </cell>
          <cell r="DO119" t="str">
            <v/>
          </cell>
          <cell r="DP119" t="str">
            <v/>
          </cell>
          <cell r="DQ119" t="str">
            <v/>
          </cell>
          <cell r="DR119" t="str">
            <v/>
          </cell>
          <cell r="DS119" t="str">
            <v/>
          </cell>
          <cell r="DT119" t="str">
            <v/>
          </cell>
          <cell r="DU119" t="str">
            <v/>
          </cell>
          <cell r="DV119" t="str">
            <v/>
          </cell>
          <cell r="DW119" t="str">
            <v/>
          </cell>
          <cell r="DX119" t="str">
            <v/>
          </cell>
          <cell r="DY119" t="str">
            <v/>
          </cell>
          <cell r="DZ119" t="str">
            <v/>
          </cell>
          <cell r="EA119" t="str">
            <v/>
          </cell>
          <cell r="EB119" t="str">
            <v/>
          </cell>
          <cell r="EC119" t="str">
            <v/>
          </cell>
          <cell r="ED119" t="str">
            <v/>
          </cell>
          <cell r="EE119" t="str">
            <v/>
          </cell>
          <cell r="EF119" t="str">
            <v/>
          </cell>
          <cell r="EG119" t="str">
            <v/>
          </cell>
          <cell r="EH119" t="str">
            <v/>
          </cell>
          <cell r="EI119" t="str">
            <v/>
          </cell>
          <cell r="EJ119" t="str">
            <v/>
          </cell>
          <cell r="EK119" t="str">
            <v/>
          </cell>
          <cell r="EL119" t="str">
            <v/>
          </cell>
          <cell r="EM119" t="str">
            <v/>
          </cell>
          <cell r="EN119" t="str">
            <v/>
          </cell>
          <cell r="EO119" t="str">
            <v/>
          </cell>
          <cell r="EP119" t="str">
            <v/>
          </cell>
          <cell r="EQ119" t="str">
            <v/>
          </cell>
          <cell r="ER119" t="str">
            <v/>
          </cell>
          <cell r="ES119" t="str">
            <v/>
          </cell>
          <cell r="ET119" t="str">
            <v/>
          </cell>
          <cell r="EU119" t="str">
            <v/>
          </cell>
          <cell r="EV119" t="str">
            <v/>
          </cell>
          <cell r="EW119" t="str">
            <v/>
          </cell>
          <cell r="EX119" t="str">
            <v/>
          </cell>
          <cell r="EY119" t="str">
            <v/>
          </cell>
          <cell r="EZ119" t="str">
            <v/>
          </cell>
          <cell r="FA119" t="str">
            <v/>
          </cell>
          <cell r="FB119" t="str">
            <v/>
          </cell>
          <cell r="FC119" t="str">
            <v/>
          </cell>
          <cell r="FD119" t="str">
            <v/>
          </cell>
          <cell r="FE119" t="str">
            <v/>
          </cell>
          <cell r="FF119" t="str">
            <v/>
          </cell>
          <cell r="FG119" t="str">
            <v/>
          </cell>
          <cell r="FH119" t="str">
            <v/>
          </cell>
          <cell r="FI119" t="str">
            <v/>
          </cell>
        </row>
        <row r="120">
          <cell r="V120" t="str">
            <v>INK &amp; PAINT</v>
          </cell>
          <cell r="W120">
            <v>8</v>
          </cell>
          <cell r="X120">
            <v>72000</v>
          </cell>
          <cell r="AA120">
            <v>72000</v>
          </cell>
          <cell r="AB120" t="str">
            <v/>
          </cell>
          <cell r="AC120" t="str">
            <v/>
          </cell>
          <cell r="AD120" t="str">
            <v/>
          </cell>
          <cell r="AE120" t="str">
            <v/>
          </cell>
          <cell r="AF120" t="str">
            <v/>
          </cell>
          <cell r="AG120" t="str">
            <v/>
          </cell>
          <cell r="AH120" t="str">
            <v/>
          </cell>
          <cell r="AI120" t="str">
            <v/>
          </cell>
          <cell r="AJ120" t="str">
            <v/>
          </cell>
          <cell r="AK120" t="str">
            <v/>
          </cell>
          <cell r="AL120" t="str">
            <v/>
          </cell>
          <cell r="AM120" t="str">
            <v/>
          </cell>
          <cell r="AN120" t="str">
            <v/>
          </cell>
          <cell r="AO120" t="str">
            <v/>
          </cell>
          <cell r="AP120" t="str">
            <v/>
          </cell>
          <cell r="AQ120" t="str">
            <v/>
          </cell>
          <cell r="AR120" t="str">
            <v/>
          </cell>
          <cell r="AS120" t="str">
            <v/>
          </cell>
          <cell r="AT120" t="str">
            <v/>
          </cell>
          <cell r="AU120" t="str">
            <v/>
          </cell>
          <cell r="AV120" t="str">
            <v/>
          </cell>
          <cell r="AW120" t="str">
            <v/>
          </cell>
          <cell r="AX120" t="str">
            <v/>
          </cell>
          <cell r="AY120" t="str">
            <v/>
          </cell>
          <cell r="AZ120" t="str">
            <v/>
          </cell>
          <cell r="BA120" t="str">
            <v/>
          </cell>
          <cell r="BB120" t="str">
            <v/>
          </cell>
          <cell r="BC120" t="str">
            <v/>
          </cell>
          <cell r="BD120" t="str">
            <v/>
          </cell>
          <cell r="BE120" t="str">
            <v/>
          </cell>
          <cell r="BF120" t="str">
            <v/>
          </cell>
          <cell r="BG120">
            <v>8000</v>
          </cell>
          <cell r="BH120">
            <v>10000</v>
          </cell>
          <cell r="BI120" t="str">
            <v/>
          </cell>
          <cell r="BJ120">
            <v>14000</v>
          </cell>
          <cell r="BK120">
            <v>15000</v>
          </cell>
          <cell r="BL120">
            <v>15000</v>
          </cell>
          <cell r="BM120">
            <v>10000</v>
          </cell>
        </row>
        <row r="121">
          <cell r="X121">
            <v>1262000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3750</v>
          </cell>
          <cell r="AN121">
            <v>7500</v>
          </cell>
          <cell r="AO121">
            <v>11250</v>
          </cell>
          <cell r="AP121">
            <v>15000</v>
          </cell>
          <cell r="AQ121">
            <v>15000</v>
          </cell>
          <cell r="AR121">
            <v>15000</v>
          </cell>
          <cell r="AS121">
            <v>15000</v>
          </cell>
          <cell r="AT121">
            <v>15000</v>
          </cell>
          <cell r="AU121">
            <v>15000</v>
          </cell>
          <cell r="AV121">
            <v>15000</v>
          </cell>
          <cell r="AW121">
            <v>15000</v>
          </cell>
          <cell r="AX121">
            <v>15000</v>
          </cell>
          <cell r="AY121">
            <v>15000</v>
          </cell>
          <cell r="AZ121">
            <v>15000</v>
          </cell>
          <cell r="BA121">
            <v>0</v>
          </cell>
          <cell r="BB121">
            <v>28125</v>
          </cell>
          <cell r="BC121">
            <v>56250</v>
          </cell>
          <cell r="BD121">
            <v>84375</v>
          </cell>
          <cell r="BE121">
            <v>75000</v>
          </cell>
          <cell r="BF121">
            <v>76800</v>
          </cell>
          <cell r="BG121">
            <v>78600</v>
          </cell>
          <cell r="BH121">
            <v>80400</v>
          </cell>
          <cell r="BI121">
            <v>0</v>
          </cell>
          <cell r="BJ121">
            <v>82200</v>
          </cell>
          <cell r="BK121">
            <v>7200</v>
          </cell>
          <cell r="BL121">
            <v>7200</v>
          </cell>
          <cell r="BM121">
            <v>0</v>
          </cell>
        </row>
        <row r="122">
          <cell r="X122" t="str">
            <v>cost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3750</v>
          </cell>
          <cell r="AN122">
            <v>7250</v>
          </cell>
          <cell r="AO122">
            <v>5000</v>
          </cell>
          <cell r="AP122">
            <v>5000</v>
          </cell>
          <cell r="AQ122">
            <v>5000</v>
          </cell>
          <cell r="AR122">
            <v>6732.0178636821202</v>
          </cell>
          <cell r="AS122">
            <v>6875.9564301131923</v>
          </cell>
          <cell r="AT122">
            <v>13392</v>
          </cell>
          <cell r="AU122">
            <v>17000</v>
          </cell>
          <cell r="AV122">
            <v>17000</v>
          </cell>
          <cell r="AW122">
            <v>17000</v>
          </cell>
          <cell r="AX122">
            <v>17000</v>
          </cell>
          <cell r="AY122">
            <v>17000</v>
          </cell>
          <cell r="AZ122">
            <v>17000</v>
          </cell>
          <cell r="BA122">
            <v>25000</v>
          </cell>
          <cell r="BB122">
            <v>25000</v>
          </cell>
          <cell r="BC122">
            <v>90714.29</v>
          </cell>
          <cell r="BD122">
            <v>90714.29</v>
          </cell>
          <cell r="BE122">
            <v>120714.29</v>
          </cell>
          <cell r="BF122">
            <v>115714.29</v>
          </cell>
          <cell r="BG122">
            <v>143714.29</v>
          </cell>
          <cell r="BH122">
            <v>155714.29</v>
          </cell>
          <cell r="BI122">
            <v>0</v>
          </cell>
          <cell r="BJ122">
            <v>169714.29</v>
          </cell>
          <cell r="BK122">
            <v>145000</v>
          </cell>
          <cell r="BL122">
            <v>15000</v>
          </cell>
          <cell r="BM122">
            <v>10000</v>
          </cell>
        </row>
        <row r="123">
          <cell r="T123" t="str">
            <v>ACTUAL COST TO DATE</v>
          </cell>
          <cell r="X123" t="str">
            <v>cumulative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3750</v>
          </cell>
          <cell r="AN123">
            <v>11000</v>
          </cell>
          <cell r="AO123">
            <v>16000</v>
          </cell>
          <cell r="AP123">
            <v>21000</v>
          </cell>
          <cell r="AQ123">
            <v>26000</v>
          </cell>
          <cell r="AR123">
            <v>32732.017863682122</v>
          </cell>
          <cell r="AS123">
            <v>39607.974293795312</v>
          </cell>
          <cell r="AT123">
            <v>52999.974293795312</v>
          </cell>
          <cell r="AU123">
            <v>69999.974293795312</v>
          </cell>
          <cell r="AV123">
            <v>86999.974293795312</v>
          </cell>
          <cell r="AW123">
            <v>103999.97429379531</v>
          </cell>
          <cell r="AX123">
            <v>120999.97429379531</v>
          </cell>
          <cell r="AY123">
            <v>137999.9742937953</v>
          </cell>
          <cell r="AZ123">
            <v>154999.9742937953</v>
          </cell>
          <cell r="BA123">
            <v>179999.9742937953</v>
          </cell>
          <cell r="BB123">
            <v>204999.9742937953</v>
          </cell>
          <cell r="BC123">
            <v>295714.26429379528</v>
          </cell>
          <cell r="BD123">
            <v>386428.55429379526</v>
          </cell>
          <cell r="BE123">
            <v>507142.84429379523</v>
          </cell>
          <cell r="BF123">
            <v>622857.13429379521</v>
          </cell>
          <cell r="BG123">
            <v>766571.42429379525</v>
          </cell>
          <cell r="BH123">
            <v>922285.71429379529</v>
          </cell>
          <cell r="BI123">
            <v>922285.71429379529</v>
          </cell>
          <cell r="BJ123">
            <v>1092000.0042937952</v>
          </cell>
          <cell r="BK123">
            <v>1237000.0042937952</v>
          </cell>
          <cell r="BL123">
            <v>1252000.0042937952</v>
          </cell>
          <cell r="BM123">
            <v>1262000.0042937952</v>
          </cell>
          <cell r="DL123" t="str">
            <v/>
          </cell>
          <cell r="DM123" t="str">
            <v/>
          </cell>
          <cell r="DN123" t="str">
            <v/>
          </cell>
          <cell r="DO123" t="str">
            <v/>
          </cell>
          <cell r="DP123" t="str">
            <v/>
          </cell>
          <cell r="DQ123" t="str">
            <v/>
          </cell>
          <cell r="DR123" t="str">
            <v/>
          </cell>
          <cell r="DS123" t="str">
            <v/>
          </cell>
          <cell r="DT123" t="str">
            <v/>
          </cell>
          <cell r="DU123" t="str">
            <v/>
          </cell>
          <cell r="DV123" t="str">
            <v/>
          </cell>
          <cell r="DW123" t="str">
            <v/>
          </cell>
          <cell r="DX123" t="str">
            <v/>
          </cell>
          <cell r="DY123" t="str">
            <v/>
          </cell>
          <cell r="DZ123" t="str">
            <v/>
          </cell>
          <cell r="EA123" t="str">
            <v/>
          </cell>
          <cell r="EB123" t="str">
            <v/>
          </cell>
          <cell r="EC123" t="str">
            <v/>
          </cell>
          <cell r="ED123" t="str">
            <v/>
          </cell>
          <cell r="EE123" t="str">
            <v/>
          </cell>
          <cell r="EF123" t="str">
            <v/>
          </cell>
          <cell r="EG123" t="str">
            <v/>
          </cell>
          <cell r="EH123" t="str">
            <v/>
          </cell>
          <cell r="EI123" t="str">
            <v/>
          </cell>
          <cell r="EJ123" t="str">
            <v/>
          </cell>
          <cell r="EK123" t="str">
            <v/>
          </cell>
          <cell r="EL123" t="str">
            <v/>
          </cell>
          <cell r="EM123" t="str">
            <v/>
          </cell>
          <cell r="EN123" t="str">
            <v/>
          </cell>
          <cell r="EO123" t="str">
            <v/>
          </cell>
          <cell r="EP123" t="str">
            <v/>
          </cell>
          <cell r="EQ123" t="str">
            <v/>
          </cell>
          <cell r="ER123" t="str">
            <v/>
          </cell>
          <cell r="ES123" t="str">
            <v/>
          </cell>
          <cell r="ET123" t="str">
            <v/>
          </cell>
          <cell r="EU123" t="str">
            <v/>
          </cell>
          <cell r="EV123" t="str">
            <v/>
          </cell>
        </row>
        <row r="124">
          <cell r="S124" t="str">
            <v>COST TO DATE</v>
          </cell>
          <cell r="T124" t="str">
            <v>ACTUAL COST TO DATE</v>
          </cell>
          <cell r="V124" t="str">
            <v>DIRECT TO DATE</v>
          </cell>
          <cell r="W124" t="str">
            <v>BUDGET</v>
          </cell>
          <cell r="AC124" t="str">
            <v>ADJ</v>
          </cell>
          <cell r="DL124" t="str">
            <v/>
          </cell>
          <cell r="DM124" t="str">
            <v/>
          </cell>
          <cell r="DN124" t="str">
            <v/>
          </cell>
          <cell r="DO124" t="str">
            <v/>
          </cell>
          <cell r="DP124" t="str">
            <v/>
          </cell>
          <cell r="DQ124" t="str">
            <v/>
          </cell>
          <cell r="DR124" t="str">
            <v/>
          </cell>
          <cell r="DS124" t="str">
            <v/>
          </cell>
          <cell r="DT124" t="str">
            <v/>
          </cell>
          <cell r="DU124" t="str">
            <v/>
          </cell>
          <cell r="DV124" t="str">
            <v/>
          </cell>
          <cell r="DW124" t="str">
            <v/>
          </cell>
          <cell r="DX124" t="str">
            <v/>
          </cell>
          <cell r="DY124" t="str">
            <v/>
          </cell>
          <cell r="DZ124" t="str">
            <v/>
          </cell>
          <cell r="EA124" t="str">
            <v/>
          </cell>
          <cell r="EB124" t="str">
            <v/>
          </cell>
          <cell r="EC124" t="str">
            <v/>
          </cell>
          <cell r="ED124" t="str">
            <v/>
          </cell>
          <cell r="EE124" t="str">
            <v/>
          </cell>
          <cell r="EF124" t="str">
            <v/>
          </cell>
          <cell r="EG124" t="str">
            <v/>
          </cell>
          <cell r="EH124" t="str">
            <v/>
          </cell>
          <cell r="EI124" t="str">
            <v/>
          </cell>
          <cell r="EJ124" t="str">
            <v/>
          </cell>
          <cell r="EK124" t="str">
            <v/>
          </cell>
          <cell r="EL124" t="str">
            <v/>
          </cell>
          <cell r="EM124" t="str">
            <v/>
          </cell>
          <cell r="EN124" t="str">
            <v/>
          </cell>
          <cell r="EO124" t="str">
            <v/>
          </cell>
          <cell r="EP124" t="str">
            <v/>
          </cell>
          <cell r="EQ124" t="str">
            <v/>
          </cell>
          <cell r="ER124" t="str">
            <v/>
          </cell>
          <cell r="ES124" t="str">
            <v/>
          </cell>
          <cell r="ET124" t="str">
            <v/>
          </cell>
          <cell r="EU124" t="str">
            <v/>
          </cell>
          <cell r="EV124" t="str">
            <v/>
          </cell>
        </row>
        <row r="125">
          <cell r="S125" t="str">
            <v>COST TO DATE</v>
          </cell>
          <cell r="T125" t="str">
            <v>DEVELOPMENT</v>
          </cell>
          <cell r="V125" t="str">
            <v>DIRECT TO DATE</v>
          </cell>
          <cell r="W125" t="str">
            <v>BUDGET</v>
          </cell>
          <cell r="AA125">
            <v>0</v>
          </cell>
          <cell r="AB125">
            <v>0</v>
          </cell>
          <cell r="AC125" t="str">
            <v>ADJ</v>
          </cell>
          <cell r="AD125">
            <v>0</v>
          </cell>
          <cell r="AE125">
            <v>556</v>
          </cell>
          <cell r="AF125">
            <v>0</v>
          </cell>
          <cell r="AG125">
            <v>0</v>
          </cell>
          <cell r="AH125">
            <v>225.55794045076053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0</v>
          </cell>
          <cell r="BD125">
            <v>0</v>
          </cell>
          <cell r="BE125">
            <v>0</v>
          </cell>
          <cell r="BF125">
            <v>0</v>
          </cell>
          <cell r="BG125">
            <v>0</v>
          </cell>
          <cell r="BH125">
            <v>0</v>
          </cell>
          <cell r="BJ125">
            <v>0</v>
          </cell>
          <cell r="BK125">
            <v>0</v>
          </cell>
        </row>
        <row r="126">
          <cell r="T126" t="str">
            <v>DEVELOPMENT</v>
          </cell>
          <cell r="U126">
            <v>0.37622265856429798</v>
          </cell>
          <cell r="V126">
            <v>781.5579404507605</v>
          </cell>
          <cell r="W126">
            <v>257500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556</v>
          </cell>
          <cell r="AF126">
            <v>0</v>
          </cell>
          <cell r="AG126">
            <v>0</v>
          </cell>
          <cell r="AH126">
            <v>225.55794045076053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H126">
            <v>0</v>
          </cell>
          <cell r="BJ126">
            <v>0</v>
          </cell>
          <cell r="BK126">
            <v>0</v>
          </cell>
        </row>
        <row r="127">
          <cell r="T127" t="str">
            <v>PRE PRODUCTION</v>
          </cell>
          <cell r="U127">
            <v>0.67267656191281877</v>
          </cell>
          <cell r="V127">
            <v>121081.78114430739</v>
          </cell>
          <cell r="W127">
            <v>180000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225.55628575430856</v>
          </cell>
          <cell r="AK127">
            <v>0</v>
          </cell>
          <cell r="AL127">
            <v>74.922477898637339</v>
          </cell>
          <cell r="AM127">
            <v>0</v>
          </cell>
          <cell r="AN127">
            <v>614.32809706842977</v>
          </cell>
          <cell r="AO127">
            <v>0</v>
          </cell>
          <cell r="AP127">
            <v>2915.9174162648774</v>
          </cell>
          <cell r="AQ127">
            <v>7867.1733779534479</v>
          </cell>
          <cell r="AR127">
            <v>4064.0451453240603</v>
          </cell>
          <cell r="AS127">
            <v>9041.3607883394416</v>
          </cell>
          <cell r="AT127">
            <v>11006.794436358707</v>
          </cell>
          <cell r="AU127">
            <v>11571.463629061991</v>
          </cell>
          <cell r="AV127">
            <v>9189.0230686597188</v>
          </cell>
          <cell r="AW127">
            <v>8134.0665271506159</v>
          </cell>
          <cell r="AX127">
            <v>9010.5715878441351</v>
          </cell>
          <cell r="AY127">
            <v>7642.9955473019645</v>
          </cell>
          <cell r="AZ127">
            <v>9370.5950551100541</v>
          </cell>
          <cell r="BA127">
            <v>6148.5211402163377</v>
          </cell>
          <cell r="BB127">
            <v>5646.163868004558</v>
          </cell>
          <cell r="BC127">
            <v>9356.6533685899794</v>
          </cell>
          <cell r="BD127">
            <v>4752.2</v>
          </cell>
          <cell r="BE127">
            <v>4449.4293274061238</v>
          </cell>
          <cell r="BF127">
            <v>0</v>
          </cell>
          <cell r="BG127">
            <v>0</v>
          </cell>
          <cell r="BH127">
            <v>0</v>
          </cell>
          <cell r="BJ127">
            <v>0</v>
          </cell>
          <cell r="BK127">
            <v>0</v>
          </cell>
        </row>
        <row r="128">
          <cell r="T128" t="str">
            <v>PRE DOWNTIME</v>
          </cell>
          <cell r="V128">
            <v>0</v>
          </cell>
          <cell r="W128">
            <v>60000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A128">
            <v>0</v>
          </cell>
          <cell r="BB128">
            <v>0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>
            <v>0</v>
          </cell>
          <cell r="BH128">
            <v>0</v>
          </cell>
          <cell r="BJ128">
            <v>0</v>
          </cell>
          <cell r="BK128">
            <v>0</v>
          </cell>
        </row>
        <row r="129">
          <cell r="T129" t="str">
            <v>BACKGROUNDS</v>
          </cell>
          <cell r="V129">
            <v>44274.066319164602</v>
          </cell>
          <cell r="W129">
            <v>60000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2168.5116182725365</v>
          </cell>
          <cell r="AV129">
            <v>4029.8235921001065</v>
          </cell>
          <cell r="AW129">
            <v>2928.7536192926427</v>
          </cell>
          <cell r="AX129">
            <v>3228.8156868971791</v>
          </cell>
          <cell r="AY129">
            <v>3195.1259861679241</v>
          </cell>
          <cell r="AZ129">
            <v>2118.903449655686</v>
          </cell>
          <cell r="BA129">
            <v>11760.823760630472</v>
          </cell>
          <cell r="BB129">
            <v>2853.6236495778326</v>
          </cell>
          <cell r="BC129">
            <v>3389.8502404685496</v>
          </cell>
          <cell r="BD129">
            <v>4416.6223200000004</v>
          </cell>
          <cell r="BE129">
            <v>4183.2123961016732</v>
          </cell>
          <cell r="BF129">
            <v>0</v>
          </cell>
          <cell r="BG129">
            <v>0</v>
          </cell>
          <cell r="BH129">
            <v>0</v>
          </cell>
          <cell r="BJ129">
            <v>0</v>
          </cell>
          <cell r="BK129">
            <v>0</v>
          </cell>
        </row>
        <row r="130">
          <cell r="T130" t="str">
            <v>LAYOUTS</v>
          </cell>
          <cell r="U130">
            <v>9.9009759709437734E-2</v>
          </cell>
          <cell r="V130">
            <v>80208.475269764909</v>
          </cell>
          <cell r="W130">
            <v>1130400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1732.0178636821199</v>
          </cell>
          <cell r="AS130">
            <v>1875.9564301131923</v>
          </cell>
          <cell r="AT130">
            <v>5843.2364341781531</v>
          </cell>
          <cell r="AU130">
            <v>7583.6296806897026</v>
          </cell>
          <cell r="AV130">
            <v>5923.5718655284209</v>
          </cell>
          <cell r="AW130">
            <v>4518.7292942670792</v>
          </cell>
          <cell r="AX130">
            <v>5840.3874759042837</v>
          </cell>
          <cell r="AY130">
            <v>5645.4544799682171</v>
          </cell>
          <cell r="AZ130">
            <v>6719.7171195349429</v>
          </cell>
          <cell r="BA130">
            <v>6979.9810585183259</v>
          </cell>
          <cell r="BB130">
            <v>6557.5817166642018</v>
          </cell>
          <cell r="BC130">
            <v>6364.3577685364307</v>
          </cell>
          <cell r="BD130">
            <v>6253.8630000000003</v>
          </cell>
          <cell r="BE130">
            <v>8369.9910821798203</v>
          </cell>
          <cell r="BF130">
            <v>0</v>
          </cell>
          <cell r="BG130">
            <v>0</v>
          </cell>
          <cell r="BH130">
            <v>0</v>
          </cell>
          <cell r="BJ130">
            <v>0</v>
          </cell>
          <cell r="BK130">
            <v>0</v>
          </cell>
        </row>
        <row r="131">
          <cell r="T131" t="str">
            <v>PRODUCTION</v>
          </cell>
          <cell r="U131">
            <v>0.22292725679671649</v>
          </cell>
          <cell r="V131">
            <v>211870.06485959934</v>
          </cell>
          <cell r="W131">
            <v>950400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3518.3407847338499</v>
          </cell>
          <cell r="AW131">
            <v>7515.9846155627492</v>
          </cell>
          <cell r="AX131">
            <v>7704.9188252708136</v>
          </cell>
          <cell r="AY131">
            <v>21635.664197121168</v>
          </cell>
          <cell r="AZ131">
            <v>11261.879070113606</v>
          </cell>
          <cell r="BA131">
            <v>23127.379132341266</v>
          </cell>
          <cell r="BB131">
            <v>14543.835027283996</v>
          </cell>
          <cell r="BC131">
            <v>26073.366907773368</v>
          </cell>
          <cell r="BD131">
            <v>35523.176160000003</v>
          </cell>
          <cell r="BE131">
            <v>60965.520139398541</v>
          </cell>
          <cell r="BF131">
            <v>0</v>
          </cell>
          <cell r="BG131">
            <v>0</v>
          </cell>
          <cell r="BH131">
            <v>0</v>
          </cell>
          <cell r="BJ131">
            <v>0</v>
          </cell>
          <cell r="BK131">
            <v>0</v>
          </cell>
        </row>
        <row r="132">
          <cell r="T132" t="str">
            <v>INK &amp; PAINT</v>
          </cell>
          <cell r="V132">
            <v>0</v>
          </cell>
          <cell r="W132">
            <v>72000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556</v>
          </cell>
          <cell r="AF132">
            <v>0</v>
          </cell>
          <cell r="AG132">
            <v>0</v>
          </cell>
          <cell r="AH132">
            <v>225.55794045076053</v>
          </cell>
          <cell r="AI132">
            <v>0</v>
          </cell>
          <cell r="AJ132">
            <v>225.55628575430856</v>
          </cell>
          <cell r="AK132">
            <v>0</v>
          </cell>
          <cell r="AL132">
            <v>74.922477898637339</v>
          </cell>
          <cell r="AM132">
            <v>0</v>
          </cell>
          <cell r="AN132">
            <v>614.32809706842977</v>
          </cell>
          <cell r="AO132">
            <v>0</v>
          </cell>
          <cell r="AP132">
            <v>2915.9174162648774</v>
          </cell>
          <cell r="AQ132">
            <v>7867.1733779534479</v>
          </cell>
          <cell r="AR132">
            <v>5796.0630090061804</v>
          </cell>
          <cell r="AS132">
            <v>10917.317218452634</v>
          </cell>
          <cell r="AT132">
            <v>16850.030870536859</v>
          </cell>
          <cell r="AU132">
            <v>21323.60492802423</v>
          </cell>
          <cell r="AV132">
            <v>22660.759311022095</v>
          </cell>
          <cell r="AW132">
            <v>23097.534056273085</v>
          </cell>
          <cell r="AX132">
            <v>25784.693575916412</v>
          </cell>
          <cell r="AY132">
            <v>38119.240210559277</v>
          </cell>
          <cell r="AZ132">
            <v>29471.094694414289</v>
          </cell>
          <cell r="BA132">
            <v>48016.705091706404</v>
          </cell>
          <cell r="BB132">
            <v>8165.0692360868397</v>
          </cell>
          <cell r="BC132">
            <v>20644.313154318137</v>
          </cell>
          <cell r="BF132">
            <v>0</v>
          </cell>
          <cell r="BG132">
            <v>0</v>
          </cell>
          <cell r="BH132">
            <v>0</v>
          </cell>
          <cell r="BJ132">
            <v>0</v>
          </cell>
          <cell r="BK132">
            <v>0</v>
          </cell>
        </row>
        <row r="133">
          <cell r="T133" t="str">
            <v>TOTAL DIRECT</v>
          </cell>
          <cell r="V133">
            <v>458215.94553328701</v>
          </cell>
          <cell r="X133" t="str">
            <v>DIRECT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556</v>
          </cell>
          <cell r="AF133">
            <v>0</v>
          </cell>
          <cell r="AG133">
            <v>0</v>
          </cell>
          <cell r="AH133">
            <v>225.55794045076053</v>
          </cell>
          <cell r="AI133">
            <v>0</v>
          </cell>
          <cell r="AJ133">
            <v>225.55628575430856</v>
          </cell>
          <cell r="AK133">
            <v>0</v>
          </cell>
          <cell r="AL133">
            <v>74.922477898637339</v>
          </cell>
          <cell r="AM133">
            <v>0</v>
          </cell>
          <cell r="AN133">
            <v>614.32809706842977</v>
          </cell>
          <cell r="AO133">
            <v>0</v>
          </cell>
          <cell r="AP133">
            <v>2915.9174162648774</v>
          </cell>
          <cell r="AQ133">
            <v>7867.1733779534479</v>
          </cell>
          <cell r="AR133">
            <v>5796.0630090061804</v>
          </cell>
          <cell r="AS133">
            <v>10917.317218452634</v>
          </cell>
          <cell r="AT133">
            <v>16850.030870536859</v>
          </cell>
          <cell r="AU133">
            <v>21323.60492802423</v>
          </cell>
          <cell r="AV133">
            <v>22660.759311022095</v>
          </cell>
          <cell r="AW133">
            <v>23097.534056273085</v>
          </cell>
          <cell r="AX133">
            <v>25784.693575916412</v>
          </cell>
          <cell r="AY133">
            <v>38119.240210559277</v>
          </cell>
          <cell r="AZ133">
            <v>29471.094694414289</v>
          </cell>
          <cell r="BA133">
            <v>48016.705091706404</v>
          </cell>
          <cell r="BB133">
            <v>29601.204261530587</v>
          </cell>
          <cell r="BC133">
            <v>45184.228285368328</v>
          </cell>
          <cell r="BD133">
            <v>50945.861480000007</v>
          </cell>
          <cell r="BE133">
            <v>77968.152945086156</v>
          </cell>
        </row>
        <row r="134">
          <cell r="T134" t="str">
            <v>"L"TOTAL TO DATE</v>
          </cell>
          <cell r="V134">
            <v>397899.75224877341</v>
          </cell>
          <cell r="W134">
            <v>1519900</v>
          </cell>
          <cell r="X134" t="str">
            <v>DIRECT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556</v>
          </cell>
          <cell r="AF134">
            <v>556</v>
          </cell>
          <cell r="AG134">
            <v>556</v>
          </cell>
          <cell r="AH134">
            <v>781.5579404507605</v>
          </cell>
          <cell r="AI134">
            <v>781.5579404507605</v>
          </cell>
          <cell r="AJ134">
            <v>1007.114226205069</v>
          </cell>
          <cell r="AK134">
            <v>1007.114226205069</v>
          </cell>
          <cell r="AL134">
            <v>1082.0367041037064</v>
          </cell>
          <cell r="AM134">
            <v>1082.0367041037064</v>
          </cell>
          <cell r="AN134">
            <v>1696.3648011721361</v>
          </cell>
          <cell r="AO134">
            <v>1696.3648011721361</v>
          </cell>
          <cell r="AP134">
            <v>4612.282217437014</v>
          </cell>
          <cell r="AQ134">
            <v>12479.455595390462</v>
          </cell>
          <cell r="AR134">
            <v>18275.518604396642</v>
          </cell>
          <cell r="AS134">
            <v>29192.835822849276</v>
          </cell>
          <cell r="AT134">
            <v>46042.866693386139</v>
          </cell>
          <cell r="AU134">
            <v>67366.471621410368</v>
          </cell>
          <cell r="AV134">
            <v>90027.23093243246</v>
          </cell>
          <cell r="AW134">
            <v>113124.76498870554</v>
          </cell>
          <cell r="AX134">
            <v>138909.45856462195</v>
          </cell>
          <cell r="AY134">
            <v>177028.69877518123</v>
          </cell>
          <cell r="AZ134">
            <v>206499.79346959552</v>
          </cell>
          <cell r="BA134">
            <v>254516.49856130191</v>
          </cell>
          <cell r="BB134">
            <v>284117.70282283251</v>
          </cell>
          <cell r="BC134">
            <v>329301.93110820081</v>
          </cell>
          <cell r="BD134">
            <v>380247.79258820083</v>
          </cell>
          <cell r="BE134">
            <v>458215.94553328701</v>
          </cell>
        </row>
        <row r="135">
          <cell r="T135" t="str">
            <v>"L"TOTAL TO DATE</v>
          </cell>
          <cell r="V135">
            <v>595680.72919327312</v>
          </cell>
          <cell r="W135">
            <v>1262400</v>
          </cell>
          <cell r="X135" t="str">
            <v>cumulative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722.8</v>
          </cell>
          <cell r="AF135">
            <v>722.8</v>
          </cell>
          <cell r="AG135">
            <v>722.8</v>
          </cell>
          <cell r="AH135">
            <v>1016.0253225859886</v>
          </cell>
          <cell r="AI135">
            <v>1016.0253225859886</v>
          </cell>
          <cell r="AJ135">
            <v>1309.2484940665897</v>
          </cell>
          <cell r="AK135">
            <v>1309.2484940665897</v>
          </cell>
          <cell r="AL135">
            <v>1406.6477153348183</v>
          </cell>
          <cell r="AM135">
            <v>1406.6477153348183</v>
          </cell>
          <cell r="AN135">
            <v>2205.2742415237772</v>
          </cell>
          <cell r="AO135">
            <v>2205.2742415237772</v>
          </cell>
          <cell r="AP135">
            <v>5995.9668826681182</v>
          </cell>
          <cell r="AQ135">
            <v>16223.292274007599</v>
          </cell>
          <cell r="AR135">
            <v>23758.174185715634</v>
          </cell>
          <cell r="AS135">
            <v>37950.686569704063</v>
          </cell>
          <cell r="AT135">
            <v>59855.726701401982</v>
          </cell>
          <cell r="AU135">
            <v>87576.413107833476</v>
          </cell>
          <cell r="AV135">
            <v>117035.4002121622</v>
          </cell>
          <cell r="AW135">
            <v>147062.19448531722</v>
          </cell>
          <cell r="AX135">
            <v>180582.29613400853</v>
          </cell>
          <cell r="AY135">
            <v>230137.3084077356</v>
          </cell>
          <cell r="AZ135">
            <v>268449.73151047417</v>
          </cell>
          <cell r="BA135">
            <v>330871.44812969246</v>
          </cell>
          <cell r="BB135">
            <v>369353.01366968226</v>
          </cell>
          <cell r="BC135">
            <v>428092.51044066105</v>
          </cell>
          <cell r="BD135">
            <v>494322.1303646611</v>
          </cell>
          <cell r="BE135">
            <v>595680.72919327312</v>
          </cell>
        </row>
        <row r="136">
          <cell r="V136" t="str">
            <v>PROJECTED RTM</v>
          </cell>
          <cell r="X136">
            <v>35907</v>
          </cell>
          <cell r="Y136">
            <v>119</v>
          </cell>
          <cell r="Z136">
            <v>44.722222222222229</v>
          </cell>
          <cell r="AA136" t="str">
            <v/>
          </cell>
          <cell r="AB136" t="str">
            <v/>
          </cell>
          <cell r="AC136" t="str">
            <v/>
          </cell>
          <cell r="AD136" t="str">
            <v/>
          </cell>
          <cell r="AE136" t="str">
            <v/>
          </cell>
          <cell r="AF136" t="str">
            <v/>
          </cell>
          <cell r="AG136" t="str">
            <v/>
          </cell>
          <cell r="AH136" t="str">
            <v/>
          </cell>
          <cell r="AI136" t="str">
            <v/>
          </cell>
          <cell r="AJ136" t="str">
            <v/>
          </cell>
          <cell r="AK136" t="str">
            <v/>
          </cell>
          <cell r="AL136" t="str">
            <v/>
          </cell>
          <cell r="AM136" t="str">
            <v/>
          </cell>
          <cell r="AN136" t="str">
            <v/>
          </cell>
          <cell r="AO136" t="str">
            <v/>
          </cell>
          <cell r="AP136" t="str">
            <v/>
          </cell>
          <cell r="AQ136" t="str">
            <v/>
          </cell>
          <cell r="AR136" t="str">
            <v/>
          </cell>
          <cell r="AS136" t="str">
            <v/>
          </cell>
          <cell r="AT136" t="str">
            <v/>
          </cell>
          <cell r="AU136" t="str">
            <v/>
          </cell>
          <cell r="AV136" t="str">
            <v/>
          </cell>
          <cell r="AW136" t="str">
            <v/>
          </cell>
          <cell r="AX136" t="str">
            <v/>
          </cell>
          <cell r="AY136" t="str">
            <v/>
          </cell>
          <cell r="AZ136" t="str">
            <v/>
          </cell>
          <cell r="BA136" t="str">
            <v/>
          </cell>
          <cell r="BB136" t="str">
            <v/>
          </cell>
          <cell r="BC136" t="str">
            <v/>
          </cell>
          <cell r="BD136" t="str">
            <v/>
          </cell>
          <cell r="BE136" t="str">
            <v/>
          </cell>
          <cell r="BF136" t="str">
            <v/>
          </cell>
          <cell r="BG136" t="str">
            <v/>
          </cell>
          <cell r="BH136" t="str">
            <v/>
          </cell>
          <cell r="BJ136" t="str">
            <v/>
          </cell>
          <cell r="BK136" t="str">
            <v/>
          </cell>
          <cell r="BL136" t="str">
            <v/>
          </cell>
          <cell r="BM136" t="str">
            <v/>
          </cell>
          <cell r="BN136" t="str">
            <v/>
          </cell>
          <cell r="BO136" t="str">
            <v/>
          </cell>
          <cell r="BP136" t="str">
            <v/>
          </cell>
          <cell r="BQ136" t="str">
            <v/>
          </cell>
          <cell r="BR136" t="str">
            <v/>
          </cell>
          <cell r="BS136" t="str">
            <v/>
          </cell>
          <cell r="BT136" t="str">
            <v/>
          </cell>
          <cell r="BU136" t="str">
            <v/>
          </cell>
          <cell r="BV136" t="str">
            <v/>
          </cell>
          <cell r="BW136" t="str">
            <v/>
          </cell>
          <cell r="BX136" t="str">
            <v/>
          </cell>
          <cell r="BY136" t="str">
            <v/>
          </cell>
          <cell r="BZ136" t="str">
            <v/>
          </cell>
          <cell r="CA136" t="str">
            <v/>
          </cell>
          <cell r="CB136" t="str">
            <v/>
          </cell>
          <cell r="CC136" t="str">
            <v/>
          </cell>
          <cell r="CD136" t="str">
            <v/>
          </cell>
          <cell r="CE136" t="str">
            <v/>
          </cell>
          <cell r="CF136" t="str">
            <v/>
          </cell>
          <cell r="CG136" t="str">
            <v/>
          </cell>
          <cell r="CH136" t="str">
            <v/>
          </cell>
          <cell r="CI136" t="str">
            <v/>
          </cell>
          <cell r="CJ136" t="str">
            <v/>
          </cell>
          <cell r="CK136" t="str">
            <v/>
          </cell>
          <cell r="CL136" t="str">
            <v/>
          </cell>
          <cell r="CM136" t="str">
            <v/>
          </cell>
        </row>
        <row r="137">
          <cell r="V137" t="str">
            <v>PROJECTED RTM</v>
          </cell>
          <cell r="X137">
            <v>35907</v>
          </cell>
          <cell r="Y137">
            <v>119</v>
          </cell>
          <cell r="Z137">
            <v>39.666666666666671</v>
          </cell>
          <cell r="AA137" t="str">
            <v/>
          </cell>
          <cell r="AB137" t="str">
            <v/>
          </cell>
          <cell r="AC137" t="str">
            <v/>
          </cell>
          <cell r="AD137" t="str">
            <v/>
          </cell>
          <cell r="AE137" t="str">
            <v/>
          </cell>
          <cell r="AF137" t="str">
            <v/>
          </cell>
          <cell r="AG137" t="str">
            <v/>
          </cell>
          <cell r="AH137" t="str">
            <v/>
          </cell>
          <cell r="AI137" t="str">
            <v/>
          </cell>
          <cell r="AJ137" t="str">
            <v/>
          </cell>
          <cell r="AK137" t="str">
            <v/>
          </cell>
          <cell r="AL137" t="str">
            <v/>
          </cell>
          <cell r="AM137" t="str">
            <v/>
          </cell>
          <cell r="AN137" t="str">
            <v/>
          </cell>
          <cell r="AO137" t="str">
            <v/>
          </cell>
          <cell r="AP137" t="str">
            <v/>
          </cell>
          <cell r="AQ137" t="str">
            <v/>
          </cell>
          <cell r="AR137" t="str">
            <v/>
          </cell>
          <cell r="AS137" t="str">
            <v/>
          </cell>
          <cell r="BA137" t="str">
            <v/>
          </cell>
          <cell r="BB137" t="str">
            <v/>
          </cell>
          <cell r="BC137" t="str">
            <v/>
          </cell>
          <cell r="BD137" t="str">
            <v/>
          </cell>
          <cell r="BE137" t="str">
            <v/>
          </cell>
          <cell r="BF137" t="str">
            <v/>
          </cell>
          <cell r="BG137" t="str">
            <v/>
          </cell>
          <cell r="BH137" t="str">
            <v/>
          </cell>
          <cell r="BJ137" t="str">
            <v/>
          </cell>
          <cell r="BK137" t="str">
            <v/>
          </cell>
          <cell r="BL137" t="str">
            <v/>
          </cell>
          <cell r="BM137" t="str">
            <v/>
          </cell>
          <cell r="BN137" t="str">
            <v/>
          </cell>
          <cell r="BO137" t="str">
            <v/>
          </cell>
          <cell r="BP137" t="str">
            <v/>
          </cell>
          <cell r="BQ137" t="str">
            <v/>
          </cell>
          <cell r="BR137" t="str">
            <v/>
          </cell>
          <cell r="BS137" t="str">
            <v/>
          </cell>
          <cell r="BT137" t="str">
            <v/>
          </cell>
          <cell r="BU137" t="str">
            <v/>
          </cell>
          <cell r="BV137" t="str">
            <v/>
          </cell>
          <cell r="BW137" t="str">
            <v/>
          </cell>
          <cell r="BX137" t="str">
            <v/>
          </cell>
          <cell r="BY137" t="str">
            <v/>
          </cell>
          <cell r="BZ137" t="str">
            <v/>
          </cell>
          <cell r="CA137" t="str">
            <v/>
          </cell>
          <cell r="CB137" t="str">
            <v/>
          </cell>
          <cell r="CC137" t="str">
            <v/>
          </cell>
          <cell r="CD137" t="str">
            <v/>
          </cell>
          <cell r="CE137" t="str">
            <v/>
          </cell>
          <cell r="CF137" t="str">
            <v/>
          </cell>
          <cell r="CG137" t="str">
            <v/>
          </cell>
          <cell r="CH137" t="str">
            <v/>
          </cell>
          <cell r="CI137" t="str">
            <v/>
          </cell>
          <cell r="CJ137" t="str">
            <v/>
          </cell>
          <cell r="CK137" t="str">
            <v/>
          </cell>
          <cell r="CL137" t="str">
            <v/>
          </cell>
          <cell r="CM137" t="str">
            <v/>
          </cell>
        </row>
        <row r="138">
          <cell r="V138" t="str">
            <v>PROJECTED STREET</v>
          </cell>
          <cell r="X138">
            <v>35936</v>
          </cell>
        </row>
        <row r="139">
          <cell r="V139" t="str">
            <v>+ or - Scheduled Date</v>
          </cell>
          <cell r="X139">
            <v>25</v>
          </cell>
        </row>
        <row r="141">
          <cell r="N141" t="str">
            <v>ENGINEERING</v>
          </cell>
          <cell r="R141" t="str">
            <v>MAGOO FEATURE FILM</v>
          </cell>
          <cell r="W141" t="str">
            <v>FRAMES</v>
          </cell>
          <cell r="X141">
            <v>3000</v>
          </cell>
          <cell r="Y141" t="str">
            <v>WK Count</v>
          </cell>
          <cell r="Z141" t="str">
            <v>Total Days</v>
          </cell>
        </row>
        <row r="142">
          <cell r="N142" t="str">
            <v>ENGINEERING</v>
          </cell>
          <cell r="R142" t="str">
            <v>MAGOO FEATURE FILM</v>
          </cell>
          <cell r="V142" t="str">
            <v xml:space="preserve">START </v>
          </cell>
          <cell r="W142" t="str">
            <v>FRAMES</v>
          </cell>
          <cell r="X142">
            <v>3000</v>
          </cell>
          <cell r="Y142" t="str">
            <v>WK Count</v>
          </cell>
          <cell r="Z142" t="str">
            <v>Total Days</v>
          </cell>
          <cell r="CE142" t="str">
            <v/>
          </cell>
          <cell r="CF142" t="str">
            <v/>
          </cell>
          <cell r="CG142" t="str">
            <v/>
          </cell>
          <cell r="CH142" t="str">
            <v/>
          </cell>
          <cell r="CI142" t="str">
            <v/>
          </cell>
          <cell r="CJ142" t="str">
            <v/>
          </cell>
          <cell r="CK142" t="str">
            <v/>
          </cell>
          <cell r="CL142" t="str">
            <v/>
          </cell>
          <cell r="CM142" t="str">
            <v/>
          </cell>
          <cell r="CN142" t="str">
            <v/>
          </cell>
          <cell r="CO142" t="str">
            <v/>
          </cell>
          <cell r="CP142" t="str">
            <v/>
          </cell>
          <cell r="CQ142" t="str">
            <v/>
          </cell>
          <cell r="CR142" t="str">
            <v/>
          </cell>
          <cell r="CS142" t="str">
            <v/>
          </cell>
          <cell r="CT142" t="str">
            <v/>
          </cell>
          <cell r="CU142" t="str">
            <v/>
          </cell>
          <cell r="CV142" t="str">
            <v/>
          </cell>
          <cell r="CW142" t="str">
            <v/>
          </cell>
          <cell r="CX142" t="str">
            <v/>
          </cell>
          <cell r="CY142" t="str">
            <v/>
          </cell>
          <cell r="CZ142" t="str">
            <v/>
          </cell>
          <cell r="DA142" t="str">
            <v/>
          </cell>
          <cell r="DB142" t="str">
            <v/>
          </cell>
          <cell r="DC142" t="str">
            <v/>
          </cell>
          <cell r="DD142" t="str">
            <v/>
          </cell>
          <cell r="DE142" t="str">
            <v/>
          </cell>
          <cell r="DF142" t="str">
            <v/>
          </cell>
          <cell r="DG142" t="str">
            <v/>
          </cell>
          <cell r="DH142" t="str">
            <v/>
          </cell>
          <cell r="DI142" t="str">
            <v/>
          </cell>
          <cell r="DJ142" t="str">
            <v/>
          </cell>
          <cell r="DK142" t="str">
            <v/>
          </cell>
          <cell r="DL142" t="str">
            <v/>
          </cell>
          <cell r="DM142" t="str">
            <v/>
          </cell>
          <cell r="DN142" t="str">
            <v/>
          </cell>
          <cell r="DO142" t="str">
            <v/>
          </cell>
          <cell r="DP142" t="str">
            <v/>
          </cell>
          <cell r="DQ142" t="str">
            <v/>
          </cell>
          <cell r="DR142" t="str">
            <v/>
          </cell>
          <cell r="DS142" t="str">
            <v/>
          </cell>
          <cell r="DT142" t="str">
            <v/>
          </cell>
          <cell r="DU142" t="str">
            <v/>
          </cell>
          <cell r="DV142" t="str">
            <v/>
          </cell>
          <cell r="DW142" t="str">
            <v/>
          </cell>
          <cell r="DX142" t="str">
            <v/>
          </cell>
          <cell r="DY142" t="str">
            <v/>
          </cell>
          <cell r="DZ142" t="str">
            <v/>
          </cell>
          <cell r="EA142" t="str">
            <v/>
          </cell>
          <cell r="EB142" t="str">
            <v/>
          </cell>
          <cell r="EC142" t="str">
            <v/>
          </cell>
          <cell r="ED142" t="str">
            <v/>
          </cell>
          <cell r="EE142" t="str">
            <v/>
          </cell>
          <cell r="EF142" t="str">
            <v/>
          </cell>
          <cell r="EG142" t="str">
            <v/>
          </cell>
          <cell r="EH142" t="str">
            <v/>
          </cell>
          <cell r="EI142" t="str">
            <v/>
          </cell>
          <cell r="EJ142" t="str">
            <v/>
          </cell>
          <cell r="EK142" t="str">
            <v/>
          </cell>
          <cell r="EL142" t="str">
            <v/>
          </cell>
          <cell r="EM142" t="str">
            <v/>
          </cell>
          <cell r="EN142" t="str">
            <v/>
          </cell>
          <cell r="EO142" t="str">
            <v/>
          </cell>
          <cell r="EP142" t="str">
            <v/>
          </cell>
          <cell r="EQ142" t="str">
            <v/>
          </cell>
          <cell r="ER142" t="str">
            <v/>
          </cell>
          <cell r="ES142" t="str">
            <v/>
          </cell>
          <cell r="ET142" t="str">
            <v/>
          </cell>
          <cell r="EU142" t="str">
            <v/>
          </cell>
          <cell r="EV142" t="str">
            <v/>
          </cell>
        </row>
        <row r="143">
          <cell r="A143" t="str">
            <v>PREP</v>
          </cell>
          <cell r="F143" t="str">
            <v>ANIMATION</v>
          </cell>
          <cell r="I143" t="str">
            <v>INK &amp; PAINT</v>
          </cell>
          <cell r="L143" t="str">
            <v>ALPHA</v>
          </cell>
          <cell r="N143" t="str">
            <v>BETA</v>
          </cell>
          <cell r="P143" t="str">
            <v>RTM</v>
          </cell>
          <cell r="R143" t="str">
            <v>STREET</v>
          </cell>
          <cell r="T143" t="str">
            <v>Story Boards</v>
          </cell>
          <cell r="V143" t="str">
            <v xml:space="preserve">START </v>
          </cell>
          <cell r="W143" t="str">
            <v>END</v>
          </cell>
          <cell r="X143" t="str">
            <v>Billed As</v>
          </cell>
          <cell r="Y143">
            <v>0</v>
          </cell>
          <cell r="Z143" t="e">
            <v>#REF!</v>
          </cell>
          <cell r="CE143" t="str">
            <v/>
          </cell>
          <cell r="CF143" t="str">
            <v/>
          </cell>
          <cell r="CG143" t="str">
            <v/>
          </cell>
          <cell r="CH143" t="str">
            <v/>
          </cell>
          <cell r="CI143" t="str">
            <v/>
          </cell>
          <cell r="CJ143" t="str">
            <v/>
          </cell>
          <cell r="CK143" t="str">
            <v/>
          </cell>
          <cell r="CL143" t="str">
            <v/>
          </cell>
          <cell r="CM143" t="str">
            <v/>
          </cell>
          <cell r="CN143" t="str">
            <v/>
          </cell>
          <cell r="CO143" t="str">
            <v/>
          </cell>
          <cell r="CP143" t="str">
            <v/>
          </cell>
          <cell r="CQ143" t="str">
            <v/>
          </cell>
          <cell r="CR143" t="str">
            <v/>
          </cell>
          <cell r="CS143" t="str">
            <v/>
          </cell>
          <cell r="CT143" t="str">
            <v/>
          </cell>
          <cell r="CU143" t="str">
            <v/>
          </cell>
          <cell r="CV143" t="str">
            <v/>
          </cell>
          <cell r="CW143" t="str">
            <v/>
          </cell>
          <cell r="CX143" t="str">
            <v/>
          </cell>
          <cell r="CY143" t="str">
            <v/>
          </cell>
          <cell r="CZ143" t="str">
            <v/>
          </cell>
          <cell r="DA143" t="str">
            <v/>
          </cell>
          <cell r="DB143" t="str">
            <v/>
          </cell>
          <cell r="DC143" t="str">
            <v/>
          </cell>
          <cell r="DD143" t="str">
            <v/>
          </cell>
          <cell r="DE143" t="str">
            <v/>
          </cell>
          <cell r="DF143" t="str">
            <v/>
          </cell>
          <cell r="DG143" t="str">
            <v/>
          </cell>
          <cell r="DH143" t="str">
            <v/>
          </cell>
          <cell r="DI143" t="str">
            <v/>
          </cell>
          <cell r="DJ143" t="str">
            <v/>
          </cell>
          <cell r="DK143" t="str">
            <v/>
          </cell>
          <cell r="DL143" t="str">
            <v/>
          </cell>
          <cell r="DM143" t="str">
            <v/>
          </cell>
          <cell r="DN143" t="str">
            <v/>
          </cell>
          <cell r="DO143" t="str">
            <v/>
          </cell>
          <cell r="DP143" t="str">
            <v/>
          </cell>
          <cell r="DQ143" t="str">
            <v/>
          </cell>
          <cell r="DR143" t="str">
            <v/>
          </cell>
          <cell r="DS143" t="str">
            <v/>
          </cell>
          <cell r="DT143" t="str">
            <v/>
          </cell>
          <cell r="DU143" t="str">
            <v/>
          </cell>
          <cell r="DV143" t="str">
            <v/>
          </cell>
          <cell r="DW143" t="str">
            <v/>
          </cell>
          <cell r="DX143" t="str">
            <v/>
          </cell>
          <cell r="DY143" t="str">
            <v/>
          </cell>
          <cell r="DZ143" t="str">
            <v/>
          </cell>
          <cell r="EA143" t="str">
            <v/>
          </cell>
          <cell r="EB143" t="str">
            <v/>
          </cell>
          <cell r="EC143" t="str">
            <v/>
          </cell>
          <cell r="ED143" t="str">
            <v/>
          </cell>
          <cell r="EE143" t="str">
            <v/>
          </cell>
          <cell r="EF143" t="str">
            <v/>
          </cell>
          <cell r="EG143" t="str">
            <v/>
          </cell>
          <cell r="EH143" t="str">
            <v/>
          </cell>
          <cell r="EI143" t="str">
            <v/>
          </cell>
          <cell r="EJ143" t="str">
            <v/>
          </cell>
          <cell r="EK143" t="str">
            <v/>
          </cell>
          <cell r="EL143" t="str">
            <v/>
          </cell>
          <cell r="EM143" t="str">
            <v/>
          </cell>
          <cell r="EN143" t="str">
            <v/>
          </cell>
          <cell r="EO143" t="str">
            <v/>
          </cell>
          <cell r="EP143" t="str">
            <v/>
          </cell>
          <cell r="EQ143" t="str">
            <v/>
          </cell>
          <cell r="ER143" t="str">
            <v/>
          </cell>
          <cell r="ES143" t="str">
            <v/>
          </cell>
          <cell r="ET143" t="str">
            <v/>
          </cell>
          <cell r="EU143" t="str">
            <v/>
          </cell>
          <cell r="EV143" t="str">
            <v/>
          </cell>
        </row>
        <row r="144">
          <cell r="A144" t="str">
            <v>PREP</v>
          </cell>
          <cell r="F144" t="str">
            <v>ANIMATION</v>
          </cell>
          <cell r="I144" t="str">
            <v>INK &amp; PAINT</v>
          </cell>
          <cell r="L144" t="str">
            <v>ALPHA</v>
          </cell>
          <cell r="N144" t="str">
            <v>BETA</v>
          </cell>
          <cell r="P144" t="str">
            <v>RTM</v>
          </cell>
          <cell r="R144" t="str">
            <v>STREET</v>
          </cell>
          <cell r="S144" t="str">
            <v>PRODUCTION TO DATE</v>
          </cell>
          <cell r="T144" t="str">
            <v>Story Boards</v>
          </cell>
          <cell r="W144">
            <v>35697</v>
          </cell>
          <cell r="X144" t="str">
            <v>TEST</v>
          </cell>
          <cell r="Y144">
            <v>0</v>
          </cell>
          <cell r="Z144" t="e">
            <v>#REF!</v>
          </cell>
          <cell r="CE144" t="str">
            <v/>
          </cell>
          <cell r="CF144" t="str">
            <v/>
          </cell>
          <cell r="CG144" t="str">
            <v/>
          </cell>
          <cell r="CH144" t="str">
            <v/>
          </cell>
          <cell r="CI144" t="str">
            <v/>
          </cell>
          <cell r="CJ144" t="str">
            <v/>
          </cell>
          <cell r="CK144" t="str">
            <v/>
          </cell>
          <cell r="CL144" t="str">
            <v/>
          </cell>
          <cell r="CM144" t="str">
            <v/>
          </cell>
          <cell r="CN144" t="str">
            <v/>
          </cell>
          <cell r="CO144" t="str">
            <v/>
          </cell>
          <cell r="CP144" t="str">
            <v/>
          </cell>
          <cell r="CQ144" t="str">
            <v/>
          </cell>
          <cell r="CR144" t="str">
            <v/>
          </cell>
          <cell r="CS144" t="str">
            <v/>
          </cell>
          <cell r="CT144" t="str">
            <v/>
          </cell>
          <cell r="CU144" t="str">
            <v/>
          </cell>
          <cell r="CV144" t="str">
            <v/>
          </cell>
          <cell r="CW144" t="str">
            <v/>
          </cell>
          <cell r="CX144" t="str">
            <v/>
          </cell>
          <cell r="CY144" t="str">
            <v/>
          </cell>
          <cell r="CZ144" t="str">
            <v/>
          </cell>
          <cell r="DA144" t="str">
            <v/>
          </cell>
          <cell r="DB144" t="str">
            <v/>
          </cell>
          <cell r="DC144" t="str">
            <v/>
          </cell>
          <cell r="DD144" t="str">
            <v/>
          </cell>
          <cell r="DE144" t="str">
            <v/>
          </cell>
          <cell r="DF144" t="str">
            <v/>
          </cell>
          <cell r="DG144" t="str">
            <v/>
          </cell>
          <cell r="DH144" t="str">
            <v/>
          </cell>
          <cell r="DI144" t="str">
            <v/>
          </cell>
          <cell r="DJ144" t="str">
            <v/>
          </cell>
          <cell r="DK144" t="str">
            <v/>
          </cell>
          <cell r="DL144" t="str">
            <v/>
          </cell>
          <cell r="DM144" t="str">
            <v/>
          </cell>
          <cell r="DN144" t="str">
            <v/>
          </cell>
          <cell r="DO144" t="str">
            <v/>
          </cell>
          <cell r="DP144" t="str">
            <v/>
          </cell>
          <cell r="DQ144" t="str">
            <v/>
          </cell>
          <cell r="DR144" t="str">
            <v/>
          </cell>
          <cell r="DS144" t="str">
            <v/>
          </cell>
          <cell r="DT144" t="str">
            <v/>
          </cell>
          <cell r="DU144" t="str">
            <v/>
          </cell>
          <cell r="DV144" t="str">
            <v/>
          </cell>
          <cell r="DW144" t="str">
            <v/>
          </cell>
          <cell r="DX144" t="str">
            <v/>
          </cell>
          <cell r="DY144" t="str">
            <v/>
          </cell>
          <cell r="DZ144" t="str">
            <v/>
          </cell>
          <cell r="EA144" t="str">
            <v/>
          </cell>
          <cell r="EB144" t="str">
            <v/>
          </cell>
          <cell r="EC144" t="str">
            <v/>
          </cell>
          <cell r="ED144" t="str">
            <v/>
          </cell>
          <cell r="EE144" t="str">
            <v/>
          </cell>
          <cell r="EF144" t="str">
            <v/>
          </cell>
          <cell r="EG144" t="str">
            <v/>
          </cell>
          <cell r="EH144" t="str">
            <v/>
          </cell>
          <cell r="EI144" t="str">
            <v/>
          </cell>
          <cell r="EJ144" t="str">
            <v/>
          </cell>
          <cell r="EK144" t="str">
            <v/>
          </cell>
          <cell r="EL144" t="str">
            <v/>
          </cell>
          <cell r="EM144" t="str">
            <v/>
          </cell>
          <cell r="EN144" t="str">
            <v/>
          </cell>
          <cell r="EO144" t="str">
            <v/>
          </cell>
          <cell r="EP144" t="str">
            <v/>
          </cell>
          <cell r="EQ144" t="str">
            <v/>
          </cell>
          <cell r="ER144" t="str">
            <v/>
          </cell>
          <cell r="ES144" t="str">
            <v/>
          </cell>
          <cell r="ET144" t="str">
            <v/>
          </cell>
          <cell r="EU144" t="str">
            <v/>
          </cell>
          <cell r="EV144" t="str">
            <v/>
          </cell>
        </row>
        <row r="145">
          <cell r="S145" t="str">
            <v>PRODUCTION TO DATE</v>
          </cell>
          <cell r="T145" t="str">
            <v>Film &amp; Animatic</v>
          </cell>
          <cell r="V145">
            <v>35702</v>
          </cell>
          <cell r="W145">
            <v>35699</v>
          </cell>
          <cell r="X145" t="str">
            <v>TEST</v>
          </cell>
        </row>
        <row r="146">
          <cell r="T146" t="str">
            <v>Finalize StoryBoards</v>
          </cell>
          <cell r="V146">
            <v>35702</v>
          </cell>
          <cell r="W146">
            <v>35706</v>
          </cell>
          <cell r="X146" t="str">
            <v>TEST</v>
          </cell>
        </row>
        <row r="147">
          <cell r="T147" t="str">
            <v>LAYOUTS</v>
          </cell>
          <cell r="V147">
            <v>35709</v>
          </cell>
          <cell r="W147">
            <v>35727</v>
          </cell>
          <cell r="X147" t="str">
            <v>LAYOUT</v>
          </cell>
        </row>
        <row r="148">
          <cell r="T148" t="str">
            <v>2D ANIMATION</v>
          </cell>
          <cell r="V148">
            <v>35716</v>
          </cell>
          <cell r="W148">
            <v>35741</v>
          </cell>
          <cell r="X148" t="str">
            <v>2D</v>
          </cell>
        </row>
        <row r="149">
          <cell r="T149" t="str">
            <v>3D ANIMATION</v>
          </cell>
          <cell r="V149">
            <v>35716</v>
          </cell>
          <cell r="W149">
            <v>35746</v>
          </cell>
          <cell r="X149" t="str">
            <v>3D</v>
          </cell>
        </row>
        <row r="150">
          <cell r="T150" t="str">
            <v>CLEANUP</v>
          </cell>
          <cell r="V150">
            <v>35723</v>
          </cell>
          <cell r="W150">
            <v>35746</v>
          </cell>
          <cell r="X150" t="str">
            <v>2D</v>
          </cell>
        </row>
        <row r="151">
          <cell r="T151" t="str">
            <v>CHECKING</v>
          </cell>
          <cell r="V151">
            <v>35737</v>
          </cell>
          <cell r="W151">
            <v>35750</v>
          </cell>
          <cell r="X151" t="str">
            <v>2D</v>
          </cell>
        </row>
        <row r="152">
          <cell r="T152" t="str">
            <v>DIP &amp; COMPOSITE</v>
          </cell>
          <cell r="V152">
            <v>35744</v>
          </cell>
          <cell r="W152">
            <v>35760</v>
          </cell>
          <cell r="X152" t="str">
            <v>POST</v>
          </cell>
        </row>
        <row r="153">
          <cell r="T153" t="str">
            <v>FINAL LAB</v>
          </cell>
          <cell r="V153">
            <v>35760</v>
          </cell>
          <cell r="W153">
            <v>35765</v>
          </cell>
          <cell r="X153" t="str">
            <v>FINAL LAB</v>
          </cell>
          <cell r="CE153" t="str">
            <v/>
          </cell>
          <cell r="CF153" t="str">
            <v/>
          </cell>
          <cell r="CG153" t="str">
            <v/>
          </cell>
          <cell r="CH153" t="str">
            <v/>
          </cell>
          <cell r="CI153" t="str">
            <v/>
          </cell>
          <cell r="CJ153" t="str">
            <v/>
          </cell>
          <cell r="CK153" t="str">
            <v/>
          </cell>
          <cell r="CL153" t="str">
            <v/>
          </cell>
          <cell r="CM153" t="str">
            <v/>
          </cell>
          <cell r="CN153" t="str">
            <v/>
          </cell>
          <cell r="CO153" t="str">
            <v/>
          </cell>
          <cell r="CP153" t="str">
            <v/>
          </cell>
          <cell r="CQ153" t="str">
            <v/>
          </cell>
          <cell r="CR153" t="str">
            <v/>
          </cell>
          <cell r="CS153" t="str">
            <v/>
          </cell>
          <cell r="CT153" t="str">
            <v/>
          </cell>
          <cell r="CU153" t="str">
            <v/>
          </cell>
          <cell r="CV153" t="str">
            <v/>
          </cell>
          <cell r="CW153" t="str">
            <v/>
          </cell>
          <cell r="CX153" t="str">
            <v/>
          </cell>
          <cell r="CY153" t="str">
            <v/>
          </cell>
          <cell r="CZ153" t="str">
            <v/>
          </cell>
          <cell r="DA153" t="str">
            <v/>
          </cell>
          <cell r="DB153" t="str">
            <v/>
          </cell>
          <cell r="DC153" t="str">
            <v/>
          </cell>
          <cell r="DD153" t="str">
            <v/>
          </cell>
          <cell r="DE153" t="str">
            <v/>
          </cell>
          <cell r="DF153" t="str">
            <v/>
          </cell>
          <cell r="DG153" t="str">
            <v/>
          </cell>
          <cell r="DH153" t="str">
            <v/>
          </cell>
          <cell r="DI153" t="str">
            <v/>
          </cell>
          <cell r="DJ153" t="str">
            <v/>
          </cell>
          <cell r="DK153" t="str">
            <v/>
          </cell>
          <cell r="DL153" t="str">
            <v/>
          </cell>
          <cell r="DM153" t="str">
            <v/>
          </cell>
          <cell r="DN153" t="str">
            <v/>
          </cell>
          <cell r="DO153" t="str">
            <v/>
          </cell>
          <cell r="DP153" t="str">
            <v/>
          </cell>
          <cell r="DQ153" t="str">
            <v/>
          </cell>
          <cell r="DR153" t="str">
            <v/>
          </cell>
          <cell r="DS153" t="str">
            <v/>
          </cell>
          <cell r="DT153" t="str">
            <v/>
          </cell>
          <cell r="DU153" t="str">
            <v/>
          </cell>
          <cell r="DV153" t="str">
            <v/>
          </cell>
          <cell r="DW153" t="str">
            <v/>
          </cell>
          <cell r="DX153" t="str">
            <v/>
          </cell>
          <cell r="DY153" t="str">
            <v/>
          </cell>
          <cell r="DZ153" t="str">
            <v/>
          </cell>
          <cell r="EA153" t="str">
            <v/>
          </cell>
          <cell r="EB153" t="str">
            <v/>
          </cell>
          <cell r="EC153" t="str">
            <v/>
          </cell>
          <cell r="ED153" t="str">
            <v/>
          </cell>
          <cell r="EE153" t="str">
            <v/>
          </cell>
          <cell r="EF153" t="str">
            <v/>
          </cell>
          <cell r="EG153" t="str">
            <v/>
          </cell>
          <cell r="EH153" t="str">
            <v/>
          </cell>
          <cell r="EI153" t="str">
            <v/>
          </cell>
          <cell r="EJ153" t="str">
            <v/>
          </cell>
          <cell r="EK153" t="str">
            <v/>
          </cell>
          <cell r="EL153" t="str">
            <v/>
          </cell>
          <cell r="EM153" t="str">
            <v/>
          </cell>
          <cell r="EN153" t="str">
            <v/>
          </cell>
          <cell r="EO153" t="str">
            <v/>
          </cell>
          <cell r="EP153" t="str">
            <v/>
          </cell>
          <cell r="EQ153" t="str">
            <v/>
          </cell>
          <cell r="ER153" t="str">
            <v/>
          </cell>
          <cell r="ES153" t="str">
            <v/>
          </cell>
          <cell r="ET153" t="str">
            <v/>
          </cell>
          <cell r="EU153" t="str">
            <v/>
          </cell>
          <cell r="EV153" t="str">
            <v/>
          </cell>
        </row>
        <row r="154">
          <cell r="S154" t="str">
            <v>COST TO DATE</v>
          </cell>
          <cell r="V154" t="str">
            <v>DIRECT TO DATE</v>
          </cell>
          <cell r="CE154" t="str">
            <v/>
          </cell>
          <cell r="CF154" t="str">
            <v/>
          </cell>
          <cell r="CG154" t="str">
            <v/>
          </cell>
          <cell r="CH154" t="str">
            <v/>
          </cell>
          <cell r="CI154" t="str">
            <v/>
          </cell>
          <cell r="CJ154" t="str">
            <v/>
          </cell>
          <cell r="CK154" t="str">
            <v/>
          </cell>
          <cell r="CL154" t="str">
            <v/>
          </cell>
          <cell r="CM154" t="str">
            <v/>
          </cell>
          <cell r="CN154" t="str">
            <v/>
          </cell>
          <cell r="CO154" t="str">
            <v/>
          </cell>
          <cell r="CP154" t="str">
            <v/>
          </cell>
          <cell r="CQ154" t="str">
            <v/>
          </cell>
          <cell r="CR154" t="str">
            <v/>
          </cell>
          <cell r="CS154" t="str">
            <v/>
          </cell>
          <cell r="CT154" t="str">
            <v/>
          </cell>
          <cell r="CU154" t="str">
            <v/>
          </cell>
          <cell r="CV154" t="str">
            <v/>
          </cell>
          <cell r="CW154" t="str">
            <v/>
          </cell>
          <cell r="CX154" t="str">
            <v/>
          </cell>
          <cell r="CY154" t="str">
            <v/>
          </cell>
          <cell r="CZ154" t="str">
            <v/>
          </cell>
          <cell r="DA154" t="str">
            <v/>
          </cell>
          <cell r="DB154" t="str">
            <v/>
          </cell>
          <cell r="DC154" t="str">
            <v/>
          </cell>
          <cell r="DD154" t="str">
            <v/>
          </cell>
          <cell r="DE154" t="str">
            <v/>
          </cell>
          <cell r="DF154" t="str">
            <v/>
          </cell>
          <cell r="DG154" t="str">
            <v/>
          </cell>
          <cell r="DH154" t="str">
            <v/>
          </cell>
          <cell r="DI154" t="str">
            <v/>
          </cell>
          <cell r="DJ154" t="str">
            <v/>
          </cell>
          <cell r="DK154" t="str">
            <v/>
          </cell>
          <cell r="DL154" t="str">
            <v/>
          </cell>
          <cell r="DM154" t="str">
            <v/>
          </cell>
          <cell r="DN154" t="str">
            <v/>
          </cell>
          <cell r="DO154" t="str">
            <v/>
          </cell>
          <cell r="DP154" t="str">
            <v/>
          </cell>
          <cell r="DQ154" t="str">
            <v/>
          </cell>
          <cell r="DR154" t="str">
            <v/>
          </cell>
          <cell r="DS154" t="str">
            <v/>
          </cell>
          <cell r="DT154" t="str">
            <v/>
          </cell>
          <cell r="DU154" t="str">
            <v/>
          </cell>
          <cell r="DV154" t="str">
            <v/>
          </cell>
          <cell r="DW154" t="str">
            <v/>
          </cell>
          <cell r="DX154" t="str">
            <v/>
          </cell>
          <cell r="DY154" t="str">
            <v/>
          </cell>
          <cell r="DZ154" t="str">
            <v/>
          </cell>
          <cell r="EA154" t="str">
            <v/>
          </cell>
          <cell r="EB154" t="str">
            <v/>
          </cell>
          <cell r="EC154" t="str">
            <v/>
          </cell>
          <cell r="ED154" t="str">
            <v/>
          </cell>
          <cell r="EE154" t="str">
            <v/>
          </cell>
          <cell r="EF154" t="str">
            <v/>
          </cell>
          <cell r="EG154" t="str">
            <v/>
          </cell>
          <cell r="EH154" t="str">
            <v/>
          </cell>
          <cell r="EI154" t="str">
            <v/>
          </cell>
          <cell r="EJ154" t="str">
            <v/>
          </cell>
          <cell r="EK154" t="str">
            <v/>
          </cell>
          <cell r="EL154" t="str">
            <v/>
          </cell>
          <cell r="EM154" t="str">
            <v/>
          </cell>
          <cell r="EN154" t="str">
            <v/>
          </cell>
          <cell r="EO154" t="str">
            <v/>
          </cell>
          <cell r="EP154" t="str">
            <v/>
          </cell>
          <cell r="EQ154" t="str">
            <v/>
          </cell>
          <cell r="ER154" t="str">
            <v/>
          </cell>
          <cell r="ES154" t="str">
            <v/>
          </cell>
          <cell r="ET154" t="str">
            <v/>
          </cell>
          <cell r="EU154" t="str">
            <v/>
          </cell>
          <cell r="EV154" t="str">
            <v/>
          </cell>
        </row>
        <row r="155">
          <cell r="S155" t="str">
            <v>COST TO DATE</v>
          </cell>
          <cell r="T155" t="str">
            <v>TEST</v>
          </cell>
          <cell r="V155" t="str">
            <v>DIRECT TO DATE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21030.803483748608</v>
          </cell>
          <cell r="AW155">
            <v>14839.647470976515</v>
          </cell>
          <cell r="AX155">
            <v>22.73</v>
          </cell>
          <cell r="AY155">
            <v>718.75</v>
          </cell>
          <cell r="AZ155">
            <v>0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0</v>
          </cell>
          <cell r="BH155">
            <v>0</v>
          </cell>
          <cell r="BJ155">
            <v>0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0</v>
          </cell>
          <cell r="BP155">
            <v>0</v>
          </cell>
          <cell r="BQ155">
            <v>0</v>
          </cell>
        </row>
        <row r="156">
          <cell r="T156" t="str">
            <v>TEST</v>
          </cell>
          <cell r="V156">
            <v>36611.930954725125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>
            <v>21030.803483748608</v>
          </cell>
          <cell r="AW156">
            <v>14839.647470976515</v>
          </cell>
          <cell r="AX156">
            <v>22.73</v>
          </cell>
          <cell r="AY156">
            <v>718.75</v>
          </cell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0</v>
          </cell>
          <cell r="BH156">
            <v>0</v>
          </cell>
          <cell r="BJ156">
            <v>0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0</v>
          </cell>
          <cell r="BP156">
            <v>0</v>
          </cell>
          <cell r="BQ156">
            <v>0</v>
          </cell>
        </row>
        <row r="157">
          <cell r="T157" t="str">
            <v>LAYOUTS</v>
          </cell>
          <cell r="V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0</v>
          </cell>
          <cell r="AZ157">
            <v>0</v>
          </cell>
          <cell r="BA157">
            <v>0</v>
          </cell>
          <cell r="BB157">
            <v>0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0</v>
          </cell>
          <cell r="BH157">
            <v>0</v>
          </cell>
          <cell r="BJ157">
            <v>0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0</v>
          </cell>
          <cell r="BP157">
            <v>0</v>
          </cell>
          <cell r="BQ157">
            <v>0</v>
          </cell>
        </row>
        <row r="158">
          <cell r="T158" t="str">
            <v>2D ANIMATION</v>
          </cell>
          <cell r="V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0</v>
          </cell>
          <cell r="AZ158">
            <v>0</v>
          </cell>
          <cell r="BA158">
            <v>0</v>
          </cell>
          <cell r="BB158">
            <v>0</v>
          </cell>
          <cell r="BC158">
            <v>0</v>
          </cell>
          <cell r="BD158">
            <v>0</v>
          </cell>
          <cell r="BE158">
            <v>0</v>
          </cell>
          <cell r="BF158">
            <v>0</v>
          </cell>
          <cell r="BG158">
            <v>0</v>
          </cell>
          <cell r="BH158">
            <v>0</v>
          </cell>
          <cell r="BJ158">
            <v>0</v>
          </cell>
          <cell r="BK158">
            <v>0</v>
          </cell>
          <cell r="BL158">
            <v>0</v>
          </cell>
          <cell r="BM158">
            <v>0</v>
          </cell>
          <cell r="BN158">
            <v>0</v>
          </cell>
          <cell r="BO158">
            <v>0</v>
          </cell>
          <cell r="BP158">
            <v>0</v>
          </cell>
          <cell r="BQ158">
            <v>0</v>
          </cell>
        </row>
        <row r="159">
          <cell r="T159" t="str">
            <v>3D ANIMATION</v>
          </cell>
          <cell r="V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  <cell r="AV159">
            <v>0</v>
          </cell>
          <cell r="AW159">
            <v>0</v>
          </cell>
          <cell r="AX159">
            <v>0</v>
          </cell>
          <cell r="AY159">
            <v>0</v>
          </cell>
          <cell r="AZ159">
            <v>0</v>
          </cell>
          <cell r="BA159">
            <v>0</v>
          </cell>
          <cell r="BB159">
            <v>0</v>
          </cell>
          <cell r="BC159">
            <v>0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  <cell r="BJ159">
            <v>0</v>
          </cell>
          <cell r="BK159">
            <v>0</v>
          </cell>
          <cell r="BL159">
            <v>0</v>
          </cell>
          <cell r="BM159">
            <v>0</v>
          </cell>
          <cell r="BN159">
            <v>0</v>
          </cell>
          <cell r="BO159">
            <v>0</v>
          </cell>
          <cell r="BP159">
            <v>0</v>
          </cell>
          <cell r="BQ159">
            <v>0</v>
          </cell>
        </row>
        <row r="160">
          <cell r="T160" t="str">
            <v>POST</v>
          </cell>
          <cell r="V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  <cell r="AV160">
            <v>0</v>
          </cell>
          <cell r="AW160">
            <v>0</v>
          </cell>
          <cell r="AX160">
            <v>0</v>
          </cell>
          <cell r="AY160">
            <v>0</v>
          </cell>
          <cell r="AZ160">
            <v>0</v>
          </cell>
          <cell r="BA160">
            <v>0</v>
          </cell>
          <cell r="BB160">
            <v>0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0</v>
          </cell>
          <cell r="BH160">
            <v>0</v>
          </cell>
          <cell r="BJ160">
            <v>0</v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BO160">
            <v>0</v>
          </cell>
          <cell r="BP160">
            <v>0</v>
          </cell>
          <cell r="BQ160">
            <v>0</v>
          </cell>
        </row>
        <row r="161">
          <cell r="T161" t="str">
            <v>FINAL LAB</v>
          </cell>
          <cell r="V161">
            <v>14978.465132694124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  <cell r="AV161">
            <v>0</v>
          </cell>
          <cell r="AW161">
            <v>0</v>
          </cell>
          <cell r="AX161">
            <v>4724.5948103852506</v>
          </cell>
          <cell r="AY161">
            <v>4955.8712437185713</v>
          </cell>
          <cell r="AZ161">
            <v>2629.7578282211111</v>
          </cell>
          <cell r="BA161">
            <v>2519.2112503691919</v>
          </cell>
          <cell r="BB161">
            <v>0</v>
          </cell>
          <cell r="BC161">
            <v>0</v>
          </cell>
          <cell r="BD161">
            <v>0</v>
          </cell>
          <cell r="BE161">
            <v>149.03</v>
          </cell>
          <cell r="BF161">
            <v>0</v>
          </cell>
          <cell r="BG161">
            <v>0</v>
          </cell>
          <cell r="BH161">
            <v>0</v>
          </cell>
          <cell r="BJ161">
            <v>0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0</v>
          </cell>
          <cell r="BP161">
            <v>0</v>
          </cell>
          <cell r="BQ161">
            <v>0</v>
          </cell>
        </row>
        <row r="162">
          <cell r="T162" t="str">
            <v>TOTAL COST</v>
          </cell>
          <cell r="V162">
            <v>14978.465132694124</v>
          </cell>
          <cell r="X162" t="str">
            <v>WEEKLY COST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4724.5948103852506</v>
          </cell>
          <cell r="AY162">
            <v>4955.8712437185713</v>
          </cell>
          <cell r="AZ162">
            <v>2629.7578282211111</v>
          </cell>
          <cell r="BA162">
            <v>2519.2112503691919</v>
          </cell>
          <cell r="BB162">
            <v>0</v>
          </cell>
          <cell r="BC162">
            <v>0</v>
          </cell>
          <cell r="BD162">
            <v>0</v>
          </cell>
          <cell r="BE162">
            <v>149.03</v>
          </cell>
          <cell r="BF162">
            <v>0</v>
          </cell>
          <cell r="BG162">
            <v>0</v>
          </cell>
          <cell r="BH162">
            <v>0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0</v>
          </cell>
          <cell r="BP162">
            <v>0</v>
          </cell>
          <cell r="BQ162">
            <v>0</v>
          </cell>
        </row>
        <row r="163">
          <cell r="V163">
            <v>20761.209185771775</v>
          </cell>
          <cell r="X163" t="str">
            <v>WEEKLY COST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  <cell r="AU163">
            <v>0</v>
          </cell>
          <cell r="AV163">
            <v>0</v>
          </cell>
          <cell r="AW163">
            <v>0</v>
          </cell>
          <cell r="AX163">
            <v>4724.5948103852506</v>
          </cell>
          <cell r="AY163">
            <v>4955.8712437185713</v>
          </cell>
          <cell r="AZ163">
            <v>2629.7578282211111</v>
          </cell>
          <cell r="BA163">
            <v>2519.2112503691919</v>
          </cell>
          <cell r="BB163">
            <v>0</v>
          </cell>
          <cell r="BC163">
            <v>0</v>
          </cell>
          <cell r="BD163">
            <v>0</v>
          </cell>
          <cell r="BE163">
            <v>149.03</v>
          </cell>
          <cell r="BF163">
            <v>0</v>
          </cell>
          <cell r="BG163">
            <v>0</v>
          </cell>
          <cell r="BH163">
            <v>0</v>
          </cell>
          <cell r="BJ163">
            <v>0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0</v>
          </cell>
          <cell r="BP163">
            <v>0</v>
          </cell>
          <cell r="BQ163">
            <v>0</v>
          </cell>
        </row>
        <row r="164">
          <cell r="V164">
            <v>20969.851185771775</v>
          </cell>
          <cell r="X164" t="str">
            <v>CUMULATIVE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>
            <v>0</v>
          </cell>
          <cell r="AW164">
            <v>0</v>
          </cell>
          <cell r="AX164">
            <v>6614.4327345393513</v>
          </cell>
          <cell r="AY164">
            <v>6938.2197412059995</v>
          </cell>
          <cell r="AZ164">
            <v>3681.6609595095556</v>
          </cell>
          <cell r="BA164">
            <v>3526.8957505168687</v>
          </cell>
          <cell r="BB164">
            <v>0</v>
          </cell>
          <cell r="BC164">
            <v>0</v>
          </cell>
          <cell r="BD164">
            <v>0</v>
          </cell>
          <cell r="BE164">
            <v>208.642</v>
          </cell>
          <cell r="BF164">
            <v>0</v>
          </cell>
          <cell r="BG164">
            <v>0</v>
          </cell>
          <cell r="BH164">
            <v>0</v>
          </cell>
          <cell r="BJ164">
            <v>0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0</v>
          </cell>
          <cell r="BP164">
            <v>0</v>
          </cell>
          <cell r="BQ164">
            <v>0</v>
          </cell>
        </row>
        <row r="165">
          <cell r="V165" t="str">
            <v>PROJECTED RTM</v>
          </cell>
          <cell r="Y165" t="e">
            <v>#REF!</v>
          </cell>
          <cell r="Z165" t="e">
            <v>#REF!</v>
          </cell>
          <cell r="AA165" t="str">
            <v/>
          </cell>
          <cell r="AB165" t="str">
            <v/>
          </cell>
          <cell r="AC165" t="str">
            <v/>
          </cell>
          <cell r="AD165" t="str">
            <v/>
          </cell>
          <cell r="AE165" t="str">
            <v/>
          </cell>
          <cell r="AF165" t="str">
            <v/>
          </cell>
          <cell r="AG165" t="str">
            <v/>
          </cell>
          <cell r="AH165" t="str">
            <v/>
          </cell>
          <cell r="AI165" t="str">
            <v/>
          </cell>
          <cell r="AJ165" t="str">
            <v/>
          </cell>
          <cell r="AK165" t="str">
            <v/>
          </cell>
          <cell r="AL165" t="str">
            <v/>
          </cell>
          <cell r="AM165" t="str">
            <v/>
          </cell>
          <cell r="AN165" t="str">
            <v/>
          </cell>
          <cell r="AO165" t="str">
            <v/>
          </cell>
          <cell r="AP165" t="str">
            <v/>
          </cell>
          <cell r="AQ165" t="str">
            <v/>
          </cell>
          <cell r="AR165" t="str">
            <v/>
          </cell>
          <cell r="AS165" t="str">
            <v/>
          </cell>
          <cell r="AT165" t="str">
            <v/>
          </cell>
          <cell r="AU165" t="str">
            <v/>
          </cell>
          <cell r="AV165" t="str">
            <v/>
          </cell>
          <cell r="AW165" t="str">
            <v/>
          </cell>
          <cell r="AX165" t="str">
            <v/>
          </cell>
          <cell r="AY165">
            <v>428.57142857142856</v>
          </cell>
          <cell r="AZ165">
            <v>428.57142857142856</v>
          </cell>
          <cell r="BA165">
            <v>428.57142857142856</v>
          </cell>
          <cell r="BB165">
            <v>428.57142857142856</v>
          </cell>
          <cell r="BC165">
            <v>428.57142857142856</v>
          </cell>
          <cell r="BD165" t="str">
            <v/>
          </cell>
          <cell r="BE165" t="str">
            <v/>
          </cell>
          <cell r="BF165" t="str">
            <v/>
          </cell>
          <cell r="BG165" t="str">
            <v/>
          </cell>
          <cell r="BH165" t="str">
            <v/>
          </cell>
          <cell r="BJ165" t="str">
            <v/>
          </cell>
          <cell r="BK165" t="str">
            <v/>
          </cell>
          <cell r="BL165" t="str">
            <v/>
          </cell>
          <cell r="BM165" t="str">
            <v/>
          </cell>
          <cell r="BN165" t="str">
            <v/>
          </cell>
          <cell r="BO165" t="str">
            <v/>
          </cell>
          <cell r="BP165" t="str">
            <v/>
          </cell>
          <cell r="BQ165" t="str">
            <v/>
          </cell>
          <cell r="BR165" t="str">
            <v/>
          </cell>
          <cell r="BS165" t="str">
            <v/>
          </cell>
          <cell r="BT165" t="str">
            <v/>
          </cell>
          <cell r="BU165" t="str">
            <v/>
          </cell>
          <cell r="BV165" t="str">
            <v/>
          </cell>
          <cell r="BW165" t="str">
            <v/>
          </cell>
          <cell r="BX165" t="str">
            <v/>
          </cell>
          <cell r="BY165" t="str">
            <v/>
          </cell>
          <cell r="BZ165" t="str">
            <v/>
          </cell>
          <cell r="CA165" t="str">
            <v/>
          </cell>
          <cell r="CB165" t="str">
            <v/>
          </cell>
          <cell r="CC165" t="str">
            <v/>
          </cell>
          <cell r="CD165" t="str">
            <v/>
          </cell>
          <cell r="CE165" t="str">
            <v/>
          </cell>
          <cell r="CF165" t="str">
            <v/>
          </cell>
          <cell r="CG165" t="str">
            <v/>
          </cell>
          <cell r="CH165" t="str">
            <v/>
          </cell>
          <cell r="CI165" t="str">
            <v/>
          </cell>
          <cell r="CJ165" t="str">
            <v/>
          </cell>
          <cell r="CK165" t="str">
            <v/>
          </cell>
          <cell r="CL165" t="str">
            <v/>
          </cell>
          <cell r="CM165" t="str">
            <v/>
          </cell>
        </row>
        <row r="166">
          <cell r="V166" t="str">
            <v>PROJECTED RTM</v>
          </cell>
          <cell r="Y166" t="e">
            <v>#REF!</v>
          </cell>
          <cell r="Z166" t="e">
            <v>#REF!</v>
          </cell>
          <cell r="AA166" t="str">
            <v/>
          </cell>
          <cell r="AB166" t="str">
            <v/>
          </cell>
          <cell r="AC166" t="str">
            <v/>
          </cell>
          <cell r="AD166" t="str">
            <v/>
          </cell>
          <cell r="AE166" t="str">
            <v/>
          </cell>
          <cell r="AF166" t="str">
            <v/>
          </cell>
          <cell r="AG166" t="str">
            <v/>
          </cell>
          <cell r="AH166" t="str">
            <v/>
          </cell>
          <cell r="AI166" t="str">
            <v/>
          </cell>
          <cell r="AJ166" t="str">
            <v/>
          </cell>
          <cell r="AK166" t="str">
            <v/>
          </cell>
          <cell r="AL166" t="str">
            <v/>
          </cell>
          <cell r="AM166" t="str">
            <v/>
          </cell>
          <cell r="AN166" t="str">
            <v/>
          </cell>
          <cell r="AO166" t="str">
            <v/>
          </cell>
          <cell r="AP166" t="str">
            <v/>
          </cell>
          <cell r="AQ166" t="str">
            <v/>
          </cell>
          <cell r="AR166" t="str">
            <v/>
          </cell>
          <cell r="AS166" t="str">
            <v/>
          </cell>
          <cell r="AT166" t="str">
            <v/>
          </cell>
          <cell r="AU166" t="str">
            <v/>
          </cell>
          <cell r="AV166" t="str">
            <v/>
          </cell>
          <cell r="AW166" t="str">
            <v/>
          </cell>
          <cell r="AX166" t="str">
            <v/>
          </cell>
          <cell r="BD166" t="str">
            <v/>
          </cell>
          <cell r="BE166" t="str">
            <v/>
          </cell>
          <cell r="BF166" t="str">
            <v/>
          </cell>
          <cell r="BG166" t="str">
            <v/>
          </cell>
          <cell r="BH166" t="str">
            <v/>
          </cell>
          <cell r="BJ166" t="str">
            <v/>
          </cell>
          <cell r="BK166" t="str">
            <v/>
          </cell>
          <cell r="BL166" t="str">
            <v/>
          </cell>
          <cell r="BM166" t="str">
            <v/>
          </cell>
          <cell r="BN166" t="str">
            <v/>
          </cell>
          <cell r="BO166" t="str">
            <v/>
          </cell>
          <cell r="BP166" t="str">
            <v/>
          </cell>
          <cell r="BQ166" t="str">
            <v/>
          </cell>
          <cell r="BR166" t="str">
            <v/>
          </cell>
          <cell r="BS166" t="str">
            <v/>
          </cell>
          <cell r="BT166" t="str">
            <v/>
          </cell>
          <cell r="BU166" t="str">
            <v/>
          </cell>
          <cell r="BV166" t="str">
            <v/>
          </cell>
          <cell r="BW166" t="str">
            <v/>
          </cell>
          <cell r="BX166" t="str">
            <v/>
          </cell>
          <cell r="BY166" t="str">
            <v/>
          </cell>
          <cell r="BZ166" t="str">
            <v/>
          </cell>
          <cell r="CA166" t="str">
            <v/>
          </cell>
          <cell r="CB166" t="str">
            <v/>
          </cell>
          <cell r="CC166" t="str">
            <v/>
          </cell>
          <cell r="CD166" t="str">
            <v/>
          </cell>
          <cell r="CE166" t="str">
            <v/>
          </cell>
          <cell r="CF166" t="str">
            <v/>
          </cell>
          <cell r="CG166" t="str">
            <v/>
          </cell>
          <cell r="CH166" t="str">
            <v/>
          </cell>
          <cell r="CI166" t="str">
            <v/>
          </cell>
          <cell r="CJ166" t="str">
            <v/>
          </cell>
          <cell r="CK166" t="str">
            <v/>
          </cell>
          <cell r="CL166" t="str">
            <v/>
          </cell>
          <cell r="CM166" t="str">
            <v/>
          </cell>
        </row>
        <row r="167">
          <cell r="V167" t="str">
            <v>PROJECTED STREET</v>
          </cell>
        </row>
        <row r="168">
          <cell r="V168" t="str">
            <v>+ or - Scheduled Date</v>
          </cell>
        </row>
        <row r="169">
          <cell r="N169" t="str">
            <v>ENGINEERING</v>
          </cell>
          <cell r="R169" t="str">
            <v>ALADDIN READING</v>
          </cell>
          <cell r="W169" t="str">
            <v>FRAMES</v>
          </cell>
          <cell r="X169">
            <v>2956.22</v>
          </cell>
          <cell r="Y169" t="str">
            <v>WK Count</v>
          </cell>
          <cell r="Z169" t="str">
            <v>Total Days</v>
          </cell>
        </row>
        <row r="170">
          <cell r="N170" t="str">
            <v>ENGINEERING</v>
          </cell>
          <cell r="R170" t="str">
            <v>ALADDIN READING</v>
          </cell>
          <cell r="V170" t="str">
            <v xml:space="preserve">START </v>
          </cell>
          <cell r="W170" t="str">
            <v>FRAMES</v>
          </cell>
          <cell r="X170">
            <v>2956.22</v>
          </cell>
          <cell r="Y170" t="str">
            <v>WK Count</v>
          </cell>
          <cell r="Z170" t="str">
            <v>Total Days</v>
          </cell>
          <cell r="AA170" t="str">
            <v/>
          </cell>
          <cell r="AB170" t="str">
            <v/>
          </cell>
          <cell r="AC170" t="str">
            <v/>
          </cell>
          <cell r="AD170" t="str">
            <v/>
          </cell>
          <cell r="AE170" t="str">
            <v/>
          </cell>
          <cell r="AF170" t="str">
            <v/>
          </cell>
          <cell r="AG170" t="str">
            <v/>
          </cell>
          <cell r="AH170" t="str">
            <v/>
          </cell>
          <cell r="AI170" t="str">
            <v/>
          </cell>
          <cell r="AJ170" t="str">
            <v/>
          </cell>
          <cell r="AK170" t="str">
            <v/>
          </cell>
          <cell r="AL170" t="str">
            <v/>
          </cell>
          <cell r="AM170" t="str">
            <v/>
          </cell>
          <cell r="AN170" t="str">
            <v/>
          </cell>
          <cell r="AO170" t="str">
            <v/>
          </cell>
          <cell r="AP170" t="str">
            <v/>
          </cell>
          <cell r="AQ170" t="str">
            <v/>
          </cell>
          <cell r="AR170" t="str">
            <v/>
          </cell>
          <cell r="AS170" t="str">
            <v/>
          </cell>
          <cell r="AT170" t="str">
            <v/>
          </cell>
          <cell r="AU170" t="str">
            <v/>
          </cell>
          <cell r="AV170" t="str">
            <v/>
          </cell>
          <cell r="AW170" t="str">
            <v/>
          </cell>
          <cell r="AX170" t="str">
            <v/>
          </cell>
          <cell r="AY170" t="str">
            <v/>
          </cell>
          <cell r="AZ170">
            <v>35730</v>
          </cell>
          <cell r="BA170">
            <v>35737</v>
          </cell>
          <cell r="BB170">
            <v>35744</v>
          </cell>
          <cell r="BC170">
            <v>35751</v>
          </cell>
          <cell r="BD170">
            <v>35758</v>
          </cell>
          <cell r="BE170">
            <v>35765</v>
          </cell>
          <cell r="BF170">
            <v>35772</v>
          </cell>
          <cell r="BG170">
            <v>35779</v>
          </cell>
          <cell r="BH170">
            <v>35786</v>
          </cell>
          <cell r="BJ170" t="str">
            <v/>
          </cell>
          <cell r="BK170" t="str">
            <v/>
          </cell>
          <cell r="BL170" t="str">
            <v/>
          </cell>
          <cell r="BM170" t="str">
            <v/>
          </cell>
          <cell r="BN170" t="str">
            <v/>
          </cell>
          <cell r="BO170" t="str">
            <v/>
          </cell>
          <cell r="BP170" t="str">
            <v/>
          </cell>
          <cell r="BQ170" t="str">
            <v/>
          </cell>
          <cell r="BR170" t="str">
            <v/>
          </cell>
          <cell r="BS170" t="str">
            <v/>
          </cell>
          <cell r="BT170" t="str">
            <v/>
          </cell>
          <cell r="BU170" t="str">
            <v/>
          </cell>
          <cell r="BV170" t="str">
            <v/>
          </cell>
          <cell r="BW170" t="str">
            <v/>
          </cell>
          <cell r="BX170" t="str">
            <v/>
          </cell>
          <cell r="BY170" t="str">
            <v/>
          </cell>
          <cell r="BZ170" t="str">
            <v/>
          </cell>
          <cell r="CA170" t="str">
            <v/>
          </cell>
          <cell r="CB170" t="str">
            <v/>
          </cell>
          <cell r="CC170" t="str">
            <v/>
          </cell>
          <cell r="CD170" t="str">
            <v/>
          </cell>
          <cell r="CE170" t="str">
            <v/>
          </cell>
          <cell r="CF170" t="str">
            <v/>
          </cell>
          <cell r="CG170" t="str">
            <v/>
          </cell>
          <cell r="CH170" t="str">
            <v/>
          </cell>
          <cell r="CI170" t="str">
            <v/>
          </cell>
          <cell r="CJ170" t="str">
            <v/>
          </cell>
          <cell r="CK170" t="str">
            <v/>
          </cell>
          <cell r="CL170" t="str">
            <v/>
          </cell>
          <cell r="CM170" t="str">
            <v/>
          </cell>
          <cell r="CN170" t="str">
            <v/>
          </cell>
          <cell r="CO170" t="str">
            <v/>
          </cell>
          <cell r="CP170" t="str">
            <v/>
          </cell>
          <cell r="CQ170" t="str">
            <v/>
          </cell>
          <cell r="CR170" t="str">
            <v/>
          </cell>
          <cell r="CS170" t="str">
            <v/>
          </cell>
          <cell r="CT170" t="str">
            <v/>
          </cell>
          <cell r="CU170" t="str">
            <v/>
          </cell>
          <cell r="CV170" t="str">
            <v/>
          </cell>
          <cell r="CW170" t="str">
            <v/>
          </cell>
          <cell r="CX170" t="str">
            <v/>
          </cell>
          <cell r="CY170" t="str">
            <v/>
          </cell>
          <cell r="CZ170" t="str">
            <v/>
          </cell>
          <cell r="DA170" t="str">
            <v/>
          </cell>
          <cell r="DB170" t="str">
            <v/>
          </cell>
          <cell r="DC170" t="str">
            <v/>
          </cell>
          <cell r="DD170" t="str">
            <v/>
          </cell>
          <cell r="DE170" t="str">
            <v/>
          </cell>
          <cell r="DF170" t="str">
            <v/>
          </cell>
          <cell r="DG170" t="str">
            <v/>
          </cell>
          <cell r="DH170" t="str">
            <v/>
          </cell>
          <cell r="DI170" t="str">
            <v/>
          </cell>
          <cell r="DJ170" t="str">
            <v/>
          </cell>
          <cell r="DK170" t="str">
            <v/>
          </cell>
          <cell r="DL170" t="str">
            <v/>
          </cell>
          <cell r="DM170" t="str">
            <v/>
          </cell>
          <cell r="DN170" t="str">
            <v/>
          </cell>
          <cell r="DO170" t="str">
            <v/>
          </cell>
          <cell r="DP170" t="str">
            <v/>
          </cell>
          <cell r="DQ170" t="str">
            <v/>
          </cell>
          <cell r="DR170" t="str">
            <v/>
          </cell>
          <cell r="DS170" t="str">
            <v/>
          </cell>
          <cell r="DT170" t="str">
            <v/>
          </cell>
          <cell r="DU170" t="str">
            <v/>
          </cell>
          <cell r="DV170" t="str">
            <v/>
          </cell>
          <cell r="DW170" t="str">
            <v/>
          </cell>
          <cell r="DX170" t="str">
            <v/>
          </cell>
          <cell r="DY170" t="str">
            <v/>
          </cell>
          <cell r="DZ170" t="str">
            <v/>
          </cell>
          <cell r="EA170" t="str">
            <v/>
          </cell>
          <cell r="EB170" t="str">
            <v/>
          </cell>
          <cell r="EC170" t="str">
            <v/>
          </cell>
          <cell r="ED170" t="str">
            <v/>
          </cell>
          <cell r="EE170" t="str">
            <v/>
          </cell>
          <cell r="EF170" t="str">
            <v/>
          </cell>
          <cell r="EG170" t="str">
            <v/>
          </cell>
          <cell r="EH170" t="str">
            <v/>
          </cell>
          <cell r="EI170" t="str">
            <v/>
          </cell>
          <cell r="EJ170" t="str">
            <v/>
          </cell>
          <cell r="EK170" t="str">
            <v/>
          </cell>
          <cell r="EL170" t="str">
            <v/>
          </cell>
          <cell r="EM170" t="str">
            <v/>
          </cell>
          <cell r="EN170" t="str">
            <v/>
          </cell>
          <cell r="EO170" t="str">
            <v/>
          </cell>
          <cell r="EP170" t="str">
            <v/>
          </cell>
          <cell r="EQ170" t="str">
            <v/>
          </cell>
          <cell r="ER170" t="str">
            <v/>
          </cell>
          <cell r="ES170" t="str">
            <v/>
          </cell>
          <cell r="ET170" t="str">
            <v/>
          </cell>
          <cell r="EU170" t="str">
            <v/>
          </cell>
          <cell r="EV170" t="str">
            <v/>
          </cell>
        </row>
        <row r="171">
          <cell r="A171" t="str">
            <v>PREP</v>
          </cell>
          <cell r="F171" t="str">
            <v>ANIMATION</v>
          </cell>
          <cell r="I171" t="str">
            <v>INK &amp; PAINT</v>
          </cell>
          <cell r="L171" t="str">
            <v>ALPHA</v>
          </cell>
          <cell r="N171" t="str">
            <v>BETA</v>
          </cell>
          <cell r="P171" t="str">
            <v>RTM</v>
          </cell>
          <cell r="R171" t="str">
            <v>STREET</v>
          </cell>
          <cell r="T171" t="str">
            <v>Prep Projection</v>
          </cell>
          <cell r="V171" t="str">
            <v xml:space="preserve">START </v>
          </cell>
          <cell r="W171" t="str">
            <v>END</v>
          </cell>
          <cell r="X171">
            <v>400</v>
          </cell>
          <cell r="Y171">
            <v>9</v>
          </cell>
          <cell r="Z171">
            <v>65.73384999999999</v>
          </cell>
          <cell r="AA171" t="str">
            <v/>
          </cell>
          <cell r="AB171" t="str">
            <v/>
          </cell>
          <cell r="AC171" t="str">
            <v/>
          </cell>
          <cell r="AD171" t="str">
            <v/>
          </cell>
          <cell r="AE171" t="str">
            <v/>
          </cell>
          <cell r="AF171" t="str">
            <v/>
          </cell>
          <cell r="AG171" t="str">
            <v/>
          </cell>
          <cell r="AH171" t="str">
            <v/>
          </cell>
          <cell r="AI171" t="str">
            <v/>
          </cell>
          <cell r="AJ171" t="str">
            <v/>
          </cell>
          <cell r="AK171" t="str">
            <v/>
          </cell>
          <cell r="AL171" t="str">
            <v/>
          </cell>
          <cell r="AM171" t="str">
            <v/>
          </cell>
          <cell r="AN171" t="str">
            <v/>
          </cell>
          <cell r="AO171" t="str">
            <v/>
          </cell>
          <cell r="AP171" t="str">
            <v/>
          </cell>
          <cell r="AQ171" t="str">
            <v/>
          </cell>
          <cell r="AR171" t="str">
            <v/>
          </cell>
          <cell r="AS171" t="str">
            <v/>
          </cell>
          <cell r="AT171" t="str">
            <v/>
          </cell>
          <cell r="AU171" t="str">
            <v/>
          </cell>
          <cell r="AV171" t="str">
            <v/>
          </cell>
          <cell r="AW171" t="str">
            <v/>
          </cell>
          <cell r="AX171" t="str">
            <v/>
          </cell>
          <cell r="AY171" t="str">
            <v/>
          </cell>
          <cell r="AZ171">
            <v>35730</v>
          </cell>
          <cell r="BA171">
            <v>35737</v>
          </cell>
          <cell r="BB171">
            <v>35744</v>
          </cell>
          <cell r="BC171">
            <v>35751</v>
          </cell>
          <cell r="BD171">
            <v>35758</v>
          </cell>
          <cell r="BE171">
            <v>35765</v>
          </cell>
          <cell r="BF171">
            <v>35772</v>
          </cell>
          <cell r="BG171">
            <v>35779</v>
          </cell>
          <cell r="BH171">
            <v>35786</v>
          </cell>
          <cell r="BI171" t="str">
            <v/>
          </cell>
          <cell r="BJ171" t="str">
            <v/>
          </cell>
          <cell r="BK171" t="str">
            <v/>
          </cell>
          <cell r="BL171" t="str">
            <v/>
          </cell>
          <cell r="BM171" t="str">
            <v/>
          </cell>
          <cell r="BN171" t="str">
            <v/>
          </cell>
          <cell r="BO171" t="str">
            <v/>
          </cell>
          <cell r="BP171" t="str">
            <v/>
          </cell>
          <cell r="BQ171" t="str">
            <v/>
          </cell>
          <cell r="BR171" t="str">
            <v/>
          </cell>
          <cell r="BS171" t="str">
            <v/>
          </cell>
          <cell r="BT171" t="str">
            <v/>
          </cell>
          <cell r="BU171" t="str">
            <v/>
          </cell>
          <cell r="BV171" t="str">
            <v/>
          </cell>
          <cell r="BW171" t="str">
            <v/>
          </cell>
          <cell r="BX171" t="str">
            <v/>
          </cell>
          <cell r="BY171" t="str">
            <v/>
          </cell>
          <cell r="BZ171" t="str">
            <v/>
          </cell>
          <cell r="CA171" t="str">
            <v/>
          </cell>
          <cell r="CB171" t="str">
            <v/>
          </cell>
          <cell r="CC171" t="str">
            <v/>
          </cell>
          <cell r="CD171" t="str">
            <v/>
          </cell>
          <cell r="CE171" t="str">
            <v/>
          </cell>
          <cell r="CF171" t="str">
            <v/>
          </cell>
          <cell r="CG171" t="str">
            <v/>
          </cell>
          <cell r="CH171" t="str">
            <v/>
          </cell>
          <cell r="CI171" t="str">
            <v/>
          </cell>
          <cell r="CJ171" t="str">
            <v/>
          </cell>
          <cell r="CK171" t="str">
            <v/>
          </cell>
          <cell r="CL171" t="str">
            <v/>
          </cell>
          <cell r="CM171" t="str">
            <v/>
          </cell>
          <cell r="CN171" t="str">
            <v/>
          </cell>
          <cell r="CO171" t="str">
            <v/>
          </cell>
          <cell r="CP171" t="str">
            <v/>
          </cell>
          <cell r="CQ171" t="str">
            <v/>
          </cell>
          <cell r="CR171" t="str">
            <v/>
          </cell>
          <cell r="CS171" t="str">
            <v/>
          </cell>
          <cell r="CT171" t="str">
            <v/>
          </cell>
          <cell r="CU171" t="str">
            <v/>
          </cell>
          <cell r="CV171" t="str">
            <v/>
          </cell>
          <cell r="CW171" t="str">
            <v/>
          </cell>
          <cell r="CX171" t="str">
            <v/>
          </cell>
          <cell r="CY171" t="str">
            <v/>
          </cell>
          <cell r="CZ171" t="str">
            <v/>
          </cell>
          <cell r="DA171" t="str">
            <v/>
          </cell>
          <cell r="DB171" t="str">
            <v/>
          </cell>
          <cell r="DC171" t="str">
            <v/>
          </cell>
          <cell r="DD171" t="str">
            <v/>
          </cell>
          <cell r="DE171" t="str">
            <v/>
          </cell>
          <cell r="DF171" t="str">
            <v/>
          </cell>
          <cell r="DG171" t="str">
            <v/>
          </cell>
          <cell r="DH171" t="str">
            <v/>
          </cell>
          <cell r="DI171" t="str">
            <v/>
          </cell>
          <cell r="DJ171" t="str">
            <v/>
          </cell>
          <cell r="DK171" t="str">
            <v/>
          </cell>
          <cell r="DL171" t="str">
            <v/>
          </cell>
          <cell r="DM171" t="str">
            <v/>
          </cell>
          <cell r="DN171" t="str">
            <v/>
          </cell>
          <cell r="DO171" t="str">
            <v/>
          </cell>
          <cell r="DP171" t="str">
            <v/>
          </cell>
          <cell r="DQ171" t="str">
            <v/>
          </cell>
          <cell r="DR171" t="str">
            <v/>
          </cell>
          <cell r="DS171" t="str">
            <v/>
          </cell>
          <cell r="DT171" t="str">
            <v/>
          </cell>
          <cell r="DU171" t="str">
            <v/>
          </cell>
          <cell r="DV171" t="str">
            <v/>
          </cell>
          <cell r="DW171" t="str">
            <v/>
          </cell>
          <cell r="DX171" t="str">
            <v/>
          </cell>
          <cell r="DY171" t="str">
            <v/>
          </cell>
          <cell r="DZ171" t="str">
            <v/>
          </cell>
          <cell r="EA171" t="str">
            <v/>
          </cell>
          <cell r="EB171" t="str">
            <v/>
          </cell>
          <cell r="EC171" t="str">
            <v/>
          </cell>
          <cell r="ED171" t="str">
            <v/>
          </cell>
          <cell r="EE171" t="str">
            <v/>
          </cell>
          <cell r="EF171" t="str">
            <v/>
          </cell>
          <cell r="EG171" t="str">
            <v/>
          </cell>
          <cell r="EH171" t="str">
            <v/>
          </cell>
          <cell r="EI171" t="str">
            <v/>
          </cell>
          <cell r="EJ171" t="str">
            <v/>
          </cell>
          <cell r="EK171" t="str">
            <v/>
          </cell>
          <cell r="EL171" t="str">
            <v/>
          </cell>
          <cell r="EM171" t="str">
            <v/>
          </cell>
          <cell r="EN171" t="str">
            <v/>
          </cell>
          <cell r="EO171" t="str">
            <v/>
          </cell>
          <cell r="EP171" t="str">
            <v/>
          </cell>
          <cell r="EQ171" t="str">
            <v/>
          </cell>
          <cell r="ER171" t="str">
            <v/>
          </cell>
          <cell r="ES171" t="str">
            <v/>
          </cell>
          <cell r="ET171" t="str">
            <v/>
          </cell>
          <cell r="EU171" t="str">
            <v/>
          </cell>
          <cell r="EV171" t="str">
            <v/>
          </cell>
          <cell r="EW171" t="str">
            <v/>
          </cell>
        </row>
        <row r="172">
          <cell r="A172" t="str">
            <v>PREP</v>
          </cell>
          <cell r="F172" t="str">
            <v>ANIMATION</v>
          </cell>
          <cell r="I172" t="str">
            <v>INK &amp; PAINT</v>
          </cell>
          <cell r="L172" t="str">
            <v>ALPHA</v>
          </cell>
          <cell r="N172" t="str">
            <v>BETA</v>
          </cell>
          <cell r="P172" t="str">
            <v>RTM</v>
          </cell>
          <cell r="R172" t="str">
            <v>STREET</v>
          </cell>
          <cell r="S172" t="str">
            <v>PRODUCTION TO DATE</v>
          </cell>
          <cell r="T172" t="str">
            <v>Prep Projection</v>
          </cell>
          <cell r="V172">
            <v>35727</v>
          </cell>
          <cell r="W172">
            <v>35811</v>
          </cell>
          <cell r="X172">
            <v>400</v>
          </cell>
          <cell r="Y172">
            <v>9</v>
          </cell>
          <cell r="Z172">
            <v>65.73384999999999</v>
          </cell>
          <cell r="AA172" t="str">
            <v/>
          </cell>
          <cell r="AB172" t="str">
            <v/>
          </cell>
          <cell r="AC172" t="str">
            <v/>
          </cell>
          <cell r="AD172" t="str">
            <v/>
          </cell>
          <cell r="AE172" t="str">
            <v/>
          </cell>
          <cell r="AF172" t="str">
            <v/>
          </cell>
          <cell r="AG172" t="str">
            <v/>
          </cell>
          <cell r="AH172" t="str">
            <v/>
          </cell>
          <cell r="AI172" t="str">
            <v/>
          </cell>
          <cell r="AJ172" t="str">
            <v/>
          </cell>
          <cell r="AK172" t="str">
            <v/>
          </cell>
          <cell r="AL172" t="str">
            <v/>
          </cell>
          <cell r="AM172" t="str">
            <v/>
          </cell>
          <cell r="AN172" t="str">
            <v/>
          </cell>
          <cell r="AO172" t="str">
            <v/>
          </cell>
          <cell r="AP172" t="str">
            <v/>
          </cell>
          <cell r="AQ172" t="str">
            <v/>
          </cell>
          <cell r="AR172" t="str">
            <v/>
          </cell>
          <cell r="AS172" t="str">
            <v/>
          </cell>
          <cell r="AT172" t="str">
            <v/>
          </cell>
          <cell r="AU172" t="str">
            <v/>
          </cell>
          <cell r="AV172" t="str">
            <v/>
          </cell>
          <cell r="AW172" t="str">
            <v/>
          </cell>
          <cell r="AX172" t="str">
            <v/>
          </cell>
          <cell r="AY172" t="str">
            <v/>
          </cell>
          <cell r="AZ172">
            <v>100</v>
          </cell>
          <cell r="BA172">
            <v>200</v>
          </cell>
          <cell r="BB172">
            <v>300</v>
          </cell>
          <cell r="BC172">
            <v>400</v>
          </cell>
          <cell r="BD172">
            <v>400</v>
          </cell>
          <cell r="BE172">
            <v>400</v>
          </cell>
          <cell r="BF172">
            <v>400</v>
          </cell>
          <cell r="BG172">
            <v>400</v>
          </cell>
          <cell r="BH172">
            <v>400</v>
          </cell>
          <cell r="BI172" t="str">
            <v/>
          </cell>
          <cell r="BJ172" t="str">
            <v/>
          </cell>
          <cell r="BK172" t="str">
            <v/>
          </cell>
          <cell r="BL172" t="str">
            <v/>
          </cell>
          <cell r="BM172" t="str">
            <v/>
          </cell>
          <cell r="BN172" t="str">
            <v/>
          </cell>
          <cell r="BP172" t="str">
            <v/>
          </cell>
          <cell r="BQ172" t="str">
            <v/>
          </cell>
          <cell r="BR172" t="str">
            <v/>
          </cell>
          <cell r="BS172" t="str">
            <v/>
          </cell>
          <cell r="BT172" t="str">
            <v/>
          </cell>
          <cell r="BU172" t="str">
            <v/>
          </cell>
          <cell r="BV172" t="str">
            <v/>
          </cell>
          <cell r="BW172" t="str">
            <v/>
          </cell>
          <cell r="BX172" t="str">
            <v/>
          </cell>
          <cell r="BY172" t="str">
            <v/>
          </cell>
          <cell r="BZ172" t="str">
            <v/>
          </cell>
          <cell r="CA172" t="str">
            <v/>
          </cell>
          <cell r="CB172" t="str">
            <v/>
          </cell>
          <cell r="CC172" t="str">
            <v/>
          </cell>
          <cell r="CD172" t="str">
            <v/>
          </cell>
          <cell r="CE172" t="str">
            <v/>
          </cell>
          <cell r="CF172" t="str">
            <v/>
          </cell>
          <cell r="CG172" t="str">
            <v/>
          </cell>
          <cell r="CH172" t="str">
            <v/>
          </cell>
          <cell r="CI172" t="str">
            <v/>
          </cell>
          <cell r="CJ172" t="str">
            <v/>
          </cell>
          <cell r="CK172" t="str">
            <v/>
          </cell>
          <cell r="CL172" t="str">
            <v/>
          </cell>
          <cell r="CM172" t="str">
            <v/>
          </cell>
          <cell r="CN172" t="str">
            <v/>
          </cell>
          <cell r="CO172" t="str">
            <v/>
          </cell>
          <cell r="CP172" t="str">
            <v/>
          </cell>
          <cell r="CQ172" t="str">
            <v/>
          </cell>
          <cell r="CR172" t="str">
            <v/>
          </cell>
          <cell r="CS172" t="str">
            <v/>
          </cell>
          <cell r="CT172" t="str">
            <v/>
          </cell>
          <cell r="CU172" t="str">
            <v/>
          </cell>
          <cell r="CV172" t="str">
            <v/>
          </cell>
          <cell r="CW172" t="str">
            <v/>
          </cell>
          <cell r="CX172" t="str">
            <v/>
          </cell>
          <cell r="CY172" t="str">
            <v/>
          </cell>
          <cell r="CZ172" t="str">
            <v/>
          </cell>
          <cell r="DA172" t="str">
            <v/>
          </cell>
          <cell r="DB172" t="str">
            <v/>
          </cell>
          <cell r="DC172" t="str">
            <v/>
          </cell>
          <cell r="DD172" t="str">
            <v/>
          </cell>
          <cell r="DE172" t="str">
            <v/>
          </cell>
          <cell r="DF172" t="str">
            <v/>
          </cell>
          <cell r="DG172" t="str">
            <v/>
          </cell>
          <cell r="DH172" t="str">
            <v/>
          </cell>
          <cell r="DI172" t="str">
            <v/>
          </cell>
          <cell r="DJ172" t="str">
            <v/>
          </cell>
          <cell r="DK172" t="str">
            <v/>
          </cell>
          <cell r="DL172" t="str">
            <v/>
          </cell>
          <cell r="DM172" t="str">
            <v/>
          </cell>
          <cell r="DN172" t="str">
            <v/>
          </cell>
          <cell r="DO172" t="str">
            <v/>
          </cell>
          <cell r="DP172" t="str">
            <v/>
          </cell>
          <cell r="DQ172" t="str">
            <v/>
          </cell>
          <cell r="DR172" t="str">
            <v/>
          </cell>
          <cell r="DS172" t="str">
            <v/>
          </cell>
          <cell r="DT172" t="str">
            <v/>
          </cell>
          <cell r="DU172" t="str">
            <v/>
          </cell>
          <cell r="DV172" t="str">
            <v/>
          </cell>
          <cell r="DW172" t="str">
            <v/>
          </cell>
          <cell r="DX172" t="str">
            <v/>
          </cell>
          <cell r="DY172" t="str">
            <v/>
          </cell>
          <cell r="DZ172" t="str">
            <v/>
          </cell>
          <cell r="EA172" t="str">
            <v/>
          </cell>
          <cell r="EB172" t="str">
            <v/>
          </cell>
          <cell r="EC172" t="str">
            <v/>
          </cell>
          <cell r="ED172" t="str">
            <v/>
          </cell>
          <cell r="EE172" t="str">
            <v/>
          </cell>
          <cell r="EF172" t="str">
            <v/>
          </cell>
          <cell r="EG172" t="str">
            <v/>
          </cell>
          <cell r="EH172" t="str">
            <v/>
          </cell>
          <cell r="EI172" t="str">
            <v/>
          </cell>
          <cell r="EJ172" t="str">
            <v/>
          </cell>
          <cell r="EK172" t="str">
            <v/>
          </cell>
          <cell r="EL172" t="str">
            <v/>
          </cell>
          <cell r="EM172" t="str">
            <v/>
          </cell>
          <cell r="EN172" t="str">
            <v/>
          </cell>
          <cell r="EO172" t="str">
            <v/>
          </cell>
          <cell r="EP172" t="str">
            <v/>
          </cell>
          <cell r="EQ172" t="str">
            <v/>
          </cell>
          <cell r="ER172" t="str">
            <v/>
          </cell>
          <cell r="ES172" t="str">
            <v/>
          </cell>
          <cell r="ET172" t="str">
            <v/>
          </cell>
          <cell r="EU172" t="str">
            <v/>
          </cell>
          <cell r="EV172" t="str">
            <v/>
          </cell>
          <cell r="EW172" t="str">
            <v/>
          </cell>
        </row>
        <row r="173">
          <cell r="S173" t="str">
            <v>PRODUCTION TO DATE</v>
          </cell>
        </row>
        <row r="174">
          <cell r="T174" t="str">
            <v>Scenes Issued</v>
          </cell>
          <cell r="V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V174">
            <v>0</v>
          </cell>
          <cell r="AW174">
            <v>0</v>
          </cell>
          <cell r="AX174">
            <v>0</v>
          </cell>
          <cell r="AY174">
            <v>0</v>
          </cell>
          <cell r="AZ174">
            <v>0</v>
          </cell>
          <cell r="BA174">
            <v>0</v>
          </cell>
          <cell r="BB174">
            <v>0</v>
          </cell>
          <cell r="BC174">
            <v>0</v>
          </cell>
          <cell r="BD174">
            <v>0</v>
          </cell>
          <cell r="BE174">
            <v>0</v>
          </cell>
        </row>
        <row r="175">
          <cell r="T175" t="str">
            <v>Scenes Issued</v>
          </cell>
          <cell r="V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AY175">
            <v>0</v>
          </cell>
          <cell r="AZ175">
            <v>0</v>
          </cell>
          <cell r="BA175">
            <v>0</v>
          </cell>
          <cell r="BB175">
            <v>0</v>
          </cell>
          <cell r="BC175">
            <v>0</v>
          </cell>
          <cell r="BD175">
            <v>0</v>
          </cell>
          <cell r="BE175">
            <v>0</v>
          </cell>
        </row>
        <row r="176">
          <cell r="T176" t="str">
            <v>Into Rough</v>
          </cell>
          <cell r="V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>
            <v>0</v>
          </cell>
          <cell r="AV176">
            <v>0</v>
          </cell>
          <cell r="AW176">
            <v>0</v>
          </cell>
          <cell r="AX176">
            <v>0</v>
          </cell>
          <cell r="AY176">
            <v>0</v>
          </cell>
          <cell r="AZ176">
            <v>0</v>
          </cell>
          <cell r="BA176">
            <v>0</v>
          </cell>
          <cell r="BB176">
            <v>0</v>
          </cell>
          <cell r="BC176">
            <v>0</v>
          </cell>
          <cell r="BD176">
            <v>0</v>
          </cell>
          <cell r="BE176">
            <v>0</v>
          </cell>
        </row>
        <row r="177">
          <cell r="T177" t="str">
            <v>Rough Complete</v>
          </cell>
          <cell r="V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</row>
        <row r="178">
          <cell r="T178" t="str">
            <v>Ruff Approved</v>
          </cell>
          <cell r="V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  <cell r="AU178">
            <v>0</v>
          </cell>
          <cell r="AV178">
            <v>0</v>
          </cell>
          <cell r="AW178">
            <v>0</v>
          </cell>
          <cell r="AX178">
            <v>0</v>
          </cell>
          <cell r="AY178">
            <v>0</v>
          </cell>
          <cell r="AZ178">
            <v>0</v>
          </cell>
          <cell r="BA178">
            <v>0</v>
          </cell>
          <cell r="BB178">
            <v>0</v>
          </cell>
          <cell r="BC178">
            <v>0</v>
          </cell>
          <cell r="BD178">
            <v>0</v>
          </cell>
          <cell r="BE178">
            <v>0</v>
          </cell>
        </row>
        <row r="179">
          <cell r="T179" t="str">
            <v>Clean Complete</v>
          </cell>
          <cell r="V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U179">
            <v>0</v>
          </cell>
          <cell r="AV179">
            <v>0</v>
          </cell>
          <cell r="AW179">
            <v>0</v>
          </cell>
          <cell r="AX179">
            <v>0</v>
          </cell>
          <cell r="AY179">
            <v>0</v>
          </cell>
          <cell r="AZ179">
            <v>0</v>
          </cell>
          <cell r="BA179">
            <v>0</v>
          </cell>
          <cell r="BB179">
            <v>0</v>
          </cell>
          <cell r="BC179">
            <v>0</v>
          </cell>
          <cell r="BD179">
            <v>0</v>
          </cell>
          <cell r="BE179">
            <v>0</v>
          </cell>
        </row>
        <row r="180">
          <cell r="T180" t="str">
            <v>Approved</v>
          </cell>
          <cell r="V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0</v>
          </cell>
          <cell r="AZ180">
            <v>0</v>
          </cell>
          <cell r="BA180">
            <v>0</v>
          </cell>
          <cell r="BB180">
            <v>0</v>
          </cell>
          <cell r="BC180">
            <v>0</v>
          </cell>
          <cell r="BD180">
            <v>0</v>
          </cell>
          <cell r="BE180">
            <v>0</v>
          </cell>
        </row>
        <row r="181">
          <cell r="T181" t="str">
            <v>Turned In</v>
          </cell>
          <cell r="V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  <cell r="AV181">
            <v>0</v>
          </cell>
          <cell r="AW181">
            <v>0</v>
          </cell>
          <cell r="AX181">
            <v>0</v>
          </cell>
          <cell r="AY181">
            <v>0</v>
          </cell>
          <cell r="AZ181">
            <v>0</v>
          </cell>
          <cell r="BA181">
            <v>0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</row>
        <row r="182">
          <cell r="A182" t="str">
            <v>Wks</v>
          </cell>
          <cell r="B182" t="str">
            <v>Days</v>
          </cell>
          <cell r="F182" t="str">
            <v>Wks</v>
          </cell>
          <cell r="G182" t="str">
            <v>Days</v>
          </cell>
          <cell r="H182" t="str">
            <v>Frames</v>
          </cell>
          <cell r="I182" t="str">
            <v>Wks</v>
          </cell>
          <cell r="J182" t="str">
            <v>Days</v>
          </cell>
          <cell r="T182" t="str">
            <v>Animation Projection</v>
          </cell>
          <cell r="V182">
            <v>35786</v>
          </cell>
          <cell r="W182">
            <v>35853</v>
          </cell>
          <cell r="X182">
            <v>750</v>
          </cell>
          <cell r="Y182">
            <v>12</v>
          </cell>
          <cell r="Z182">
            <v>57.591386666666665</v>
          </cell>
          <cell r="AA182" t="str">
            <v/>
          </cell>
          <cell r="AB182" t="str">
            <v/>
          </cell>
          <cell r="AC182" t="str">
            <v/>
          </cell>
          <cell r="AD182" t="str">
            <v/>
          </cell>
          <cell r="AE182" t="str">
            <v/>
          </cell>
          <cell r="AF182" t="str">
            <v/>
          </cell>
          <cell r="AG182" t="str">
            <v/>
          </cell>
          <cell r="AH182" t="str">
            <v/>
          </cell>
          <cell r="AI182" t="str">
            <v/>
          </cell>
          <cell r="AJ182" t="str">
            <v/>
          </cell>
          <cell r="AK182" t="str">
            <v/>
          </cell>
          <cell r="AL182" t="str">
            <v/>
          </cell>
          <cell r="AM182" t="str">
            <v/>
          </cell>
          <cell r="AN182" t="str">
            <v/>
          </cell>
          <cell r="AO182" t="str">
            <v/>
          </cell>
          <cell r="AP182" t="str">
            <v/>
          </cell>
          <cell r="AQ182" t="str">
            <v/>
          </cell>
          <cell r="AR182" t="str">
            <v/>
          </cell>
          <cell r="AS182" t="str">
            <v/>
          </cell>
          <cell r="AT182" t="str">
            <v/>
          </cell>
          <cell r="AU182" t="str">
            <v/>
          </cell>
          <cell r="AV182" t="str">
            <v/>
          </cell>
          <cell r="AW182" t="str">
            <v/>
          </cell>
          <cell r="AX182" t="str">
            <v/>
          </cell>
          <cell r="AY182" t="str">
            <v/>
          </cell>
          <cell r="AZ182" t="str">
            <v/>
          </cell>
          <cell r="BA182" t="str">
            <v/>
          </cell>
          <cell r="BB182" t="str">
            <v/>
          </cell>
          <cell r="BC182" t="str">
            <v/>
          </cell>
          <cell r="BD182" t="str">
            <v/>
          </cell>
          <cell r="BE182" t="str">
            <v/>
          </cell>
          <cell r="BF182" t="str">
            <v/>
          </cell>
          <cell r="BG182" t="str">
            <v/>
          </cell>
          <cell r="BH182">
            <v>0</v>
          </cell>
          <cell r="BI182">
            <v>0</v>
          </cell>
          <cell r="BJ182">
            <v>0</v>
          </cell>
          <cell r="BK182">
            <v>0</v>
          </cell>
          <cell r="BL182">
            <v>375</v>
          </cell>
          <cell r="BM182">
            <v>425</v>
          </cell>
          <cell r="BN182">
            <v>425</v>
          </cell>
          <cell r="BO182">
            <v>425</v>
          </cell>
          <cell r="BP182">
            <v>425</v>
          </cell>
          <cell r="BQ182">
            <v>425</v>
          </cell>
          <cell r="BR182">
            <v>425</v>
          </cell>
          <cell r="BS182">
            <v>425</v>
          </cell>
          <cell r="BT182" t="str">
            <v/>
          </cell>
          <cell r="BU182" t="str">
            <v/>
          </cell>
          <cell r="BV182" t="str">
            <v/>
          </cell>
          <cell r="BW182" t="str">
            <v/>
          </cell>
          <cell r="BX182" t="str">
            <v/>
          </cell>
          <cell r="BY182" t="str">
            <v/>
          </cell>
          <cell r="BZ182" t="str">
            <v/>
          </cell>
          <cell r="CA182" t="str">
            <v/>
          </cell>
          <cell r="CB182" t="str">
            <v/>
          </cell>
          <cell r="CC182" t="str">
            <v/>
          </cell>
          <cell r="CD182" t="str">
            <v/>
          </cell>
          <cell r="CE182" t="str">
            <v/>
          </cell>
          <cell r="CF182" t="str">
            <v/>
          </cell>
          <cell r="CG182" t="str">
            <v/>
          </cell>
          <cell r="CH182" t="str">
            <v/>
          </cell>
          <cell r="CI182" t="str">
            <v/>
          </cell>
          <cell r="CJ182" t="str">
            <v/>
          </cell>
          <cell r="CK182" t="str">
            <v/>
          </cell>
          <cell r="CL182" t="str">
            <v/>
          </cell>
          <cell r="CM182" t="str">
            <v/>
          </cell>
          <cell r="CN182" t="str">
            <v/>
          </cell>
          <cell r="CO182" t="str">
            <v/>
          </cell>
          <cell r="CP182" t="str">
            <v/>
          </cell>
          <cell r="CQ182" t="str">
            <v/>
          </cell>
          <cell r="CR182" t="str">
            <v/>
          </cell>
          <cell r="CS182" t="str">
            <v/>
          </cell>
          <cell r="CT182" t="str">
            <v/>
          </cell>
          <cell r="CU182" t="str">
            <v/>
          </cell>
          <cell r="CV182" t="str">
            <v/>
          </cell>
          <cell r="CW182" t="str">
            <v/>
          </cell>
          <cell r="CX182" t="str">
            <v/>
          </cell>
          <cell r="CY182" t="str">
            <v/>
          </cell>
          <cell r="CZ182" t="str">
            <v/>
          </cell>
          <cell r="DA182" t="str">
            <v/>
          </cell>
          <cell r="DB182" t="str">
            <v/>
          </cell>
          <cell r="DC182" t="str">
            <v/>
          </cell>
          <cell r="DD182" t="str">
            <v/>
          </cell>
          <cell r="DE182" t="str">
            <v/>
          </cell>
          <cell r="DF182" t="str">
            <v/>
          </cell>
          <cell r="DG182" t="str">
            <v/>
          </cell>
          <cell r="DH182" t="str">
            <v/>
          </cell>
          <cell r="DI182" t="str">
            <v/>
          </cell>
          <cell r="DJ182" t="str">
            <v/>
          </cell>
          <cell r="DK182" t="str">
            <v/>
          </cell>
          <cell r="DL182" t="str">
            <v/>
          </cell>
          <cell r="DM182" t="str">
            <v/>
          </cell>
          <cell r="DN182" t="str">
            <v/>
          </cell>
          <cell r="DO182" t="str">
            <v/>
          </cell>
          <cell r="DP182" t="str">
            <v/>
          </cell>
          <cell r="DQ182" t="str">
            <v/>
          </cell>
          <cell r="DR182" t="str">
            <v/>
          </cell>
          <cell r="DS182" t="str">
            <v/>
          </cell>
          <cell r="DT182" t="str">
            <v/>
          </cell>
          <cell r="DU182" t="str">
            <v/>
          </cell>
          <cell r="DV182" t="str">
            <v/>
          </cell>
          <cell r="DW182" t="str">
            <v/>
          </cell>
          <cell r="DX182" t="str">
            <v/>
          </cell>
          <cell r="DY182" t="str">
            <v/>
          </cell>
          <cell r="DZ182" t="str">
            <v/>
          </cell>
          <cell r="EA182" t="str">
            <v/>
          </cell>
          <cell r="EB182" t="str">
            <v/>
          </cell>
          <cell r="EC182" t="str">
            <v/>
          </cell>
          <cell r="ED182" t="str">
            <v/>
          </cell>
          <cell r="EE182" t="str">
            <v/>
          </cell>
          <cell r="EF182" t="str">
            <v/>
          </cell>
          <cell r="EG182" t="str">
            <v/>
          </cell>
          <cell r="EH182" t="str">
            <v/>
          </cell>
          <cell r="EI182" t="str">
            <v/>
          </cell>
          <cell r="EJ182" t="str">
            <v/>
          </cell>
          <cell r="EK182" t="str">
            <v/>
          </cell>
          <cell r="EL182" t="str">
            <v/>
          </cell>
          <cell r="EM182" t="str">
            <v/>
          </cell>
          <cell r="EN182" t="str">
            <v/>
          </cell>
          <cell r="EO182" t="str">
            <v/>
          </cell>
          <cell r="EP182" t="str">
            <v/>
          </cell>
          <cell r="EQ182" t="str">
            <v/>
          </cell>
          <cell r="ER182" t="str">
            <v/>
          </cell>
          <cell r="ES182" t="str">
            <v/>
          </cell>
          <cell r="ET182" t="str">
            <v/>
          </cell>
          <cell r="EU182" t="str">
            <v/>
          </cell>
          <cell r="EV182" t="str">
            <v/>
          </cell>
          <cell r="EW182" t="str">
            <v/>
          </cell>
        </row>
        <row r="183">
          <cell r="A183" t="str">
            <v>Wks</v>
          </cell>
          <cell r="B183" t="str">
            <v>Days</v>
          </cell>
          <cell r="F183" t="str">
            <v>Wks</v>
          </cell>
          <cell r="G183" t="str">
            <v>Days</v>
          </cell>
          <cell r="H183" t="str">
            <v>Frames</v>
          </cell>
          <cell r="I183" t="str">
            <v>Wks</v>
          </cell>
          <cell r="J183" t="str">
            <v>Days</v>
          </cell>
          <cell r="K183">
            <v>21</v>
          </cell>
          <cell r="M183">
            <v>29</v>
          </cell>
          <cell r="O183">
            <v>29</v>
          </cell>
          <cell r="Q183">
            <v>29</v>
          </cell>
          <cell r="R183">
            <v>36008</v>
          </cell>
          <cell r="T183" t="str">
            <v>Animation Projection</v>
          </cell>
          <cell r="V183">
            <v>35786</v>
          </cell>
          <cell r="W183">
            <v>35863</v>
          </cell>
          <cell r="X183">
            <v>750</v>
          </cell>
          <cell r="Y183">
            <v>12</v>
          </cell>
          <cell r="Z183">
            <v>57.591386666666665</v>
          </cell>
          <cell r="AA183" t="str">
            <v/>
          </cell>
          <cell r="AB183" t="str">
            <v/>
          </cell>
          <cell r="AC183" t="str">
            <v/>
          </cell>
          <cell r="AD183" t="str">
            <v/>
          </cell>
          <cell r="AE183" t="str">
            <v/>
          </cell>
          <cell r="AF183" t="str">
            <v/>
          </cell>
          <cell r="AG183" t="str">
            <v/>
          </cell>
          <cell r="AH183" t="str">
            <v/>
          </cell>
          <cell r="AI183" t="str">
            <v/>
          </cell>
          <cell r="AJ183" t="str">
            <v/>
          </cell>
          <cell r="AK183" t="str">
            <v/>
          </cell>
          <cell r="AL183" t="str">
            <v/>
          </cell>
          <cell r="AM183" t="str">
            <v/>
          </cell>
          <cell r="AN183" t="str">
            <v/>
          </cell>
          <cell r="AO183" t="str">
            <v/>
          </cell>
          <cell r="AP183" t="str">
            <v/>
          </cell>
          <cell r="AQ183" t="str">
            <v/>
          </cell>
          <cell r="AR183" t="str">
            <v/>
          </cell>
          <cell r="AS183" t="str">
            <v/>
          </cell>
          <cell r="AT183" t="str">
            <v/>
          </cell>
          <cell r="AU183" t="str">
            <v/>
          </cell>
          <cell r="AV183" t="str">
            <v/>
          </cell>
          <cell r="AW183" t="str">
            <v/>
          </cell>
          <cell r="AX183" t="str">
            <v/>
          </cell>
          <cell r="AY183" t="str">
            <v/>
          </cell>
          <cell r="AZ183" t="str">
            <v/>
          </cell>
          <cell r="BA183" t="str">
            <v/>
          </cell>
          <cell r="BB183" t="str">
            <v/>
          </cell>
          <cell r="BC183" t="str">
            <v/>
          </cell>
          <cell r="BD183" t="str">
            <v/>
          </cell>
          <cell r="BE183" t="str">
            <v/>
          </cell>
          <cell r="BF183" t="str">
            <v/>
          </cell>
          <cell r="BG183" t="str">
            <v/>
          </cell>
          <cell r="BH183">
            <v>0</v>
          </cell>
          <cell r="BI183">
            <v>0</v>
          </cell>
          <cell r="BJ183">
            <v>0</v>
          </cell>
          <cell r="BK183">
            <v>0</v>
          </cell>
          <cell r="BL183">
            <v>375</v>
          </cell>
          <cell r="BM183">
            <v>425</v>
          </cell>
          <cell r="BN183">
            <v>425</v>
          </cell>
          <cell r="BO183">
            <v>425</v>
          </cell>
          <cell r="BP183">
            <v>425</v>
          </cell>
          <cell r="BQ183">
            <v>425</v>
          </cell>
          <cell r="BR183">
            <v>425</v>
          </cell>
          <cell r="BS183">
            <v>425</v>
          </cell>
          <cell r="BT183" t="str">
            <v/>
          </cell>
          <cell r="BU183" t="str">
            <v/>
          </cell>
          <cell r="BV183" t="str">
            <v/>
          </cell>
          <cell r="BW183" t="str">
            <v/>
          </cell>
          <cell r="BX183" t="str">
            <v/>
          </cell>
          <cell r="BY183" t="str">
            <v/>
          </cell>
          <cell r="BZ183" t="str">
            <v/>
          </cell>
          <cell r="CA183" t="str">
            <v/>
          </cell>
          <cell r="CB183" t="str">
            <v/>
          </cell>
          <cell r="CC183" t="str">
            <v/>
          </cell>
          <cell r="CD183" t="str">
            <v/>
          </cell>
          <cell r="CE183" t="str">
            <v/>
          </cell>
          <cell r="CF183" t="str">
            <v/>
          </cell>
          <cell r="CG183" t="str">
            <v/>
          </cell>
          <cell r="CH183" t="str">
            <v/>
          </cell>
          <cell r="CI183" t="str">
            <v/>
          </cell>
          <cell r="CJ183" t="str">
            <v/>
          </cell>
          <cell r="CK183" t="str">
            <v/>
          </cell>
          <cell r="CL183" t="str">
            <v/>
          </cell>
          <cell r="CM183" t="str">
            <v/>
          </cell>
          <cell r="CN183" t="str">
            <v/>
          </cell>
          <cell r="CO183" t="str">
            <v/>
          </cell>
          <cell r="CP183" t="str">
            <v/>
          </cell>
          <cell r="CQ183" t="str">
            <v/>
          </cell>
          <cell r="CR183" t="str">
            <v/>
          </cell>
          <cell r="CS183" t="str">
            <v/>
          </cell>
          <cell r="CT183" t="str">
            <v/>
          </cell>
          <cell r="CU183" t="str">
            <v/>
          </cell>
          <cell r="CV183" t="str">
            <v/>
          </cell>
          <cell r="CW183" t="str">
            <v/>
          </cell>
          <cell r="CX183" t="str">
            <v/>
          </cell>
          <cell r="CY183" t="str">
            <v/>
          </cell>
          <cell r="CZ183" t="str">
            <v/>
          </cell>
          <cell r="DA183" t="str">
            <v/>
          </cell>
          <cell r="DB183" t="str">
            <v/>
          </cell>
          <cell r="DC183" t="str">
            <v/>
          </cell>
          <cell r="DD183" t="str">
            <v/>
          </cell>
          <cell r="DE183" t="str">
            <v/>
          </cell>
          <cell r="DF183" t="str">
            <v/>
          </cell>
          <cell r="DG183" t="str">
            <v/>
          </cell>
          <cell r="DH183" t="str">
            <v/>
          </cell>
          <cell r="DI183" t="str">
            <v/>
          </cell>
          <cell r="DJ183" t="str">
            <v/>
          </cell>
          <cell r="DK183" t="str">
            <v/>
          </cell>
          <cell r="DL183" t="str">
            <v/>
          </cell>
          <cell r="DM183" t="str">
            <v/>
          </cell>
          <cell r="DN183" t="str">
            <v/>
          </cell>
          <cell r="DO183" t="str">
            <v/>
          </cell>
          <cell r="DP183" t="str">
            <v/>
          </cell>
          <cell r="DQ183" t="str">
            <v/>
          </cell>
          <cell r="DR183" t="str">
            <v/>
          </cell>
          <cell r="DS183" t="str">
            <v/>
          </cell>
          <cell r="DT183" t="str">
            <v/>
          </cell>
          <cell r="DU183" t="str">
            <v/>
          </cell>
          <cell r="DV183" t="str">
            <v/>
          </cell>
          <cell r="DW183" t="str">
            <v/>
          </cell>
          <cell r="DX183" t="str">
            <v/>
          </cell>
          <cell r="DY183" t="str">
            <v/>
          </cell>
          <cell r="DZ183" t="str">
            <v/>
          </cell>
          <cell r="EA183" t="str">
            <v/>
          </cell>
          <cell r="EB183" t="str">
            <v/>
          </cell>
          <cell r="EC183" t="str">
            <v/>
          </cell>
          <cell r="ED183" t="str">
            <v/>
          </cell>
          <cell r="EE183" t="str">
            <v/>
          </cell>
          <cell r="EF183" t="str">
            <v/>
          </cell>
          <cell r="EG183" t="str">
            <v/>
          </cell>
          <cell r="EH183" t="str">
            <v/>
          </cell>
          <cell r="EI183" t="str">
            <v/>
          </cell>
          <cell r="EJ183" t="str">
            <v/>
          </cell>
          <cell r="EK183" t="str">
            <v/>
          </cell>
          <cell r="EL183" t="str">
            <v/>
          </cell>
          <cell r="EM183" t="str">
            <v/>
          </cell>
          <cell r="EN183" t="str">
            <v/>
          </cell>
          <cell r="EO183" t="str">
            <v/>
          </cell>
          <cell r="EP183" t="str">
            <v/>
          </cell>
          <cell r="EQ183" t="str">
            <v/>
          </cell>
          <cell r="ER183" t="str">
            <v/>
          </cell>
          <cell r="ES183" t="str">
            <v/>
          </cell>
          <cell r="ET183" t="str">
            <v/>
          </cell>
          <cell r="EU183" t="str">
            <v/>
          </cell>
          <cell r="EV183" t="str">
            <v/>
          </cell>
          <cell r="EW183" t="str">
            <v/>
          </cell>
        </row>
        <row r="184">
          <cell r="A184">
            <v>7.3905499999999993</v>
          </cell>
          <cell r="B184">
            <v>65.73384999999999</v>
          </cell>
          <cell r="F184">
            <v>3.9416266666666666</v>
          </cell>
          <cell r="G184">
            <v>57.591386666666665</v>
          </cell>
          <cell r="H184">
            <v>2956.22</v>
          </cell>
          <cell r="I184">
            <v>3.2846888888888888</v>
          </cell>
          <cell r="J184">
            <v>36.992822222222223</v>
          </cell>
          <cell r="K184">
            <v>21</v>
          </cell>
          <cell r="M184">
            <v>29</v>
          </cell>
          <cell r="O184">
            <v>29</v>
          </cell>
          <cell r="Q184">
            <v>29</v>
          </cell>
          <cell r="R184">
            <v>36008</v>
          </cell>
          <cell r="T184" t="str">
            <v>Ink &amp; Paint Projection</v>
          </cell>
          <cell r="V184">
            <v>35822</v>
          </cell>
          <cell r="W184">
            <v>35858.992822222222</v>
          </cell>
          <cell r="X184">
            <v>900</v>
          </cell>
          <cell r="Y184">
            <v>8</v>
          </cell>
          <cell r="Z184">
            <v>36.992822222222223</v>
          </cell>
          <cell r="AA184" t="str">
            <v/>
          </cell>
          <cell r="AB184" t="str">
            <v/>
          </cell>
          <cell r="AC184" t="str">
            <v/>
          </cell>
          <cell r="AD184" t="str">
            <v/>
          </cell>
          <cell r="AE184" t="str">
            <v/>
          </cell>
          <cell r="AF184" t="str">
            <v/>
          </cell>
          <cell r="AG184" t="str">
            <v/>
          </cell>
          <cell r="AH184" t="str">
            <v/>
          </cell>
          <cell r="AI184" t="str">
            <v/>
          </cell>
          <cell r="AJ184" t="str">
            <v/>
          </cell>
          <cell r="AK184" t="str">
            <v/>
          </cell>
          <cell r="AL184" t="str">
            <v/>
          </cell>
          <cell r="AM184" t="str">
            <v/>
          </cell>
          <cell r="AN184" t="str">
            <v/>
          </cell>
          <cell r="AO184" t="str">
            <v/>
          </cell>
          <cell r="AP184" t="str">
            <v/>
          </cell>
          <cell r="AQ184" t="str">
            <v/>
          </cell>
          <cell r="AR184" t="str">
            <v/>
          </cell>
          <cell r="AS184" t="str">
            <v/>
          </cell>
          <cell r="AT184" t="str">
            <v/>
          </cell>
          <cell r="AU184" t="str">
            <v/>
          </cell>
          <cell r="AV184" t="str">
            <v/>
          </cell>
          <cell r="AW184" t="str">
            <v/>
          </cell>
          <cell r="AX184" t="str">
            <v/>
          </cell>
          <cell r="AY184" t="str">
            <v/>
          </cell>
          <cell r="AZ184" t="str">
            <v/>
          </cell>
          <cell r="BA184" t="str">
            <v/>
          </cell>
          <cell r="BB184" t="str">
            <v/>
          </cell>
          <cell r="BC184" t="str">
            <v/>
          </cell>
          <cell r="BD184" t="str">
            <v/>
          </cell>
          <cell r="BE184" t="str">
            <v/>
          </cell>
          <cell r="BF184" t="str">
            <v/>
          </cell>
          <cell r="BG184" t="str">
            <v/>
          </cell>
          <cell r="BH184" t="str">
            <v/>
          </cell>
          <cell r="BI184" t="str">
            <v/>
          </cell>
          <cell r="BJ184" t="str">
            <v/>
          </cell>
          <cell r="BK184" t="str">
            <v/>
          </cell>
          <cell r="BL184" t="str">
            <v/>
          </cell>
          <cell r="BM184" t="str">
            <v/>
          </cell>
          <cell r="BN184">
            <v>225</v>
          </cell>
          <cell r="BO184">
            <v>450</v>
          </cell>
          <cell r="BP184">
            <v>450</v>
          </cell>
          <cell r="BQ184">
            <v>675</v>
          </cell>
          <cell r="BR184">
            <v>450</v>
          </cell>
          <cell r="BS184">
            <v>675</v>
          </cell>
          <cell r="BT184">
            <v>900</v>
          </cell>
          <cell r="BU184">
            <v>900</v>
          </cell>
          <cell r="BV184" t="str">
            <v/>
          </cell>
          <cell r="BW184" t="str">
            <v/>
          </cell>
          <cell r="BX184" t="str">
            <v/>
          </cell>
          <cell r="BY184" t="str">
            <v/>
          </cell>
          <cell r="BZ184" t="str">
            <v/>
          </cell>
          <cell r="CA184" t="str">
            <v/>
          </cell>
          <cell r="CB184" t="str">
            <v/>
          </cell>
          <cell r="CC184" t="str">
            <v/>
          </cell>
          <cell r="CD184" t="str">
            <v/>
          </cell>
          <cell r="CE184" t="str">
            <v/>
          </cell>
          <cell r="CF184" t="str">
            <v/>
          </cell>
          <cell r="CG184" t="str">
            <v/>
          </cell>
          <cell r="CH184" t="str">
            <v/>
          </cell>
          <cell r="CI184" t="str">
            <v/>
          </cell>
          <cell r="CJ184" t="str">
            <v/>
          </cell>
          <cell r="CK184" t="str">
            <v/>
          </cell>
          <cell r="CL184" t="str">
            <v/>
          </cell>
          <cell r="CM184" t="str">
            <v/>
          </cell>
          <cell r="CN184" t="str">
            <v/>
          </cell>
          <cell r="CO184" t="str">
            <v/>
          </cell>
          <cell r="CP184" t="str">
            <v/>
          </cell>
          <cell r="CQ184" t="str">
            <v/>
          </cell>
          <cell r="CR184" t="str">
            <v/>
          </cell>
          <cell r="CS184" t="str">
            <v/>
          </cell>
          <cell r="CT184" t="str">
            <v/>
          </cell>
          <cell r="CU184" t="str">
            <v/>
          </cell>
          <cell r="CV184" t="str">
            <v/>
          </cell>
          <cell r="CW184" t="str">
            <v/>
          </cell>
          <cell r="CX184" t="str">
            <v/>
          </cell>
          <cell r="CY184" t="str">
            <v/>
          </cell>
          <cell r="CZ184" t="str">
            <v/>
          </cell>
          <cell r="DA184" t="str">
            <v/>
          </cell>
          <cell r="DB184" t="str">
            <v/>
          </cell>
          <cell r="DC184" t="str">
            <v/>
          </cell>
          <cell r="DD184" t="str">
            <v/>
          </cell>
          <cell r="DE184" t="str">
            <v/>
          </cell>
          <cell r="DF184" t="str">
            <v/>
          </cell>
          <cell r="DG184" t="str">
            <v/>
          </cell>
          <cell r="DH184" t="str">
            <v/>
          </cell>
          <cell r="DI184" t="str">
            <v/>
          </cell>
          <cell r="DJ184" t="str">
            <v/>
          </cell>
          <cell r="DK184" t="str">
            <v/>
          </cell>
          <cell r="DL184" t="str">
            <v/>
          </cell>
          <cell r="DM184" t="str">
            <v/>
          </cell>
          <cell r="DN184" t="str">
            <v/>
          </cell>
          <cell r="DO184" t="str">
            <v/>
          </cell>
          <cell r="DP184" t="str">
            <v/>
          </cell>
          <cell r="DQ184" t="str">
            <v/>
          </cell>
          <cell r="DR184" t="str">
            <v/>
          </cell>
          <cell r="DS184" t="str">
            <v/>
          </cell>
          <cell r="DT184" t="str">
            <v/>
          </cell>
          <cell r="DU184" t="str">
            <v/>
          </cell>
          <cell r="DV184" t="str">
            <v/>
          </cell>
          <cell r="DW184" t="str">
            <v/>
          </cell>
          <cell r="DX184" t="str">
            <v/>
          </cell>
          <cell r="DY184" t="str">
            <v/>
          </cell>
          <cell r="DZ184" t="str">
            <v/>
          </cell>
          <cell r="EA184" t="str">
            <v/>
          </cell>
          <cell r="EB184" t="str">
            <v/>
          </cell>
          <cell r="EC184" t="str">
            <v/>
          </cell>
          <cell r="ED184" t="str">
            <v/>
          </cell>
          <cell r="EE184" t="str">
            <v/>
          </cell>
          <cell r="EF184" t="str">
            <v/>
          </cell>
          <cell r="EG184" t="str">
            <v/>
          </cell>
          <cell r="EH184" t="str">
            <v/>
          </cell>
          <cell r="EI184" t="str">
            <v/>
          </cell>
          <cell r="EJ184" t="str">
            <v/>
          </cell>
          <cell r="EK184" t="str">
            <v/>
          </cell>
          <cell r="EL184" t="str">
            <v/>
          </cell>
          <cell r="EM184" t="str">
            <v/>
          </cell>
          <cell r="EN184" t="str">
            <v/>
          </cell>
          <cell r="EO184" t="str">
            <v/>
          </cell>
          <cell r="EP184" t="str">
            <v/>
          </cell>
          <cell r="EQ184" t="str">
            <v/>
          </cell>
          <cell r="ER184" t="str">
            <v/>
          </cell>
          <cell r="ES184" t="str">
            <v/>
          </cell>
          <cell r="ET184" t="str">
            <v/>
          </cell>
          <cell r="EU184" t="str">
            <v/>
          </cell>
          <cell r="EV184" t="str">
            <v/>
          </cell>
          <cell r="EW184" t="str">
            <v/>
          </cell>
        </row>
        <row r="186">
          <cell r="T186" t="str">
            <v>BUDGET FORECAST</v>
          </cell>
          <cell r="AA186" t="str">
            <v/>
          </cell>
          <cell r="AB186" t="str">
            <v/>
          </cell>
          <cell r="AC186" t="str">
            <v/>
          </cell>
          <cell r="AD186" t="str">
            <v/>
          </cell>
          <cell r="AE186" t="str">
            <v/>
          </cell>
          <cell r="AF186" t="str">
            <v/>
          </cell>
          <cell r="AG186" t="str">
            <v/>
          </cell>
          <cell r="AH186" t="str">
            <v/>
          </cell>
          <cell r="AI186" t="str">
            <v/>
          </cell>
          <cell r="AJ186" t="str">
            <v/>
          </cell>
          <cell r="AK186" t="str">
            <v/>
          </cell>
          <cell r="AL186" t="str">
            <v/>
          </cell>
          <cell r="AM186" t="str">
            <v/>
          </cell>
          <cell r="AN186" t="str">
            <v/>
          </cell>
          <cell r="AO186" t="str">
            <v/>
          </cell>
          <cell r="AP186" t="str">
            <v/>
          </cell>
          <cell r="AQ186" t="str">
            <v/>
          </cell>
          <cell r="AR186" t="str">
            <v/>
          </cell>
          <cell r="AS186" t="str">
            <v/>
          </cell>
          <cell r="AT186" t="str">
            <v/>
          </cell>
          <cell r="AU186" t="str">
            <v/>
          </cell>
          <cell r="AV186" t="str">
            <v/>
          </cell>
          <cell r="AW186" t="str">
            <v/>
          </cell>
          <cell r="AX186" t="str">
            <v/>
          </cell>
          <cell r="AY186" t="str">
            <v/>
          </cell>
          <cell r="AZ186">
            <v>35730</v>
          </cell>
          <cell r="BA186">
            <v>35737</v>
          </cell>
          <cell r="BB186">
            <v>35744</v>
          </cell>
          <cell r="BC186">
            <v>35751</v>
          </cell>
          <cell r="BD186">
            <v>35758</v>
          </cell>
          <cell r="BE186">
            <v>35765</v>
          </cell>
          <cell r="BF186">
            <v>35772</v>
          </cell>
          <cell r="BG186">
            <v>35779</v>
          </cell>
          <cell r="BH186">
            <v>35786</v>
          </cell>
          <cell r="BI186" t="str">
            <v/>
          </cell>
          <cell r="BJ186" t="str">
            <v/>
          </cell>
          <cell r="BK186" t="str">
            <v/>
          </cell>
          <cell r="BL186" t="str">
            <v/>
          </cell>
          <cell r="BM186" t="str">
            <v/>
          </cell>
          <cell r="BN186" t="str">
            <v/>
          </cell>
          <cell r="BO186" t="str">
            <v/>
          </cell>
          <cell r="BP186" t="str">
            <v/>
          </cell>
          <cell r="BQ186" t="str">
            <v/>
          </cell>
          <cell r="BR186" t="str">
            <v/>
          </cell>
          <cell r="BS186" t="str">
            <v/>
          </cell>
          <cell r="BT186" t="str">
            <v/>
          </cell>
          <cell r="BU186" t="str">
            <v/>
          </cell>
          <cell r="BV186" t="str">
            <v/>
          </cell>
          <cell r="BW186" t="str">
            <v/>
          </cell>
          <cell r="BX186" t="str">
            <v/>
          </cell>
          <cell r="BY186" t="str">
            <v/>
          </cell>
          <cell r="BZ186" t="str">
            <v/>
          </cell>
          <cell r="CA186" t="str">
            <v/>
          </cell>
          <cell r="CB186" t="str">
            <v/>
          </cell>
          <cell r="CC186" t="str">
            <v/>
          </cell>
          <cell r="CD186" t="str">
            <v/>
          </cell>
          <cell r="CE186" t="str">
            <v/>
          </cell>
          <cell r="CF186" t="str">
            <v/>
          </cell>
          <cell r="CG186" t="str">
            <v/>
          </cell>
          <cell r="CH186" t="str">
            <v/>
          </cell>
          <cell r="CI186" t="str">
            <v/>
          </cell>
          <cell r="CJ186" t="str">
            <v/>
          </cell>
          <cell r="CK186" t="str">
            <v/>
          </cell>
          <cell r="CL186" t="str">
            <v/>
          </cell>
          <cell r="CM186" t="str">
            <v/>
          </cell>
          <cell r="CN186" t="str">
            <v/>
          </cell>
          <cell r="CO186" t="str">
            <v/>
          </cell>
          <cell r="CP186" t="str">
            <v/>
          </cell>
          <cell r="CQ186" t="str">
            <v/>
          </cell>
          <cell r="CR186" t="str">
            <v/>
          </cell>
          <cell r="CS186" t="str">
            <v/>
          </cell>
          <cell r="CT186" t="str">
            <v/>
          </cell>
          <cell r="CU186" t="str">
            <v/>
          </cell>
          <cell r="CV186" t="str">
            <v/>
          </cell>
          <cell r="CW186" t="str">
            <v/>
          </cell>
          <cell r="CX186" t="str">
            <v/>
          </cell>
          <cell r="CY186" t="str">
            <v/>
          </cell>
          <cell r="CZ186" t="str">
            <v/>
          </cell>
          <cell r="DA186" t="str">
            <v/>
          </cell>
          <cell r="DB186" t="str">
            <v/>
          </cell>
          <cell r="DC186" t="str">
            <v/>
          </cell>
          <cell r="DD186" t="str">
            <v/>
          </cell>
          <cell r="DE186" t="str">
            <v/>
          </cell>
          <cell r="DF186" t="str">
            <v/>
          </cell>
          <cell r="DG186" t="str">
            <v/>
          </cell>
          <cell r="DH186" t="str">
            <v/>
          </cell>
          <cell r="DI186" t="str">
            <v/>
          </cell>
          <cell r="DJ186" t="str">
            <v/>
          </cell>
          <cell r="DK186" t="str">
            <v/>
          </cell>
          <cell r="DL186" t="str">
            <v/>
          </cell>
          <cell r="DM186" t="str">
            <v/>
          </cell>
          <cell r="DN186" t="str">
            <v/>
          </cell>
          <cell r="DO186" t="str">
            <v/>
          </cell>
          <cell r="DP186" t="str">
            <v/>
          </cell>
          <cell r="DQ186" t="str">
            <v/>
          </cell>
          <cell r="DR186" t="str">
            <v/>
          </cell>
          <cell r="DS186" t="str">
            <v/>
          </cell>
          <cell r="DT186" t="str">
            <v/>
          </cell>
          <cell r="DU186" t="str">
            <v/>
          </cell>
          <cell r="DV186" t="str">
            <v/>
          </cell>
          <cell r="DW186" t="str">
            <v/>
          </cell>
          <cell r="DX186" t="str">
            <v/>
          </cell>
          <cell r="DY186" t="str">
            <v/>
          </cell>
          <cell r="DZ186" t="str">
            <v/>
          </cell>
          <cell r="EA186" t="str">
            <v/>
          </cell>
          <cell r="EB186" t="str">
            <v/>
          </cell>
          <cell r="EC186" t="str">
            <v/>
          </cell>
          <cell r="ED186" t="str">
            <v/>
          </cell>
          <cell r="EE186" t="str">
            <v/>
          </cell>
          <cell r="EF186" t="str">
            <v/>
          </cell>
          <cell r="EG186" t="str">
            <v/>
          </cell>
          <cell r="EH186" t="str">
            <v/>
          </cell>
          <cell r="EI186" t="str">
            <v/>
          </cell>
          <cell r="EJ186" t="str">
            <v/>
          </cell>
          <cell r="EK186" t="str">
            <v/>
          </cell>
          <cell r="EL186" t="str">
            <v/>
          </cell>
          <cell r="EM186" t="str">
            <v/>
          </cell>
          <cell r="EN186" t="str">
            <v/>
          </cell>
          <cell r="EO186" t="str">
            <v/>
          </cell>
          <cell r="EP186" t="str">
            <v/>
          </cell>
          <cell r="EQ186" t="str">
            <v/>
          </cell>
          <cell r="ER186" t="str">
            <v/>
          </cell>
          <cell r="ES186" t="str">
            <v/>
          </cell>
          <cell r="ET186" t="str">
            <v/>
          </cell>
          <cell r="EU186" t="str">
            <v/>
          </cell>
          <cell r="EV186" t="str">
            <v/>
          </cell>
          <cell r="EW186" t="str">
            <v/>
          </cell>
          <cell r="EX186" t="str">
            <v/>
          </cell>
          <cell r="EY186" t="str">
            <v/>
          </cell>
          <cell r="EZ186" t="str">
            <v/>
          </cell>
          <cell r="FA186" t="str">
            <v/>
          </cell>
          <cell r="FB186" t="str">
            <v/>
          </cell>
          <cell r="FC186" t="str">
            <v/>
          </cell>
          <cell r="FD186" t="str">
            <v/>
          </cell>
          <cell r="FE186" t="str">
            <v/>
          </cell>
          <cell r="FF186" t="str">
            <v/>
          </cell>
          <cell r="FG186" t="str">
            <v/>
          </cell>
          <cell r="FH186" t="str">
            <v/>
          </cell>
          <cell r="FI186" t="str">
            <v/>
          </cell>
        </row>
        <row r="187">
          <cell r="T187" t="str">
            <v>BUDGET FORECAST</v>
          </cell>
          <cell r="V187" t="str">
            <v>PRE PROD</v>
          </cell>
          <cell r="W187">
            <v>30</v>
          </cell>
          <cell r="X187">
            <v>90000</v>
          </cell>
          <cell r="AA187" t="str">
            <v/>
          </cell>
          <cell r="AB187" t="str">
            <v/>
          </cell>
          <cell r="AC187" t="str">
            <v/>
          </cell>
          <cell r="AD187" t="str">
            <v/>
          </cell>
          <cell r="AE187" t="str">
            <v/>
          </cell>
          <cell r="AF187" t="str">
            <v/>
          </cell>
          <cell r="AG187" t="str">
            <v/>
          </cell>
          <cell r="AH187" t="str">
            <v/>
          </cell>
          <cell r="AI187" t="str">
            <v/>
          </cell>
          <cell r="AJ187" t="str">
            <v/>
          </cell>
          <cell r="AK187" t="str">
            <v/>
          </cell>
          <cell r="AL187" t="str">
            <v/>
          </cell>
          <cell r="AM187" t="str">
            <v/>
          </cell>
          <cell r="AN187" t="str">
            <v/>
          </cell>
          <cell r="AO187" t="str">
            <v/>
          </cell>
          <cell r="AP187" t="str">
            <v/>
          </cell>
          <cell r="AQ187" t="str">
            <v/>
          </cell>
          <cell r="AR187" t="str">
            <v/>
          </cell>
          <cell r="AS187" t="str">
            <v/>
          </cell>
          <cell r="AT187" t="str">
            <v/>
          </cell>
          <cell r="AU187" t="str">
            <v/>
          </cell>
          <cell r="AV187" t="str">
            <v/>
          </cell>
          <cell r="AW187" t="str">
            <v/>
          </cell>
          <cell r="AX187" t="str">
            <v/>
          </cell>
          <cell r="AY187" t="str">
            <v/>
          </cell>
          <cell r="AZ187">
            <v>3000</v>
          </cell>
          <cell r="BA187">
            <v>6000</v>
          </cell>
          <cell r="BB187">
            <v>9000</v>
          </cell>
          <cell r="BC187">
            <v>12000</v>
          </cell>
          <cell r="BD187">
            <v>12000</v>
          </cell>
          <cell r="BE187">
            <v>12000</v>
          </cell>
          <cell r="BF187">
            <v>12000</v>
          </cell>
          <cell r="BG187">
            <v>12000</v>
          </cell>
          <cell r="BH187">
            <v>12000</v>
          </cell>
          <cell r="BI187" t="str">
            <v/>
          </cell>
          <cell r="BJ187" t="str">
            <v/>
          </cell>
          <cell r="BK187" t="str">
            <v/>
          </cell>
          <cell r="BL187" t="str">
            <v/>
          </cell>
          <cell r="BM187" t="str">
            <v/>
          </cell>
          <cell r="BN187" t="str">
            <v/>
          </cell>
          <cell r="BO187" t="str">
            <v/>
          </cell>
          <cell r="BP187" t="str">
            <v/>
          </cell>
          <cell r="BQ187" t="str">
            <v/>
          </cell>
          <cell r="BR187" t="str">
            <v/>
          </cell>
          <cell r="BS187" t="str">
            <v/>
          </cell>
          <cell r="BT187" t="str">
            <v/>
          </cell>
          <cell r="BU187" t="str">
            <v/>
          </cell>
          <cell r="BV187" t="str">
            <v/>
          </cell>
          <cell r="BW187" t="str">
            <v/>
          </cell>
          <cell r="BX187" t="str">
            <v/>
          </cell>
          <cell r="BY187" t="str">
            <v/>
          </cell>
          <cell r="BZ187" t="str">
            <v/>
          </cell>
          <cell r="CA187" t="str">
            <v/>
          </cell>
          <cell r="CB187" t="str">
            <v/>
          </cell>
          <cell r="CC187" t="str">
            <v/>
          </cell>
          <cell r="CD187" t="str">
            <v/>
          </cell>
          <cell r="CE187" t="str">
            <v/>
          </cell>
          <cell r="CF187" t="str">
            <v/>
          </cell>
          <cell r="CG187" t="str">
            <v/>
          </cell>
          <cell r="CH187" t="str">
            <v/>
          </cell>
          <cell r="CI187" t="str">
            <v/>
          </cell>
          <cell r="CJ187" t="str">
            <v/>
          </cell>
          <cell r="CK187" t="str">
            <v/>
          </cell>
          <cell r="CL187" t="str">
            <v/>
          </cell>
          <cell r="CM187" t="str">
            <v/>
          </cell>
          <cell r="CN187" t="str">
            <v/>
          </cell>
          <cell r="CO187" t="str">
            <v/>
          </cell>
          <cell r="CP187" t="str">
            <v/>
          </cell>
          <cell r="CQ187" t="str">
            <v/>
          </cell>
          <cell r="CR187" t="str">
            <v/>
          </cell>
          <cell r="CS187" t="str">
            <v/>
          </cell>
          <cell r="CT187" t="str">
            <v/>
          </cell>
          <cell r="CU187" t="str">
            <v/>
          </cell>
          <cell r="CV187" t="str">
            <v/>
          </cell>
          <cell r="CW187" t="str">
            <v/>
          </cell>
          <cell r="CX187" t="str">
            <v/>
          </cell>
          <cell r="CY187" t="str">
            <v/>
          </cell>
          <cell r="CZ187" t="str">
            <v/>
          </cell>
          <cell r="DA187" t="str">
            <v/>
          </cell>
          <cell r="DB187" t="str">
            <v/>
          </cell>
          <cell r="DC187" t="str">
            <v/>
          </cell>
          <cell r="DD187" t="str">
            <v/>
          </cell>
          <cell r="DE187" t="str">
            <v/>
          </cell>
          <cell r="DF187" t="str">
            <v/>
          </cell>
          <cell r="DG187" t="str">
            <v/>
          </cell>
          <cell r="DH187" t="str">
            <v/>
          </cell>
          <cell r="DI187" t="str">
            <v/>
          </cell>
          <cell r="DJ187" t="str">
            <v/>
          </cell>
          <cell r="DK187" t="str">
            <v/>
          </cell>
          <cell r="DL187" t="str">
            <v/>
          </cell>
          <cell r="DM187" t="str">
            <v/>
          </cell>
          <cell r="DN187" t="str">
            <v/>
          </cell>
          <cell r="DO187" t="str">
            <v/>
          </cell>
          <cell r="DP187" t="str">
            <v/>
          </cell>
          <cell r="DQ187" t="str">
            <v/>
          </cell>
          <cell r="DR187" t="str">
            <v/>
          </cell>
          <cell r="DS187" t="str">
            <v/>
          </cell>
          <cell r="DT187" t="str">
            <v/>
          </cell>
          <cell r="DU187" t="str">
            <v/>
          </cell>
          <cell r="DV187" t="str">
            <v/>
          </cell>
          <cell r="DW187" t="str">
            <v/>
          </cell>
          <cell r="DX187" t="str">
            <v/>
          </cell>
          <cell r="DY187" t="str">
            <v/>
          </cell>
          <cell r="DZ187" t="str">
            <v/>
          </cell>
          <cell r="EA187" t="str">
            <v/>
          </cell>
          <cell r="EB187" t="str">
            <v/>
          </cell>
          <cell r="EC187" t="str">
            <v/>
          </cell>
          <cell r="ED187" t="str">
            <v/>
          </cell>
          <cell r="EE187" t="str">
            <v/>
          </cell>
          <cell r="EF187" t="str">
            <v/>
          </cell>
          <cell r="EG187" t="str">
            <v/>
          </cell>
          <cell r="EH187" t="str">
            <v/>
          </cell>
          <cell r="EI187" t="str">
            <v/>
          </cell>
          <cell r="EJ187" t="str">
            <v/>
          </cell>
          <cell r="EK187" t="str">
            <v/>
          </cell>
          <cell r="EL187" t="str">
            <v/>
          </cell>
          <cell r="EM187" t="str">
            <v/>
          </cell>
          <cell r="EN187" t="str">
            <v/>
          </cell>
          <cell r="EO187" t="str">
            <v/>
          </cell>
          <cell r="EP187" t="str">
            <v/>
          </cell>
          <cell r="EQ187" t="str">
            <v/>
          </cell>
          <cell r="ER187" t="str">
            <v/>
          </cell>
          <cell r="ES187" t="str">
            <v/>
          </cell>
          <cell r="ET187" t="str">
            <v/>
          </cell>
          <cell r="EU187" t="str">
            <v/>
          </cell>
          <cell r="EV187" t="str">
            <v/>
          </cell>
          <cell r="EW187" t="str">
            <v/>
          </cell>
          <cell r="EX187" t="str">
            <v/>
          </cell>
          <cell r="EY187" t="str">
            <v/>
          </cell>
          <cell r="EZ187" t="str">
            <v/>
          </cell>
          <cell r="FA187" t="str">
            <v/>
          </cell>
          <cell r="FB187" t="str">
            <v/>
          </cell>
          <cell r="FC187" t="str">
            <v/>
          </cell>
          <cell r="FD187" t="str">
            <v/>
          </cell>
          <cell r="FE187" t="str">
            <v/>
          </cell>
          <cell r="FF187" t="str">
            <v/>
          </cell>
          <cell r="FG187" t="str">
            <v/>
          </cell>
          <cell r="FH187" t="str">
            <v/>
          </cell>
          <cell r="FI187" t="str">
            <v/>
          </cell>
        </row>
        <row r="188">
          <cell r="V188" t="str">
            <v>PRE PROD</v>
          </cell>
          <cell r="W188">
            <v>30</v>
          </cell>
          <cell r="X188">
            <v>97000</v>
          </cell>
          <cell r="AA188" t="str">
            <v/>
          </cell>
          <cell r="AB188" t="str">
            <v/>
          </cell>
          <cell r="AC188" t="str">
            <v/>
          </cell>
          <cell r="AD188" t="str">
            <v/>
          </cell>
          <cell r="AE188" t="str">
            <v/>
          </cell>
          <cell r="AF188" t="str">
            <v/>
          </cell>
          <cell r="AG188" t="str">
            <v/>
          </cell>
          <cell r="AH188" t="str">
            <v/>
          </cell>
          <cell r="AI188" t="str">
            <v/>
          </cell>
          <cell r="AJ188" t="str">
            <v/>
          </cell>
          <cell r="AK188" t="str">
            <v/>
          </cell>
          <cell r="AL188" t="str">
            <v/>
          </cell>
          <cell r="AM188" t="str">
            <v/>
          </cell>
          <cell r="AN188" t="str">
            <v/>
          </cell>
          <cell r="AO188" t="str">
            <v/>
          </cell>
          <cell r="AP188" t="str">
            <v/>
          </cell>
          <cell r="AQ188" t="str">
            <v/>
          </cell>
          <cell r="AR188" t="str">
            <v/>
          </cell>
          <cell r="AS188" t="str">
            <v/>
          </cell>
          <cell r="AT188" t="str">
            <v/>
          </cell>
          <cell r="AU188" t="str">
            <v/>
          </cell>
          <cell r="AV188" t="str">
            <v/>
          </cell>
          <cell r="AW188" t="str">
            <v/>
          </cell>
          <cell r="AX188" t="str">
            <v/>
          </cell>
          <cell r="AY188" t="str">
            <v/>
          </cell>
          <cell r="AZ188">
            <v>3000</v>
          </cell>
          <cell r="BA188">
            <v>6000</v>
          </cell>
          <cell r="BB188">
            <v>9000</v>
          </cell>
          <cell r="BC188">
            <v>12000</v>
          </cell>
          <cell r="BD188">
            <v>12000</v>
          </cell>
          <cell r="BE188">
            <v>12000</v>
          </cell>
          <cell r="BF188">
            <v>13000</v>
          </cell>
          <cell r="BG188">
            <v>18000</v>
          </cell>
          <cell r="BH188">
            <v>12000</v>
          </cell>
          <cell r="BI188" t="str">
            <v/>
          </cell>
          <cell r="BJ188" t="str">
            <v/>
          </cell>
          <cell r="BK188" t="str">
            <v/>
          </cell>
          <cell r="BL188" t="str">
            <v/>
          </cell>
          <cell r="BM188" t="str">
            <v/>
          </cell>
          <cell r="BN188" t="str">
            <v/>
          </cell>
          <cell r="BO188" t="str">
            <v/>
          </cell>
          <cell r="BP188" t="str">
            <v/>
          </cell>
          <cell r="BQ188" t="str">
            <v/>
          </cell>
          <cell r="BR188" t="str">
            <v/>
          </cell>
          <cell r="BS188" t="str">
            <v/>
          </cell>
          <cell r="BT188" t="str">
            <v/>
          </cell>
          <cell r="BU188" t="str">
            <v/>
          </cell>
          <cell r="BV188" t="str">
            <v/>
          </cell>
          <cell r="BW188" t="str">
            <v/>
          </cell>
          <cell r="BX188" t="str">
            <v/>
          </cell>
          <cell r="BY188" t="str">
            <v/>
          </cell>
          <cell r="BZ188" t="str">
            <v/>
          </cell>
          <cell r="CA188" t="str">
            <v/>
          </cell>
          <cell r="CB188" t="str">
            <v/>
          </cell>
          <cell r="CC188" t="str">
            <v/>
          </cell>
          <cell r="CD188" t="str">
            <v/>
          </cell>
          <cell r="CE188" t="str">
            <v/>
          </cell>
          <cell r="CF188" t="str">
            <v/>
          </cell>
          <cell r="CG188" t="str">
            <v/>
          </cell>
          <cell r="CH188" t="str">
            <v/>
          </cell>
          <cell r="CI188" t="str">
            <v/>
          </cell>
          <cell r="CJ188" t="str">
            <v/>
          </cell>
          <cell r="CK188" t="str">
            <v/>
          </cell>
          <cell r="CL188" t="str">
            <v/>
          </cell>
          <cell r="CM188" t="str">
            <v/>
          </cell>
          <cell r="CN188" t="str">
            <v/>
          </cell>
          <cell r="CO188" t="str">
            <v/>
          </cell>
          <cell r="CP188" t="str">
            <v/>
          </cell>
          <cell r="CQ188" t="str">
            <v/>
          </cell>
          <cell r="CR188" t="str">
            <v/>
          </cell>
          <cell r="CS188" t="str">
            <v/>
          </cell>
          <cell r="CT188" t="str">
            <v/>
          </cell>
          <cell r="CU188" t="str">
            <v/>
          </cell>
          <cell r="CV188" t="str">
            <v/>
          </cell>
          <cell r="CW188" t="str">
            <v/>
          </cell>
          <cell r="CX188" t="str">
            <v/>
          </cell>
          <cell r="CY188" t="str">
            <v/>
          </cell>
          <cell r="CZ188" t="str">
            <v/>
          </cell>
          <cell r="DA188" t="str">
            <v/>
          </cell>
          <cell r="DB188" t="str">
            <v/>
          </cell>
          <cell r="DC188" t="str">
            <v/>
          </cell>
          <cell r="DD188" t="str">
            <v/>
          </cell>
          <cell r="DE188" t="str">
            <v/>
          </cell>
          <cell r="DF188" t="str">
            <v/>
          </cell>
          <cell r="DG188" t="str">
            <v/>
          </cell>
          <cell r="DH188" t="str">
            <v/>
          </cell>
          <cell r="DI188" t="str">
            <v/>
          </cell>
          <cell r="DJ188" t="str">
            <v/>
          </cell>
          <cell r="DK188" t="str">
            <v/>
          </cell>
          <cell r="DL188" t="str">
            <v/>
          </cell>
          <cell r="DM188" t="str">
            <v/>
          </cell>
          <cell r="DN188" t="str">
            <v/>
          </cell>
          <cell r="DO188" t="str">
            <v/>
          </cell>
          <cell r="DP188" t="str">
            <v/>
          </cell>
          <cell r="DQ188" t="str">
            <v/>
          </cell>
          <cell r="DR188" t="str">
            <v/>
          </cell>
          <cell r="DS188" t="str">
            <v/>
          </cell>
          <cell r="DT188" t="str">
            <v/>
          </cell>
          <cell r="DU188" t="str">
            <v/>
          </cell>
          <cell r="DV188" t="str">
            <v/>
          </cell>
          <cell r="DW188" t="str">
            <v/>
          </cell>
          <cell r="DX188" t="str">
            <v/>
          </cell>
          <cell r="DY188" t="str">
            <v/>
          </cell>
          <cell r="DZ188" t="str">
            <v/>
          </cell>
          <cell r="EA188" t="str">
            <v/>
          </cell>
          <cell r="EB188" t="str">
            <v/>
          </cell>
          <cell r="EC188" t="str">
            <v/>
          </cell>
          <cell r="ED188" t="str">
            <v/>
          </cell>
          <cell r="EE188" t="str">
            <v/>
          </cell>
          <cell r="EF188" t="str">
            <v/>
          </cell>
          <cell r="EG188" t="str">
            <v/>
          </cell>
          <cell r="EH188" t="str">
            <v/>
          </cell>
          <cell r="EI188" t="str">
            <v/>
          </cell>
          <cell r="EJ188" t="str">
            <v/>
          </cell>
          <cell r="EK188" t="str">
            <v/>
          </cell>
          <cell r="EL188" t="str">
            <v/>
          </cell>
          <cell r="EM188" t="str">
            <v/>
          </cell>
          <cell r="EN188" t="str">
            <v/>
          </cell>
          <cell r="EO188" t="str">
            <v/>
          </cell>
          <cell r="EP188" t="str">
            <v/>
          </cell>
          <cell r="EQ188" t="str">
            <v/>
          </cell>
          <cell r="ER188" t="str">
            <v/>
          </cell>
          <cell r="ES188" t="str">
            <v/>
          </cell>
          <cell r="ET188" t="str">
            <v/>
          </cell>
          <cell r="EU188" t="str">
            <v/>
          </cell>
          <cell r="EV188" t="str">
            <v/>
          </cell>
          <cell r="EW188" t="str">
            <v/>
          </cell>
          <cell r="EX188" t="str">
            <v/>
          </cell>
          <cell r="EY188" t="str">
            <v/>
          </cell>
          <cell r="EZ188" t="str">
            <v/>
          </cell>
          <cell r="FA188" t="str">
            <v/>
          </cell>
          <cell r="FB188" t="str">
            <v/>
          </cell>
          <cell r="FC188" t="str">
            <v/>
          </cell>
          <cell r="FD188" t="str">
            <v/>
          </cell>
          <cell r="FE188" t="str">
            <v/>
          </cell>
          <cell r="FF188" t="str">
            <v/>
          </cell>
          <cell r="FG188" t="str">
            <v/>
          </cell>
          <cell r="FH188" t="str">
            <v/>
          </cell>
          <cell r="FI188" t="str">
            <v/>
          </cell>
        </row>
        <row r="189">
          <cell r="V189" t="str">
            <v>PRODUCTION</v>
          </cell>
          <cell r="W189">
            <v>150</v>
          </cell>
          <cell r="X189">
            <v>438750</v>
          </cell>
          <cell r="AA189">
            <v>0</v>
          </cell>
          <cell r="AB189" t="str">
            <v/>
          </cell>
          <cell r="AC189" t="str">
            <v/>
          </cell>
          <cell r="AD189" t="str">
            <v/>
          </cell>
          <cell r="AE189" t="str">
            <v/>
          </cell>
          <cell r="AF189" t="str">
            <v/>
          </cell>
          <cell r="AG189" t="str">
            <v/>
          </cell>
          <cell r="AH189" t="str">
            <v/>
          </cell>
          <cell r="AI189" t="str">
            <v/>
          </cell>
          <cell r="AJ189" t="str">
            <v/>
          </cell>
          <cell r="AK189" t="str">
            <v/>
          </cell>
          <cell r="AL189" t="str">
            <v/>
          </cell>
          <cell r="AM189" t="str">
            <v/>
          </cell>
          <cell r="AN189" t="str">
            <v/>
          </cell>
          <cell r="AO189" t="str">
            <v/>
          </cell>
          <cell r="AP189" t="str">
            <v/>
          </cell>
          <cell r="AQ189" t="str">
            <v/>
          </cell>
          <cell r="AR189" t="str">
            <v/>
          </cell>
          <cell r="AS189" t="str">
            <v/>
          </cell>
          <cell r="AT189" t="str">
            <v/>
          </cell>
          <cell r="AU189" t="str">
            <v/>
          </cell>
          <cell r="AV189" t="str">
            <v/>
          </cell>
          <cell r="AW189" t="str">
            <v/>
          </cell>
          <cell r="AX189" t="str">
            <v/>
          </cell>
          <cell r="AY189" t="str">
            <v/>
          </cell>
          <cell r="AZ189" t="str">
            <v/>
          </cell>
          <cell r="BA189" t="str">
            <v/>
          </cell>
          <cell r="BB189" t="str">
            <v/>
          </cell>
          <cell r="BC189" t="str">
            <v/>
          </cell>
          <cell r="BD189" t="str">
            <v/>
          </cell>
          <cell r="BE189" t="str">
            <v/>
          </cell>
          <cell r="BF189" t="str">
            <v/>
          </cell>
          <cell r="BG189" t="str">
            <v/>
          </cell>
          <cell r="BH189">
            <v>0</v>
          </cell>
          <cell r="BI189">
            <v>0</v>
          </cell>
          <cell r="BJ189">
            <v>0</v>
          </cell>
          <cell r="BK189">
            <v>0</v>
          </cell>
          <cell r="BL189">
            <v>56250</v>
          </cell>
          <cell r="BM189">
            <v>63750</v>
          </cell>
          <cell r="BN189">
            <v>63750</v>
          </cell>
          <cell r="BO189">
            <v>63750</v>
          </cell>
          <cell r="BP189">
            <v>63750</v>
          </cell>
          <cell r="BQ189">
            <v>63750</v>
          </cell>
          <cell r="BR189">
            <v>63750</v>
          </cell>
          <cell r="BS189" t="str">
            <v/>
          </cell>
          <cell r="BT189" t="str">
            <v/>
          </cell>
          <cell r="BU189" t="str">
            <v/>
          </cell>
          <cell r="BV189" t="str">
            <v/>
          </cell>
          <cell r="BW189" t="str">
            <v/>
          </cell>
          <cell r="BX189" t="str">
            <v/>
          </cell>
          <cell r="BY189" t="str">
            <v/>
          </cell>
          <cell r="BZ189" t="str">
            <v/>
          </cell>
          <cell r="CA189" t="str">
            <v/>
          </cell>
          <cell r="CB189" t="str">
            <v/>
          </cell>
          <cell r="CC189" t="str">
            <v/>
          </cell>
          <cell r="CD189" t="str">
            <v/>
          </cell>
          <cell r="CE189" t="str">
            <v/>
          </cell>
          <cell r="CF189" t="str">
            <v/>
          </cell>
          <cell r="CG189" t="str">
            <v/>
          </cell>
          <cell r="CH189" t="str">
            <v/>
          </cell>
          <cell r="CI189" t="str">
            <v/>
          </cell>
          <cell r="CJ189" t="str">
            <v/>
          </cell>
          <cell r="CK189" t="str">
            <v/>
          </cell>
          <cell r="CL189" t="str">
            <v/>
          </cell>
          <cell r="CM189" t="str">
            <v/>
          </cell>
          <cell r="CN189" t="str">
            <v/>
          </cell>
          <cell r="CO189" t="str">
            <v/>
          </cell>
          <cell r="CP189" t="str">
            <v/>
          </cell>
          <cell r="CQ189" t="str">
            <v/>
          </cell>
          <cell r="CR189" t="str">
            <v/>
          </cell>
          <cell r="CS189" t="str">
            <v/>
          </cell>
          <cell r="CT189" t="str">
            <v/>
          </cell>
          <cell r="CU189" t="str">
            <v/>
          </cell>
          <cell r="CV189" t="str">
            <v/>
          </cell>
          <cell r="CW189" t="str">
            <v/>
          </cell>
          <cell r="CX189" t="str">
            <v/>
          </cell>
          <cell r="CY189" t="str">
            <v/>
          </cell>
          <cell r="CZ189" t="str">
            <v/>
          </cell>
          <cell r="DA189" t="str">
            <v/>
          </cell>
          <cell r="DB189" t="str">
            <v/>
          </cell>
          <cell r="DC189" t="str">
            <v/>
          </cell>
          <cell r="DD189" t="str">
            <v/>
          </cell>
          <cell r="DE189" t="str">
            <v/>
          </cell>
          <cell r="DF189" t="str">
            <v/>
          </cell>
          <cell r="DG189" t="str">
            <v/>
          </cell>
          <cell r="DH189" t="str">
            <v/>
          </cell>
          <cell r="DI189" t="str">
            <v/>
          </cell>
          <cell r="DJ189" t="str">
            <v/>
          </cell>
          <cell r="DK189" t="str">
            <v/>
          </cell>
          <cell r="DL189" t="str">
            <v/>
          </cell>
          <cell r="DM189" t="str">
            <v/>
          </cell>
          <cell r="DN189" t="str">
            <v/>
          </cell>
          <cell r="DO189" t="str">
            <v/>
          </cell>
          <cell r="DP189" t="str">
            <v/>
          </cell>
          <cell r="DQ189" t="str">
            <v/>
          </cell>
          <cell r="DR189" t="str">
            <v/>
          </cell>
          <cell r="DS189" t="str">
            <v/>
          </cell>
          <cell r="DT189" t="str">
            <v/>
          </cell>
          <cell r="DU189" t="str">
            <v/>
          </cell>
          <cell r="DV189" t="str">
            <v/>
          </cell>
          <cell r="DW189" t="str">
            <v/>
          </cell>
          <cell r="DX189" t="str">
            <v/>
          </cell>
          <cell r="DY189" t="str">
            <v/>
          </cell>
          <cell r="DZ189" t="str">
            <v/>
          </cell>
          <cell r="EA189" t="str">
            <v/>
          </cell>
          <cell r="EB189" t="str">
            <v/>
          </cell>
          <cell r="EC189" t="str">
            <v/>
          </cell>
          <cell r="ED189" t="str">
            <v/>
          </cell>
          <cell r="EE189" t="str">
            <v/>
          </cell>
          <cell r="EF189" t="str">
            <v/>
          </cell>
          <cell r="EG189" t="str">
            <v/>
          </cell>
          <cell r="EH189" t="str">
            <v/>
          </cell>
          <cell r="EI189" t="str">
            <v/>
          </cell>
          <cell r="EJ189" t="str">
            <v/>
          </cell>
          <cell r="EK189" t="str">
            <v/>
          </cell>
          <cell r="EL189" t="str">
            <v/>
          </cell>
          <cell r="EM189" t="str">
            <v/>
          </cell>
          <cell r="EN189" t="str">
            <v/>
          </cell>
          <cell r="EO189" t="str">
            <v/>
          </cell>
          <cell r="EP189" t="str">
            <v/>
          </cell>
          <cell r="EQ189" t="str">
            <v/>
          </cell>
          <cell r="ER189" t="str">
            <v/>
          </cell>
          <cell r="ES189" t="str">
            <v/>
          </cell>
          <cell r="ET189" t="str">
            <v/>
          </cell>
          <cell r="EU189" t="str">
            <v/>
          </cell>
          <cell r="EV189" t="str">
            <v/>
          </cell>
          <cell r="EW189" t="str">
            <v/>
          </cell>
          <cell r="EX189" t="str">
            <v/>
          </cell>
          <cell r="EY189" t="str">
            <v/>
          </cell>
          <cell r="EZ189" t="str">
            <v/>
          </cell>
          <cell r="FA189" t="str">
            <v/>
          </cell>
          <cell r="FB189" t="str">
            <v/>
          </cell>
          <cell r="FC189" t="str">
            <v/>
          </cell>
          <cell r="FD189" t="str">
            <v/>
          </cell>
          <cell r="FE189" t="str">
            <v/>
          </cell>
          <cell r="FF189" t="str">
            <v/>
          </cell>
          <cell r="FG189" t="str">
            <v/>
          </cell>
          <cell r="FH189" t="str">
            <v/>
          </cell>
          <cell r="FI189" t="str">
            <v/>
          </cell>
        </row>
        <row r="190">
          <cell r="V190" t="str">
            <v>PRODUCTION</v>
          </cell>
          <cell r="W190">
            <v>150</v>
          </cell>
          <cell r="X190">
            <v>531400</v>
          </cell>
          <cell r="AA190" t="str">
            <v/>
          </cell>
          <cell r="AB190" t="str">
            <v/>
          </cell>
          <cell r="AC190" t="str">
            <v/>
          </cell>
          <cell r="AD190" t="str">
            <v/>
          </cell>
          <cell r="AE190" t="str">
            <v/>
          </cell>
          <cell r="AF190" t="str">
            <v/>
          </cell>
          <cell r="AG190" t="str">
            <v/>
          </cell>
          <cell r="AH190" t="str">
            <v/>
          </cell>
          <cell r="AI190" t="str">
            <v/>
          </cell>
          <cell r="AJ190" t="str">
            <v/>
          </cell>
          <cell r="AK190" t="str">
            <v/>
          </cell>
          <cell r="AL190" t="str">
            <v/>
          </cell>
          <cell r="AM190" t="str">
            <v/>
          </cell>
          <cell r="AN190" t="str">
            <v/>
          </cell>
          <cell r="AO190" t="str">
            <v/>
          </cell>
          <cell r="AP190" t="str">
            <v/>
          </cell>
          <cell r="AQ190" t="str">
            <v/>
          </cell>
          <cell r="AR190" t="str">
            <v/>
          </cell>
          <cell r="AS190" t="str">
            <v/>
          </cell>
          <cell r="AT190" t="str">
            <v/>
          </cell>
          <cell r="AU190" t="str">
            <v/>
          </cell>
          <cell r="AV190" t="str">
            <v/>
          </cell>
          <cell r="AW190" t="str">
            <v/>
          </cell>
          <cell r="AX190" t="str">
            <v/>
          </cell>
          <cell r="AY190" t="str">
            <v/>
          </cell>
          <cell r="AZ190" t="str">
            <v/>
          </cell>
          <cell r="BA190" t="str">
            <v/>
          </cell>
          <cell r="BB190" t="str">
            <v/>
          </cell>
          <cell r="BC190" t="str">
            <v/>
          </cell>
          <cell r="BD190" t="str">
            <v/>
          </cell>
          <cell r="BE190" t="str">
            <v/>
          </cell>
          <cell r="BF190" t="str">
            <v/>
          </cell>
          <cell r="BG190" t="str">
            <v/>
          </cell>
          <cell r="BH190">
            <v>15150</v>
          </cell>
          <cell r="BI190">
            <v>22000</v>
          </cell>
          <cell r="BJ190">
            <v>28000</v>
          </cell>
          <cell r="BK190">
            <v>34000</v>
          </cell>
          <cell r="BL190">
            <v>40000</v>
          </cell>
          <cell r="BM190">
            <v>63750</v>
          </cell>
          <cell r="BN190">
            <v>63750</v>
          </cell>
          <cell r="BO190">
            <v>63750</v>
          </cell>
          <cell r="BP190">
            <v>67000</v>
          </cell>
          <cell r="BQ190">
            <v>67000</v>
          </cell>
          <cell r="BR190">
            <v>67000</v>
          </cell>
          <cell r="BS190" t="str">
            <v/>
          </cell>
          <cell r="BT190" t="str">
            <v/>
          </cell>
          <cell r="BU190" t="str">
            <v/>
          </cell>
          <cell r="BV190" t="str">
            <v/>
          </cell>
          <cell r="BW190" t="str">
            <v/>
          </cell>
          <cell r="BX190" t="str">
            <v/>
          </cell>
          <cell r="BY190" t="str">
            <v/>
          </cell>
          <cell r="BZ190" t="str">
            <v/>
          </cell>
          <cell r="CA190" t="str">
            <v/>
          </cell>
          <cell r="CB190" t="str">
            <v/>
          </cell>
          <cell r="CC190" t="str">
            <v/>
          </cell>
          <cell r="CD190" t="str">
            <v/>
          </cell>
          <cell r="CE190" t="str">
            <v/>
          </cell>
          <cell r="CF190" t="str">
            <v/>
          </cell>
          <cell r="CG190" t="str">
            <v/>
          </cell>
          <cell r="CH190" t="str">
            <v/>
          </cell>
          <cell r="CI190" t="str">
            <v/>
          </cell>
          <cell r="CJ190" t="str">
            <v/>
          </cell>
          <cell r="CK190" t="str">
            <v/>
          </cell>
          <cell r="CL190" t="str">
            <v/>
          </cell>
          <cell r="CM190" t="str">
            <v/>
          </cell>
          <cell r="CN190" t="str">
            <v/>
          </cell>
          <cell r="CO190" t="str">
            <v/>
          </cell>
          <cell r="CP190" t="str">
            <v/>
          </cell>
          <cell r="CQ190" t="str">
            <v/>
          </cell>
          <cell r="CR190" t="str">
            <v/>
          </cell>
          <cell r="CS190" t="str">
            <v/>
          </cell>
          <cell r="CT190" t="str">
            <v/>
          </cell>
          <cell r="CU190" t="str">
            <v/>
          </cell>
          <cell r="CV190" t="str">
            <v/>
          </cell>
          <cell r="CW190" t="str">
            <v/>
          </cell>
          <cell r="CX190" t="str">
            <v/>
          </cell>
          <cell r="CY190" t="str">
            <v/>
          </cell>
          <cell r="CZ190" t="str">
            <v/>
          </cell>
          <cell r="DA190" t="str">
            <v/>
          </cell>
          <cell r="DB190" t="str">
            <v/>
          </cell>
          <cell r="DC190" t="str">
            <v/>
          </cell>
          <cell r="DD190" t="str">
            <v/>
          </cell>
          <cell r="DE190" t="str">
            <v/>
          </cell>
          <cell r="DF190" t="str">
            <v/>
          </cell>
          <cell r="DG190" t="str">
            <v/>
          </cell>
          <cell r="DH190" t="str">
            <v/>
          </cell>
          <cell r="DI190" t="str">
            <v/>
          </cell>
          <cell r="DJ190" t="str">
            <v/>
          </cell>
          <cell r="DK190" t="str">
            <v/>
          </cell>
          <cell r="DL190" t="str">
            <v/>
          </cell>
          <cell r="DM190" t="str">
            <v/>
          </cell>
          <cell r="DN190" t="str">
            <v/>
          </cell>
          <cell r="DO190" t="str">
            <v/>
          </cell>
          <cell r="DP190" t="str">
            <v/>
          </cell>
          <cell r="DQ190" t="str">
            <v/>
          </cell>
          <cell r="DR190" t="str">
            <v/>
          </cell>
          <cell r="DS190" t="str">
            <v/>
          </cell>
          <cell r="DT190" t="str">
            <v/>
          </cell>
          <cell r="DU190" t="str">
            <v/>
          </cell>
          <cell r="DV190" t="str">
            <v/>
          </cell>
          <cell r="DW190" t="str">
            <v/>
          </cell>
          <cell r="DX190" t="str">
            <v/>
          </cell>
          <cell r="DY190" t="str">
            <v/>
          </cell>
          <cell r="DZ190" t="str">
            <v/>
          </cell>
          <cell r="EA190" t="str">
            <v/>
          </cell>
          <cell r="EB190" t="str">
            <v/>
          </cell>
          <cell r="EC190" t="str">
            <v/>
          </cell>
          <cell r="ED190" t="str">
            <v/>
          </cell>
          <cell r="EE190" t="str">
            <v/>
          </cell>
          <cell r="EF190" t="str">
            <v/>
          </cell>
          <cell r="EG190" t="str">
            <v/>
          </cell>
          <cell r="EH190" t="str">
            <v/>
          </cell>
          <cell r="EI190" t="str">
            <v/>
          </cell>
          <cell r="EJ190" t="str">
            <v/>
          </cell>
          <cell r="EK190" t="str">
            <v/>
          </cell>
          <cell r="EL190" t="str">
            <v/>
          </cell>
          <cell r="EM190" t="str">
            <v/>
          </cell>
          <cell r="EN190" t="str">
            <v/>
          </cell>
          <cell r="EO190" t="str">
            <v/>
          </cell>
          <cell r="EP190" t="str">
            <v/>
          </cell>
          <cell r="EQ190" t="str">
            <v/>
          </cell>
          <cell r="ER190" t="str">
            <v/>
          </cell>
          <cell r="ES190" t="str">
            <v/>
          </cell>
          <cell r="ET190" t="str">
            <v/>
          </cell>
          <cell r="EU190" t="str">
            <v/>
          </cell>
          <cell r="EV190" t="str">
            <v/>
          </cell>
          <cell r="EW190" t="str">
            <v/>
          </cell>
          <cell r="EX190" t="str">
            <v/>
          </cell>
          <cell r="EY190" t="str">
            <v/>
          </cell>
          <cell r="EZ190" t="str">
            <v/>
          </cell>
          <cell r="FA190" t="str">
            <v/>
          </cell>
          <cell r="FB190" t="str">
            <v/>
          </cell>
          <cell r="FC190" t="str">
            <v/>
          </cell>
          <cell r="FD190" t="str">
            <v/>
          </cell>
          <cell r="FE190" t="str">
            <v/>
          </cell>
          <cell r="FF190" t="str">
            <v/>
          </cell>
          <cell r="FG190" t="str">
            <v/>
          </cell>
          <cell r="FH190" t="str">
            <v/>
          </cell>
          <cell r="FI190" t="str">
            <v/>
          </cell>
        </row>
        <row r="191">
          <cell r="V191" t="str">
            <v>INK &amp; PAINT</v>
          </cell>
          <cell r="W191">
            <v>8</v>
          </cell>
          <cell r="X191">
            <v>34200</v>
          </cell>
          <cell r="AA191" t="str">
            <v/>
          </cell>
          <cell r="AB191" t="str">
            <v/>
          </cell>
          <cell r="AC191" t="str">
            <v/>
          </cell>
          <cell r="AD191" t="str">
            <v/>
          </cell>
          <cell r="AE191" t="str">
            <v/>
          </cell>
          <cell r="AF191" t="str">
            <v/>
          </cell>
          <cell r="AG191" t="str">
            <v/>
          </cell>
          <cell r="AH191" t="str">
            <v/>
          </cell>
          <cell r="AI191" t="str">
            <v/>
          </cell>
          <cell r="AJ191" t="str">
            <v/>
          </cell>
          <cell r="AK191" t="str">
            <v/>
          </cell>
          <cell r="AL191" t="str">
            <v/>
          </cell>
          <cell r="AM191" t="str">
            <v/>
          </cell>
          <cell r="AN191" t="str">
            <v/>
          </cell>
          <cell r="AO191" t="str">
            <v/>
          </cell>
          <cell r="AP191" t="str">
            <v/>
          </cell>
          <cell r="AQ191" t="str">
            <v/>
          </cell>
          <cell r="AR191" t="str">
            <v/>
          </cell>
          <cell r="AS191" t="str">
            <v/>
          </cell>
          <cell r="AT191" t="str">
            <v/>
          </cell>
          <cell r="AU191" t="str">
            <v/>
          </cell>
          <cell r="AV191" t="str">
            <v/>
          </cell>
          <cell r="AW191" t="str">
            <v/>
          </cell>
          <cell r="AX191" t="str">
            <v/>
          </cell>
          <cell r="AY191" t="str">
            <v/>
          </cell>
          <cell r="AZ191" t="str">
            <v/>
          </cell>
          <cell r="BA191" t="str">
            <v/>
          </cell>
          <cell r="BB191" t="str">
            <v/>
          </cell>
          <cell r="BC191" t="str">
            <v/>
          </cell>
          <cell r="BD191" t="str">
            <v/>
          </cell>
          <cell r="BE191" t="str">
            <v/>
          </cell>
          <cell r="BF191" t="str">
            <v/>
          </cell>
          <cell r="BG191" t="str">
            <v/>
          </cell>
          <cell r="BH191" t="str">
            <v/>
          </cell>
          <cell r="BI191" t="str">
            <v/>
          </cell>
          <cell r="BJ191" t="str">
            <v/>
          </cell>
          <cell r="BK191" t="str">
            <v/>
          </cell>
          <cell r="BL191" t="str">
            <v/>
          </cell>
          <cell r="BM191" t="str">
            <v/>
          </cell>
          <cell r="BN191">
            <v>1800</v>
          </cell>
          <cell r="BO191">
            <v>3600</v>
          </cell>
          <cell r="BP191">
            <v>5400</v>
          </cell>
          <cell r="BQ191">
            <v>3600</v>
          </cell>
          <cell r="BR191">
            <v>5400</v>
          </cell>
          <cell r="BS191">
            <v>7200</v>
          </cell>
          <cell r="BT191">
            <v>7200</v>
          </cell>
          <cell r="BU191" t="str">
            <v/>
          </cell>
          <cell r="BV191" t="str">
            <v/>
          </cell>
          <cell r="BW191" t="str">
            <v/>
          </cell>
          <cell r="BX191" t="str">
            <v/>
          </cell>
          <cell r="BY191" t="str">
            <v/>
          </cell>
          <cell r="BZ191" t="str">
            <v/>
          </cell>
          <cell r="CA191" t="str">
            <v/>
          </cell>
          <cell r="CB191" t="str">
            <v/>
          </cell>
          <cell r="CC191" t="str">
            <v/>
          </cell>
          <cell r="CD191" t="str">
            <v/>
          </cell>
          <cell r="CE191" t="str">
            <v/>
          </cell>
          <cell r="CF191" t="str">
            <v/>
          </cell>
          <cell r="CG191" t="str">
            <v/>
          </cell>
          <cell r="CH191" t="str">
            <v/>
          </cell>
          <cell r="CI191" t="str">
            <v/>
          </cell>
          <cell r="CJ191" t="str">
            <v/>
          </cell>
          <cell r="CK191" t="str">
            <v/>
          </cell>
          <cell r="CL191" t="str">
            <v/>
          </cell>
          <cell r="CM191" t="str">
            <v/>
          </cell>
          <cell r="CN191" t="str">
            <v/>
          </cell>
          <cell r="CO191" t="str">
            <v/>
          </cell>
          <cell r="CP191" t="str">
            <v/>
          </cell>
          <cell r="CQ191" t="str">
            <v/>
          </cell>
          <cell r="CR191" t="str">
            <v/>
          </cell>
          <cell r="CS191" t="str">
            <v/>
          </cell>
          <cell r="CT191" t="str">
            <v/>
          </cell>
          <cell r="CU191" t="str">
            <v/>
          </cell>
          <cell r="CV191" t="str">
            <v/>
          </cell>
          <cell r="CW191" t="str">
            <v/>
          </cell>
          <cell r="CX191" t="str">
            <v/>
          </cell>
          <cell r="CY191" t="str">
            <v/>
          </cell>
          <cell r="CZ191" t="str">
            <v/>
          </cell>
          <cell r="DA191" t="str">
            <v/>
          </cell>
          <cell r="DB191" t="str">
            <v/>
          </cell>
          <cell r="DC191" t="str">
            <v/>
          </cell>
          <cell r="DD191" t="str">
            <v/>
          </cell>
          <cell r="DE191" t="str">
            <v/>
          </cell>
          <cell r="DF191" t="str">
            <v/>
          </cell>
          <cell r="DG191" t="str">
            <v/>
          </cell>
          <cell r="DH191" t="str">
            <v/>
          </cell>
          <cell r="DI191" t="str">
            <v/>
          </cell>
          <cell r="DJ191" t="str">
            <v/>
          </cell>
          <cell r="DK191" t="str">
            <v/>
          </cell>
          <cell r="DL191" t="str">
            <v/>
          </cell>
          <cell r="DM191" t="str">
            <v/>
          </cell>
          <cell r="DN191" t="str">
            <v/>
          </cell>
          <cell r="DO191" t="str">
            <v/>
          </cell>
          <cell r="DP191" t="str">
            <v/>
          </cell>
          <cell r="DQ191" t="str">
            <v/>
          </cell>
          <cell r="DR191" t="str">
            <v/>
          </cell>
          <cell r="DS191" t="str">
            <v/>
          </cell>
          <cell r="DT191" t="str">
            <v/>
          </cell>
          <cell r="DU191" t="str">
            <v/>
          </cell>
          <cell r="DV191" t="str">
            <v/>
          </cell>
          <cell r="DW191" t="str">
            <v/>
          </cell>
          <cell r="DX191" t="str">
            <v/>
          </cell>
          <cell r="DY191" t="str">
            <v/>
          </cell>
          <cell r="DZ191" t="str">
            <v/>
          </cell>
          <cell r="EA191" t="str">
            <v/>
          </cell>
          <cell r="EB191" t="str">
            <v/>
          </cell>
          <cell r="EC191" t="str">
            <v/>
          </cell>
          <cell r="ED191" t="str">
            <v/>
          </cell>
          <cell r="EE191" t="str">
            <v/>
          </cell>
          <cell r="EF191" t="str">
            <v/>
          </cell>
          <cell r="EG191" t="str">
            <v/>
          </cell>
          <cell r="EH191" t="str">
            <v/>
          </cell>
          <cell r="EI191" t="str">
            <v/>
          </cell>
          <cell r="EJ191" t="str">
            <v/>
          </cell>
          <cell r="EK191" t="str">
            <v/>
          </cell>
          <cell r="EL191" t="str">
            <v/>
          </cell>
          <cell r="EM191" t="str">
            <v/>
          </cell>
          <cell r="EN191" t="str">
            <v/>
          </cell>
          <cell r="EO191" t="str">
            <v/>
          </cell>
          <cell r="EP191" t="str">
            <v/>
          </cell>
          <cell r="EQ191" t="str">
            <v/>
          </cell>
          <cell r="ER191" t="str">
            <v/>
          </cell>
          <cell r="ES191" t="str">
            <v/>
          </cell>
          <cell r="ET191" t="str">
            <v/>
          </cell>
          <cell r="EU191" t="str">
            <v/>
          </cell>
          <cell r="EV191" t="str">
            <v/>
          </cell>
          <cell r="EW191" t="str">
            <v/>
          </cell>
          <cell r="EX191" t="str">
            <v/>
          </cell>
          <cell r="EY191" t="str">
            <v/>
          </cell>
          <cell r="EZ191" t="str">
            <v/>
          </cell>
          <cell r="FA191" t="str">
            <v/>
          </cell>
          <cell r="FB191" t="str">
            <v/>
          </cell>
          <cell r="FC191" t="str">
            <v/>
          </cell>
          <cell r="FD191" t="str">
            <v/>
          </cell>
          <cell r="FE191" t="str">
            <v/>
          </cell>
          <cell r="FF191" t="str">
            <v/>
          </cell>
          <cell r="FG191" t="str">
            <v/>
          </cell>
          <cell r="FH191" t="str">
            <v/>
          </cell>
          <cell r="FI191" t="str">
            <v/>
          </cell>
        </row>
        <row r="192">
          <cell r="V192" t="str">
            <v>INK &amp; PAINT</v>
          </cell>
          <cell r="W192">
            <v>8</v>
          </cell>
          <cell r="X192">
            <v>39600</v>
          </cell>
          <cell r="AA192" t="str">
            <v/>
          </cell>
          <cell r="AB192" t="str">
            <v/>
          </cell>
          <cell r="AC192" t="str">
            <v/>
          </cell>
          <cell r="AD192" t="str">
            <v/>
          </cell>
          <cell r="AE192" t="str">
            <v/>
          </cell>
          <cell r="AF192" t="str">
            <v/>
          </cell>
          <cell r="AG192" t="str">
            <v/>
          </cell>
          <cell r="AH192" t="str">
            <v/>
          </cell>
          <cell r="AI192" t="str">
            <v/>
          </cell>
          <cell r="AJ192" t="str">
            <v/>
          </cell>
          <cell r="AK192" t="str">
            <v/>
          </cell>
          <cell r="AL192" t="str">
            <v/>
          </cell>
          <cell r="AM192" t="str">
            <v/>
          </cell>
          <cell r="AN192" t="str">
            <v/>
          </cell>
          <cell r="AO192" t="str">
            <v/>
          </cell>
          <cell r="AP192" t="str">
            <v/>
          </cell>
          <cell r="AQ192" t="str">
            <v/>
          </cell>
          <cell r="AR192" t="str">
            <v/>
          </cell>
          <cell r="AS192" t="str">
            <v/>
          </cell>
          <cell r="AT192" t="str">
            <v/>
          </cell>
          <cell r="AU192" t="str">
            <v/>
          </cell>
          <cell r="AV192" t="str">
            <v/>
          </cell>
          <cell r="AW192" t="str">
            <v/>
          </cell>
          <cell r="AX192" t="str">
            <v/>
          </cell>
          <cell r="AY192" t="str">
            <v/>
          </cell>
          <cell r="AZ192" t="str">
            <v/>
          </cell>
          <cell r="BA192" t="str">
            <v/>
          </cell>
          <cell r="BB192" t="str">
            <v/>
          </cell>
          <cell r="BC192" t="str">
            <v/>
          </cell>
          <cell r="BD192" t="str">
            <v/>
          </cell>
          <cell r="BE192" t="str">
            <v/>
          </cell>
          <cell r="BF192" t="str">
            <v/>
          </cell>
          <cell r="BG192" t="str">
            <v/>
          </cell>
          <cell r="BH192" t="str">
            <v/>
          </cell>
          <cell r="BI192" t="str">
            <v/>
          </cell>
          <cell r="BJ192" t="str">
            <v/>
          </cell>
          <cell r="BK192" t="str">
            <v/>
          </cell>
          <cell r="BL192" t="str">
            <v/>
          </cell>
          <cell r="BM192" t="str">
            <v/>
          </cell>
          <cell r="BN192">
            <v>1800</v>
          </cell>
          <cell r="BO192">
            <v>3600</v>
          </cell>
          <cell r="BP192">
            <v>5400</v>
          </cell>
          <cell r="BQ192">
            <v>7200</v>
          </cell>
          <cell r="BR192">
            <v>7200</v>
          </cell>
          <cell r="BS192">
            <v>7200</v>
          </cell>
          <cell r="BT192">
            <v>7200</v>
          </cell>
          <cell r="BU192" t="str">
            <v/>
          </cell>
          <cell r="BV192" t="str">
            <v/>
          </cell>
          <cell r="BW192" t="str">
            <v/>
          </cell>
          <cell r="BX192" t="str">
            <v/>
          </cell>
          <cell r="BY192" t="str">
            <v/>
          </cell>
          <cell r="BZ192" t="str">
            <v/>
          </cell>
          <cell r="CA192" t="str">
            <v/>
          </cell>
          <cell r="CB192" t="str">
            <v/>
          </cell>
          <cell r="CC192" t="str">
            <v/>
          </cell>
          <cell r="CD192" t="str">
            <v/>
          </cell>
          <cell r="CE192" t="str">
            <v/>
          </cell>
          <cell r="CF192" t="str">
            <v/>
          </cell>
          <cell r="CG192" t="str">
            <v/>
          </cell>
          <cell r="CH192" t="str">
            <v/>
          </cell>
          <cell r="CI192" t="str">
            <v/>
          </cell>
          <cell r="CJ192" t="str">
            <v/>
          </cell>
          <cell r="CK192" t="str">
            <v/>
          </cell>
          <cell r="CL192" t="str">
            <v/>
          </cell>
          <cell r="CM192" t="str">
            <v/>
          </cell>
          <cell r="CN192" t="str">
            <v/>
          </cell>
          <cell r="CO192" t="str">
            <v/>
          </cell>
          <cell r="CP192" t="str">
            <v/>
          </cell>
          <cell r="CQ192" t="str">
            <v/>
          </cell>
          <cell r="CR192" t="str">
            <v/>
          </cell>
          <cell r="CS192" t="str">
            <v/>
          </cell>
          <cell r="CT192" t="str">
            <v/>
          </cell>
          <cell r="CU192" t="str">
            <v/>
          </cell>
          <cell r="CV192" t="str">
            <v/>
          </cell>
          <cell r="CW192" t="str">
            <v/>
          </cell>
          <cell r="CX192" t="str">
            <v/>
          </cell>
          <cell r="CY192" t="str">
            <v/>
          </cell>
          <cell r="CZ192" t="str">
            <v/>
          </cell>
          <cell r="DA192" t="str">
            <v/>
          </cell>
          <cell r="DB192" t="str">
            <v/>
          </cell>
          <cell r="DC192" t="str">
            <v/>
          </cell>
          <cell r="DD192" t="str">
            <v/>
          </cell>
          <cell r="DE192" t="str">
            <v/>
          </cell>
          <cell r="DF192" t="str">
            <v/>
          </cell>
          <cell r="DG192" t="str">
            <v/>
          </cell>
          <cell r="DH192" t="str">
            <v/>
          </cell>
          <cell r="DI192" t="str">
            <v/>
          </cell>
          <cell r="DJ192" t="str">
            <v/>
          </cell>
          <cell r="DK192" t="str">
            <v/>
          </cell>
          <cell r="DL192" t="str">
            <v/>
          </cell>
          <cell r="DM192" t="str">
            <v/>
          </cell>
          <cell r="DN192" t="str">
            <v/>
          </cell>
          <cell r="DO192" t="str">
            <v/>
          </cell>
          <cell r="DP192" t="str">
            <v/>
          </cell>
          <cell r="DQ192" t="str">
            <v/>
          </cell>
          <cell r="DR192" t="str">
            <v/>
          </cell>
          <cell r="DS192" t="str">
            <v/>
          </cell>
          <cell r="DT192" t="str">
            <v/>
          </cell>
          <cell r="DU192" t="str">
            <v/>
          </cell>
          <cell r="DV192" t="str">
            <v/>
          </cell>
          <cell r="DW192" t="str">
            <v/>
          </cell>
          <cell r="DX192" t="str">
            <v/>
          </cell>
          <cell r="DY192" t="str">
            <v/>
          </cell>
          <cell r="DZ192" t="str">
            <v/>
          </cell>
          <cell r="EA192" t="str">
            <v/>
          </cell>
          <cell r="EB192" t="str">
            <v/>
          </cell>
          <cell r="EC192" t="str">
            <v/>
          </cell>
          <cell r="ED192" t="str">
            <v/>
          </cell>
          <cell r="EE192" t="str">
            <v/>
          </cell>
          <cell r="EF192" t="str">
            <v/>
          </cell>
          <cell r="EG192" t="str">
            <v/>
          </cell>
          <cell r="EH192" t="str">
            <v/>
          </cell>
          <cell r="EI192" t="str">
            <v/>
          </cell>
          <cell r="EJ192" t="str">
            <v/>
          </cell>
          <cell r="EK192" t="str">
            <v/>
          </cell>
          <cell r="EL192" t="str">
            <v/>
          </cell>
          <cell r="EM192" t="str">
            <v/>
          </cell>
          <cell r="EN192" t="str">
            <v/>
          </cell>
          <cell r="EO192" t="str">
            <v/>
          </cell>
          <cell r="EP192" t="str">
            <v/>
          </cell>
          <cell r="EQ192" t="str">
            <v/>
          </cell>
          <cell r="ER192" t="str">
            <v/>
          </cell>
          <cell r="ES192" t="str">
            <v/>
          </cell>
          <cell r="ET192" t="str">
            <v/>
          </cell>
          <cell r="EU192" t="str">
            <v/>
          </cell>
          <cell r="EV192" t="str">
            <v/>
          </cell>
          <cell r="EW192" t="str">
            <v/>
          </cell>
          <cell r="EX192" t="str">
            <v/>
          </cell>
          <cell r="EY192" t="str">
            <v/>
          </cell>
          <cell r="EZ192" t="str">
            <v/>
          </cell>
          <cell r="FA192" t="str">
            <v/>
          </cell>
          <cell r="FB192" t="str">
            <v/>
          </cell>
          <cell r="FC192" t="str">
            <v/>
          </cell>
          <cell r="FD192" t="str">
            <v/>
          </cell>
          <cell r="FE192" t="str">
            <v/>
          </cell>
          <cell r="FF192" t="str">
            <v/>
          </cell>
          <cell r="FG192" t="str">
            <v/>
          </cell>
          <cell r="FH192" t="str">
            <v/>
          </cell>
          <cell r="FI192" t="str">
            <v/>
          </cell>
        </row>
        <row r="193">
          <cell r="X193" t="str">
            <v>DIRECT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0</v>
          </cell>
          <cell r="AZ193">
            <v>3000</v>
          </cell>
          <cell r="BA193">
            <v>6000</v>
          </cell>
          <cell r="BB193">
            <v>9000</v>
          </cell>
          <cell r="BC193">
            <v>12000</v>
          </cell>
          <cell r="BD193">
            <v>12000</v>
          </cell>
          <cell r="BE193">
            <v>12000</v>
          </cell>
          <cell r="BF193">
            <v>12000</v>
          </cell>
          <cell r="BG193">
            <v>12000</v>
          </cell>
          <cell r="BH193">
            <v>12000</v>
          </cell>
          <cell r="BI193">
            <v>0</v>
          </cell>
          <cell r="BJ193">
            <v>0</v>
          </cell>
          <cell r="BK193">
            <v>0</v>
          </cell>
          <cell r="BL193">
            <v>56250</v>
          </cell>
          <cell r="BM193">
            <v>63750</v>
          </cell>
          <cell r="BN193">
            <v>65550</v>
          </cell>
          <cell r="BO193">
            <v>67350</v>
          </cell>
          <cell r="BP193">
            <v>69150</v>
          </cell>
          <cell r="BQ193">
            <v>67350</v>
          </cell>
          <cell r="BR193">
            <v>69150</v>
          </cell>
          <cell r="BS193">
            <v>43063</v>
          </cell>
          <cell r="BT193">
            <v>43070</v>
          </cell>
          <cell r="BU193">
            <v>0</v>
          </cell>
          <cell r="BV193">
            <v>0</v>
          </cell>
          <cell r="BW193">
            <v>0</v>
          </cell>
          <cell r="BX193">
            <v>0</v>
          </cell>
          <cell r="BY193">
            <v>0</v>
          </cell>
          <cell r="BZ193">
            <v>0</v>
          </cell>
          <cell r="CA193">
            <v>0</v>
          </cell>
          <cell r="CB193">
            <v>0</v>
          </cell>
          <cell r="CC193">
            <v>0</v>
          </cell>
          <cell r="CD193">
            <v>0</v>
          </cell>
          <cell r="CE193">
            <v>0</v>
          </cell>
          <cell r="CF193">
            <v>0</v>
          </cell>
          <cell r="CG193">
            <v>0</v>
          </cell>
          <cell r="CH193">
            <v>0</v>
          </cell>
          <cell r="CI193">
            <v>0</v>
          </cell>
          <cell r="CJ193">
            <v>0</v>
          </cell>
          <cell r="CK193">
            <v>0</v>
          </cell>
          <cell r="CL193">
            <v>0</v>
          </cell>
          <cell r="CM193">
            <v>0</v>
          </cell>
          <cell r="CN193">
            <v>0</v>
          </cell>
          <cell r="CO193">
            <v>0</v>
          </cell>
          <cell r="CP193">
            <v>0</v>
          </cell>
          <cell r="CQ193">
            <v>0</v>
          </cell>
          <cell r="CR193">
            <v>0</v>
          </cell>
          <cell r="CS193">
            <v>0</v>
          </cell>
          <cell r="CT193">
            <v>0</v>
          </cell>
          <cell r="CU193">
            <v>0</v>
          </cell>
          <cell r="CV193">
            <v>0</v>
          </cell>
          <cell r="CW193">
            <v>0</v>
          </cell>
          <cell r="CX193">
            <v>0</v>
          </cell>
          <cell r="CY193">
            <v>0</v>
          </cell>
          <cell r="CZ193">
            <v>0</v>
          </cell>
          <cell r="DA193">
            <v>0</v>
          </cell>
          <cell r="DB193">
            <v>0</v>
          </cell>
          <cell r="DC193">
            <v>0</v>
          </cell>
          <cell r="DD193">
            <v>0</v>
          </cell>
          <cell r="DE193">
            <v>0</v>
          </cell>
          <cell r="DF193">
            <v>0</v>
          </cell>
          <cell r="DG193">
            <v>0</v>
          </cell>
          <cell r="DH193">
            <v>0</v>
          </cell>
          <cell r="DI193">
            <v>0</v>
          </cell>
          <cell r="DJ193">
            <v>0</v>
          </cell>
          <cell r="DK193">
            <v>0</v>
          </cell>
          <cell r="DL193">
            <v>0</v>
          </cell>
          <cell r="DM193">
            <v>0</v>
          </cell>
          <cell r="DN193">
            <v>0</v>
          </cell>
          <cell r="DO193">
            <v>0</v>
          </cell>
          <cell r="DP193">
            <v>0</v>
          </cell>
          <cell r="DQ193">
            <v>0</v>
          </cell>
          <cell r="DR193">
            <v>0</v>
          </cell>
          <cell r="DS193">
            <v>0</v>
          </cell>
          <cell r="DT193">
            <v>0</v>
          </cell>
          <cell r="DU193">
            <v>0</v>
          </cell>
          <cell r="DV193">
            <v>0</v>
          </cell>
          <cell r="DW193">
            <v>0</v>
          </cell>
          <cell r="DX193">
            <v>0</v>
          </cell>
          <cell r="DY193">
            <v>0</v>
          </cell>
          <cell r="DZ193">
            <v>0</v>
          </cell>
          <cell r="EA193">
            <v>0</v>
          </cell>
          <cell r="EB193">
            <v>0</v>
          </cell>
          <cell r="EC193">
            <v>0</v>
          </cell>
          <cell r="ED193">
            <v>0</v>
          </cell>
          <cell r="EE193">
            <v>0</v>
          </cell>
          <cell r="EF193">
            <v>0</v>
          </cell>
          <cell r="EG193">
            <v>0</v>
          </cell>
          <cell r="EH193">
            <v>0</v>
          </cell>
          <cell r="EI193">
            <v>0</v>
          </cell>
          <cell r="EJ193">
            <v>0</v>
          </cell>
          <cell r="EK193">
            <v>0</v>
          </cell>
          <cell r="EL193">
            <v>0</v>
          </cell>
          <cell r="EM193">
            <v>0</v>
          </cell>
          <cell r="EN193">
            <v>0</v>
          </cell>
          <cell r="EO193">
            <v>0</v>
          </cell>
          <cell r="EP193">
            <v>0</v>
          </cell>
          <cell r="EQ193">
            <v>0</v>
          </cell>
          <cell r="ER193">
            <v>0</v>
          </cell>
          <cell r="ES193">
            <v>0</v>
          </cell>
          <cell r="ET193">
            <v>0</v>
          </cell>
          <cell r="EU193">
            <v>0</v>
          </cell>
          <cell r="EV193">
            <v>0</v>
          </cell>
          <cell r="EW193">
            <v>0</v>
          </cell>
          <cell r="EX193">
            <v>0</v>
          </cell>
          <cell r="EY193">
            <v>0</v>
          </cell>
          <cell r="EZ193">
            <v>0</v>
          </cell>
          <cell r="FA193">
            <v>0</v>
          </cell>
          <cell r="FB193">
            <v>0</v>
          </cell>
          <cell r="FC193">
            <v>0</v>
          </cell>
          <cell r="FD193">
            <v>0</v>
          </cell>
          <cell r="FE193">
            <v>0</v>
          </cell>
          <cell r="FF193">
            <v>0</v>
          </cell>
          <cell r="FG193">
            <v>0</v>
          </cell>
          <cell r="FH193">
            <v>0</v>
          </cell>
          <cell r="FI193">
            <v>0</v>
          </cell>
        </row>
        <row r="194">
          <cell r="W194">
            <v>668000</v>
          </cell>
          <cell r="X194" t="str">
            <v>DIRECT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  <cell r="AU194">
            <v>0</v>
          </cell>
          <cell r="AV194">
            <v>0</v>
          </cell>
          <cell r="AW194">
            <v>0</v>
          </cell>
          <cell r="AX194">
            <v>0</v>
          </cell>
          <cell r="AY194">
            <v>0</v>
          </cell>
          <cell r="AZ194">
            <v>3000</v>
          </cell>
          <cell r="BA194">
            <v>4000</v>
          </cell>
          <cell r="BB194">
            <v>4000</v>
          </cell>
          <cell r="BC194">
            <v>4000</v>
          </cell>
          <cell r="BD194">
            <v>4000</v>
          </cell>
          <cell r="BE194">
            <v>4000</v>
          </cell>
          <cell r="BF194">
            <v>8000</v>
          </cell>
          <cell r="BG194">
            <v>12000</v>
          </cell>
          <cell r="BH194">
            <v>27150</v>
          </cell>
          <cell r="BI194">
            <v>22000</v>
          </cell>
          <cell r="BJ194">
            <v>28000</v>
          </cell>
          <cell r="BK194">
            <v>34000</v>
          </cell>
          <cell r="BL194">
            <v>40000</v>
          </cell>
          <cell r="BM194">
            <v>63750</v>
          </cell>
          <cell r="BN194">
            <v>65550</v>
          </cell>
          <cell r="BO194">
            <v>67350</v>
          </cell>
          <cell r="BP194">
            <v>72400</v>
          </cell>
          <cell r="BQ194">
            <v>74200</v>
          </cell>
          <cell r="BR194">
            <v>74200</v>
          </cell>
          <cell r="BS194">
            <v>50000</v>
          </cell>
          <cell r="BT194">
            <v>6400</v>
          </cell>
          <cell r="BU194">
            <v>0</v>
          </cell>
          <cell r="BV194">
            <v>0</v>
          </cell>
          <cell r="BW194">
            <v>0</v>
          </cell>
          <cell r="BX194">
            <v>0</v>
          </cell>
          <cell r="BY194">
            <v>0</v>
          </cell>
          <cell r="BZ194">
            <v>0</v>
          </cell>
          <cell r="CA194">
            <v>0</v>
          </cell>
          <cell r="CB194">
            <v>0</v>
          </cell>
          <cell r="CC194">
            <v>0</v>
          </cell>
          <cell r="CD194">
            <v>0</v>
          </cell>
          <cell r="CE194">
            <v>0</v>
          </cell>
          <cell r="CF194">
            <v>0</v>
          </cell>
          <cell r="CG194">
            <v>0</v>
          </cell>
          <cell r="CH194">
            <v>0</v>
          </cell>
          <cell r="CI194">
            <v>0</v>
          </cell>
          <cell r="CJ194">
            <v>0</v>
          </cell>
          <cell r="CK194">
            <v>0</v>
          </cell>
          <cell r="CL194">
            <v>0</v>
          </cell>
          <cell r="CM194">
            <v>0</v>
          </cell>
          <cell r="CN194">
            <v>0</v>
          </cell>
          <cell r="CO194">
            <v>0</v>
          </cell>
          <cell r="CP194">
            <v>0</v>
          </cell>
          <cell r="CQ194">
            <v>0</v>
          </cell>
          <cell r="CR194">
            <v>0</v>
          </cell>
          <cell r="CS194">
            <v>0</v>
          </cell>
          <cell r="CT194">
            <v>0</v>
          </cell>
          <cell r="CU194">
            <v>0</v>
          </cell>
          <cell r="CV194">
            <v>0</v>
          </cell>
          <cell r="CW194">
            <v>0</v>
          </cell>
          <cell r="CX194">
            <v>0</v>
          </cell>
          <cell r="CY194">
            <v>0</v>
          </cell>
          <cell r="CZ194">
            <v>0</v>
          </cell>
          <cell r="DA194">
            <v>0</v>
          </cell>
          <cell r="DB194">
            <v>0</v>
          </cell>
          <cell r="DC194">
            <v>0</v>
          </cell>
          <cell r="DD194">
            <v>0</v>
          </cell>
          <cell r="DE194">
            <v>0</v>
          </cell>
          <cell r="DF194">
            <v>0</v>
          </cell>
          <cell r="DG194">
            <v>0</v>
          </cell>
          <cell r="DH194">
            <v>0</v>
          </cell>
          <cell r="DI194">
            <v>0</v>
          </cell>
          <cell r="DJ194">
            <v>0</v>
          </cell>
          <cell r="DK194">
            <v>0</v>
          </cell>
          <cell r="DL194">
            <v>0</v>
          </cell>
          <cell r="DM194">
            <v>0</v>
          </cell>
          <cell r="DN194">
            <v>0</v>
          </cell>
          <cell r="DO194">
            <v>0</v>
          </cell>
          <cell r="DP194">
            <v>0</v>
          </cell>
          <cell r="DQ194">
            <v>0</v>
          </cell>
          <cell r="DR194">
            <v>0</v>
          </cell>
          <cell r="DS194">
            <v>0</v>
          </cell>
          <cell r="DT194">
            <v>0</v>
          </cell>
          <cell r="DU194">
            <v>0</v>
          </cell>
          <cell r="DV194">
            <v>0</v>
          </cell>
          <cell r="DW194">
            <v>0</v>
          </cell>
          <cell r="DX194">
            <v>0</v>
          </cell>
          <cell r="DY194">
            <v>0</v>
          </cell>
          <cell r="DZ194">
            <v>0</v>
          </cell>
          <cell r="EA194">
            <v>0</v>
          </cell>
          <cell r="EB194">
            <v>0</v>
          </cell>
          <cell r="EC194">
            <v>0</v>
          </cell>
          <cell r="ED194">
            <v>0</v>
          </cell>
          <cell r="EE194">
            <v>0</v>
          </cell>
          <cell r="EF194">
            <v>0</v>
          </cell>
          <cell r="EG194">
            <v>0</v>
          </cell>
          <cell r="EH194">
            <v>0</v>
          </cell>
          <cell r="EI194">
            <v>0</v>
          </cell>
          <cell r="EJ194">
            <v>0</v>
          </cell>
          <cell r="EK194">
            <v>0</v>
          </cell>
          <cell r="EL194">
            <v>0</v>
          </cell>
          <cell r="EM194">
            <v>0</v>
          </cell>
          <cell r="EN194">
            <v>0</v>
          </cell>
          <cell r="EO194">
            <v>0</v>
          </cell>
          <cell r="EP194">
            <v>0</v>
          </cell>
          <cell r="EQ194">
            <v>0</v>
          </cell>
          <cell r="ER194">
            <v>0</v>
          </cell>
          <cell r="ES194">
            <v>0</v>
          </cell>
          <cell r="ET194">
            <v>0</v>
          </cell>
          <cell r="EU194">
            <v>0</v>
          </cell>
          <cell r="EV194">
            <v>0</v>
          </cell>
          <cell r="EW194">
            <v>0</v>
          </cell>
          <cell r="EX194">
            <v>0</v>
          </cell>
          <cell r="EY194">
            <v>0</v>
          </cell>
          <cell r="EZ194">
            <v>0</v>
          </cell>
          <cell r="FA194">
            <v>0</v>
          </cell>
          <cell r="FB194">
            <v>0</v>
          </cell>
          <cell r="FC194">
            <v>0</v>
          </cell>
          <cell r="FD194">
            <v>0</v>
          </cell>
          <cell r="FE194">
            <v>0</v>
          </cell>
          <cell r="FF194">
            <v>0</v>
          </cell>
          <cell r="FG194">
            <v>0</v>
          </cell>
          <cell r="FH194">
            <v>0</v>
          </cell>
          <cell r="FI194">
            <v>0</v>
          </cell>
        </row>
        <row r="195">
          <cell r="X195" t="str">
            <v>LOADED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>
            <v>0</v>
          </cell>
          <cell r="AV195">
            <v>0</v>
          </cell>
          <cell r="AW195">
            <v>0</v>
          </cell>
          <cell r="AX195">
            <v>0</v>
          </cell>
          <cell r="AY195">
            <v>0</v>
          </cell>
          <cell r="AZ195">
            <v>3000</v>
          </cell>
          <cell r="BA195">
            <v>7000</v>
          </cell>
          <cell r="BB195">
            <v>11000</v>
          </cell>
          <cell r="BC195">
            <v>15000</v>
          </cell>
          <cell r="BD195">
            <v>19000</v>
          </cell>
          <cell r="BE195">
            <v>23000</v>
          </cell>
          <cell r="BF195">
            <v>31000</v>
          </cell>
          <cell r="BG195">
            <v>43000</v>
          </cell>
          <cell r="BH195">
            <v>70150</v>
          </cell>
          <cell r="BI195">
            <v>92150</v>
          </cell>
          <cell r="BJ195">
            <v>120150</v>
          </cell>
          <cell r="BK195">
            <v>154150</v>
          </cell>
          <cell r="BL195">
            <v>194150</v>
          </cell>
          <cell r="BM195">
            <v>257900</v>
          </cell>
          <cell r="BN195">
            <v>323450</v>
          </cell>
          <cell r="BO195">
            <v>390800</v>
          </cell>
          <cell r="BP195">
            <v>463200</v>
          </cell>
          <cell r="BQ195">
            <v>537400</v>
          </cell>
          <cell r="BR195">
            <v>611600</v>
          </cell>
          <cell r="BS195">
            <v>661600</v>
          </cell>
          <cell r="BT195">
            <v>668000</v>
          </cell>
          <cell r="BU195">
            <v>0</v>
          </cell>
          <cell r="BV195">
            <v>0</v>
          </cell>
          <cell r="BW195">
            <v>0</v>
          </cell>
          <cell r="BX195">
            <v>0</v>
          </cell>
          <cell r="BY195">
            <v>0</v>
          </cell>
          <cell r="BZ195">
            <v>0</v>
          </cell>
          <cell r="CA195">
            <v>0</v>
          </cell>
          <cell r="CB195">
            <v>0</v>
          </cell>
          <cell r="CC195">
            <v>0</v>
          </cell>
          <cell r="CD195">
            <v>0</v>
          </cell>
          <cell r="CE195">
            <v>0</v>
          </cell>
          <cell r="CF195">
            <v>0</v>
          </cell>
          <cell r="CG195">
            <v>0</v>
          </cell>
          <cell r="CH195">
            <v>0</v>
          </cell>
          <cell r="CI195">
            <v>0</v>
          </cell>
          <cell r="CJ195">
            <v>0</v>
          </cell>
          <cell r="CK195">
            <v>0</v>
          </cell>
          <cell r="CL195">
            <v>0</v>
          </cell>
          <cell r="CM195">
            <v>0</v>
          </cell>
          <cell r="CN195">
            <v>0</v>
          </cell>
          <cell r="CO195">
            <v>0</v>
          </cell>
          <cell r="CP195">
            <v>0</v>
          </cell>
          <cell r="CQ195">
            <v>0</v>
          </cell>
          <cell r="CR195">
            <v>0</v>
          </cell>
          <cell r="CS195">
            <v>0</v>
          </cell>
          <cell r="CT195">
            <v>0</v>
          </cell>
          <cell r="CU195">
            <v>0</v>
          </cell>
          <cell r="CV195">
            <v>0</v>
          </cell>
          <cell r="CW195">
            <v>0</v>
          </cell>
          <cell r="CX195">
            <v>0</v>
          </cell>
          <cell r="CY195">
            <v>0</v>
          </cell>
          <cell r="CZ195">
            <v>0</v>
          </cell>
          <cell r="DA195">
            <v>0</v>
          </cell>
          <cell r="DB195">
            <v>0</v>
          </cell>
          <cell r="DC195">
            <v>0</v>
          </cell>
          <cell r="DD195">
            <v>0</v>
          </cell>
          <cell r="DE195">
            <v>0</v>
          </cell>
          <cell r="DF195">
            <v>0</v>
          </cell>
          <cell r="DG195">
            <v>0</v>
          </cell>
          <cell r="DH195">
            <v>0</v>
          </cell>
          <cell r="DI195">
            <v>0</v>
          </cell>
          <cell r="DJ195">
            <v>0</v>
          </cell>
          <cell r="DK195">
            <v>0</v>
          </cell>
          <cell r="DL195">
            <v>0</v>
          </cell>
          <cell r="DM195">
            <v>0</v>
          </cell>
          <cell r="DN195">
            <v>0</v>
          </cell>
          <cell r="DO195">
            <v>0</v>
          </cell>
          <cell r="DP195">
            <v>0</v>
          </cell>
          <cell r="DQ195">
            <v>0</v>
          </cell>
          <cell r="DR195">
            <v>0</v>
          </cell>
          <cell r="DS195">
            <v>0</v>
          </cell>
          <cell r="DT195">
            <v>0</v>
          </cell>
          <cell r="DU195">
            <v>0</v>
          </cell>
          <cell r="DV195">
            <v>0</v>
          </cell>
          <cell r="DW195">
            <v>0</v>
          </cell>
          <cell r="DX195">
            <v>0</v>
          </cell>
          <cell r="DY195">
            <v>0</v>
          </cell>
          <cell r="DZ195">
            <v>0</v>
          </cell>
          <cell r="EA195">
            <v>0</v>
          </cell>
          <cell r="EB195">
            <v>0</v>
          </cell>
          <cell r="EC195">
            <v>0</v>
          </cell>
          <cell r="ED195">
            <v>0</v>
          </cell>
          <cell r="EE195">
            <v>0</v>
          </cell>
          <cell r="EF195">
            <v>0</v>
          </cell>
          <cell r="EG195">
            <v>0</v>
          </cell>
          <cell r="EH195">
            <v>0</v>
          </cell>
          <cell r="EI195">
            <v>0</v>
          </cell>
          <cell r="EJ195">
            <v>0</v>
          </cell>
          <cell r="EK195">
            <v>0</v>
          </cell>
          <cell r="EL195">
            <v>0</v>
          </cell>
          <cell r="EM195">
            <v>0</v>
          </cell>
          <cell r="EN195">
            <v>0</v>
          </cell>
          <cell r="EO195">
            <v>0</v>
          </cell>
          <cell r="EP195">
            <v>0</v>
          </cell>
          <cell r="EQ195">
            <v>0</v>
          </cell>
          <cell r="ER195">
            <v>0</v>
          </cell>
          <cell r="ES195">
            <v>0</v>
          </cell>
          <cell r="ET195">
            <v>0</v>
          </cell>
          <cell r="EU195">
            <v>0</v>
          </cell>
          <cell r="EV195">
            <v>0</v>
          </cell>
          <cell r="EW195">
            <v>0</v>
          </cell>
          <cell r="EX195">
            <v>0</v>
          </cell>
          <cell r="EY195">
            <v>0</v>
          </cell>
          <cell r="EZ195">
            <v>0</v>
          </cell>
          <cell r="FA195">
            <v>0</v>
          </cell>
          <cell r="FB195">
            <v>0</v>
          </cell>
          <cell r="FC195">
            <v>0</v>
          </cell>
          <cell r="FD195">
            <v>0</v>
          </cell>
          <cell r="FE195">
            <v>0</v>
          </cell>
          <cell r="FF195">
            <v>0</v>
          </cell>
          <cell r="FG195">
            <v>0</v>
          </cell>
          <cell r="FH195">
            <v>0</v>
          </cell>
          <cell r="FI195">
            <v>0</v>
          </cell>
        </row>
        <row r="196">
          <cell r="T196" t="str">
            <v>ACTUAL COST TO DATE</v>
          </cell>
          <cell r="AA196" t="str">
            <v/>
          </cell>
          <cell r="AB196" t="str">
            <v/>
          </cell>
          <cell r="AC196" t="str">
            <v/>
          </cell>
          <cell r="AD196" t="str">
            <v/>
          </cell>
          <cell r="AE196" t="str">
            <v/>
          </cell>
          <cell r="AF196" t="str">
            <v/>
          </cell>
          <cell r="AG196" t="str">
            <v/>
          </cell>
          <cell r="AH196" t="str">
            <v/>
          </cell>
          <cell r="AI196" t="str">
            <v/>
          </cell>
          <cell r="AJ196" t="str">
            <v/>
          </cell>
          <cell r="AK196" t="str">
            <v/>
          </cell>
          <cell r="AL196" t="str">
            <v/>
          </cell>
          <cell r="AM196" t="str">
            <v/>
          </cell>
          <cell r="AN196" t="str">
            <v/>
          </cell>
          <cell r="AO196" t="str">
            <v/>
          </cell>
          <cell r="AP196" t="str">
            <v/>
          </cell>
          <cell r="AQ196" t="str">
            <v/>
          </cell>
          <cell r="AR196" t="str">
            <v/>
          </cell>
          <cell r="AS196" t="str">
            <v/>
          </cell>
          <cell r="AT196" t="str">
            <v/>
          </cell>
          <cell r="AU196" t="str">
            <v/>
          </cell>
          <cell r="AV196" t="str">
            <v/>
          </cell>
          <cell r="AW196" t="str">
            <v/>
          </cell>
          <cell r="AX196" t="str">
            <v/>
          </cell>
          <cell r="AY196" t="str">
            <v/>
          </cell>
          <cell r="AZ196" t="str">
            <v/>
          </cell>
          <cell r="BA196" t="str">
            <v/>
          </cell>
          <cell r="BB196" t="str">
            <v/>
          </cell>
          <cell r="BC196" t="str">
            <v/>
          </cell>
          <cell r="BD196" t="str">
            <v/>
          </cell>
          <cell r="BE196" t="str">
            <v/>
          </cell>
          <cell r="BF196" t="str">
            <v/>
          </cell>
          <cell r="BG196" t="str">
            <v/>
          </cell>
          <cell r="BH196" t="str">
            <v/>
          </cell>
          <cell r="BJ196" t="str">
            <v/>
          </cell>
          <cell r="BK196" t="str">
            <v/>
          </cell>
          <cell r="BT196">
            <v>35870</v>
          </cell>
          <cell r="BU196" t="str">
            <v/>
          </cell>
          <cell r="BV196" t="str">
            <v/>
          </cell>
          <cell r="BW196" t="str">
            <v/>
          </cell>
          <cell r="BX196" t="str">
            <v/>
          </cell>
          <cell r="BY196" t="str">
            <v/>
          </cell>
          <cell r="BZ196" t="str">
            <v/>
          </cell>
          <cell r="CA196" t="str">
            <v/>
          </cell>
          <cell r="CB196" t="str">
            <v/>
          </cell>
          <cell r="CC196" t="str">
            <v/>
          </cell>
          <cell r="CD196" t="str">
            <v/>
          </cell>
          <cell r="CE196" t="str">
            <v/>
          </cell>
          <cell r="CF196" t="str">
            <v/>
          </cell>
          <cell r="CG196" t="str">
            <v/>
          </cell>
          <cell r="CH196" t="str">
            <v/>
          </cell>
          <cell r="CI196" t="str">
            <v/>
          </cell>
          <cell r="CJ196" t="str">
            <v/>
          </cell>
          <cell r="CK196" t="str">
            <v/>
          </cell>
          <cell r="CL196" t="str">
            <v/>
          </cell>
          <cell r="CM196" t="str">
            <v/>
          </cell>
          <cell r="CN196" t="str">
            <v/>
          </cell>
          <cell r="CO196" t="str">
            <v/>
          </cell>
          <cell r="CP196" t="str">
            <v/>
          </cell>
          <cell r="CQ196" t="str">
            <v/>
          </cell>
          <cell r="CR196" t="str">
            <v/>
          </cell>
          <cell r="CS196" t="str">
            <v/>
          </cell>
          <cell r="CT196" t="str">
            <v/>
          </cell>
          <cell r="CU196" t="str">
            <v/>
          </cell>
          <cell r="CV196" t="str">
            <v/>
          </cell>
          <cell r="CW196" t="str">
            <v/>
          </cell>
          <cell r="CX196" t="str">
            <v/>
          </cell>
          <cell r="CY196" t="str">
            <v/>
          </cell>
          <cell r="CZ196" t="str">
            <v/>
          </cell>
          <cell r="DA196" t="str">
            <v/>
          </cell>
          <cell r="DB196" t="str">
            <v/>
          </cell>
          <cell r="DC196" t="str">
            <v/>
          </cell>
          <cell r="DD196" t="str">
            <v/>
          </cell>
          <cell r="DE196" t="str">
            <v/>
          </cell>
          <cell r="DF196" t="str">
            <v/>
          </cell>
          <cell r="DG196" t="str">
            <v/>
          </cell>
          <cell r="DH196" t="str">
            <v/>
          </cell>
          <cell r="DI196" t="str">
            <v/>
          </cell>
          <cell r="DJ196" t="str">
            <v/>
          </cell>
          <cell r="DK196" t="str">
            <v/>
          </cell>
          <cell r="DL196" t="str">
            <v/>
          </cell>
          <cell r="DM196" t="str">
            <v/>
          </cell>
          <cell r="DN196" t="str">
            <v/>
          </cell>
          <cell r="DO196" t="str">
            <v/>
          </cell>
          <cell r="DP196" t="str">
            <v/>
          </cell>
          <cell r="DQ196" t="str">
            <v/>
          </cell>
          <cell r="DR196" t="str">
            <v/>
          </cell>
          <cell r="DS196" t="str">
            <v/>
          </cell>
          <cell r="DT196" t="str">
            <v/>
          </cell>
          <cell r="DU196" t="str">
            <v/>
          </cell>
          <cell r="DV196" t="str">
            <v/>
          </cell>
          <cell r="DW196" t="str">
            <v/>
          </cell>
          <cell r="DX196" t="str">
            <v/>
          </cell>
          <cell r="DY196" t="str">
            <v/>
          </cell>
          <cell r="DZ196" t="str">
            <v/>
          </cell>
          <cell r="EA196" t="str">
            <v/>
          </cell>
          <cell r="EB196" t="str">
            <v/>
          </cell>
          <cell r="EC196" t="str">
            <v/>
          </cell>
          <cell r="ED196" t="str">
            <v/>
          </cell>
          <cell r="EE196" t="str">
            <v/>
          </cell>
          <cell r="EF196" t="str">
            <v/>
          </cell>
          <cell r="EG196" t="str">
            <v/>
          </cell>
          <cell r="EH196" t="str">
            <v/>
          </cell>
          <cell r="EI196" t="str">
            <v/>
          </cell>
          <cell r="EJ196" t="str">
            <v/>
          </cell>
          <cell r="EK196" t="str">
            <v/>
          </cell>
          <cell r="EL196" t="str">
            <v/>
          </cell>
          <cell r="EM196" t="str">
            <v/>
          </cell>
          <cell r="EN196" t="str">
            <v/>
          </cell>
          <cell r="EO196" t="str">
            <v/>
          </cell>
          <cell r="EP196" t="str">
            <v/>
          </cell>
          <cell r="EQ196" t="str">
            <v/>
          </cell>
          <cell r="ER196" t="str">
            <v/>
          </cell>
          <cell r="ES196" t="str">
            <v/>
          </cell>
          <cell r="ET196" t="str">
            <v/>
          </cell>
          <cell r="EU196" t="str">
            <v/>
          </cell>
          <cell r="EV196" t="str">
            <v/>
          </cell>
        </row>
        <row r="197">
          <cell r="S197" t="str">
            <v>COST TO DATE</v>
          </cell>
          <cell r="T197" t="str">
            <v>ACTUAL COST TO DATE</v>
          </cell>
          <cell r="V197" t="str">
            <v>DIRECT TO DATE</v>
          </cell>
          <cell r="W197" t="str">
            <v>BUDGET</v>
          </cell>
          <cell r="AA197" t="str">
            <v/>
          </cell>
          <cell r="AB197" t="str">
            <v/>
          </cell>
          <cell r="AC197" t="str">
            <v/>
          </cell>
          <cell r="AD197" t="str">
            <v/>
          </cell>
          <cell r="AE197" t="str">
            <v/>
          </cell>
          <cell r="AF197" t="str">
            <v/>
          </cell>
          <cell r="AG197" t="str">
            <v/>
          </cell>
          <cell r="AH197" t="str">
            <v/>
          </cell>
          <cell r="AI197" t="str">
            <v/>
          </cell>
          <cell r="AJ197" t="str">
            <v/>
          </cell>
          <cell r="AK197" t="str">
            <v/>
          </cell>
          <cell r="AL197" t="str">
            <v/>
          </cell>
          <cell r="AM197" t="str">
            <v/>
          </cell>
          <cell r="AN197" t="str">
            <v/>
          </cell>
          <cell r="AO197" t="str">
            <v/>
          </cell>
          <cell r="AP197" t="str">
            <v/>
          </cell>
          <cell r="AQ197" t="str">
            <v/>
          </cell>
          <cell r="AR197" t="str">
            <v/>
          </cell>
          <cell r="AS197" t="str">
            <v/>
          </cell>
          <cell r="AT197" t="str">
            <v/>
          </cell>
          <cell r="AU197" t="str">
            <v/>
          </cell>
          <cell r="AV197" t="str">
            <v/>
          </cell>
          <cell r="AW197" t="str">
            <v/>
          </cell>
          <cell r="AX197" t="str">
            <v/>
          </cell>
          <cell r="AY197" t="str">
            <v/>
          </cell>
          <cell r="AZ197" t="str">
            <v/>
          </cell>
          <cell r="BA197" t="str">
            <v/>
          </cell>
          <cell r="BB197" t="str">
            <v/>
          </cell>
          <cell r="BC197" t="str">
            <v/>
          </cell>
          <cell r="BD197" t="str">
            <v/>
          </cell>
          <cell r="BE197" t="str">
            <v/>
          </cell>
          <cell r="BF197" t="str">
            <v/>
          </cell>
          <cell r="BG197" t="str">
            <v/>
          </cell>
          <cell r="BH197" t="str">
            <v/>
          </cell>
          <cell r="BJ197" t="str">
            <v/>
          </cell>
          <cell r="BK197" t="str">
            <v/>
          </cell>
          <cell r="BU197" t="str">
            <v/>
          </cell>
          <cell r="BV197" t="str">
            <v/>
          </cell>
          <cell r="BW197" t="str">
            <v/>
          </cell>
          <cell r="BX197" t="str">
            <v/>
          </cell>
          <cell r="BY197" t="str">
            <v/>
          </cell>
          <cell r="BZ197" t="str">
            <v/>
          </cell>
          <cell r="CA197" t="str">
            <v/>
          </cell>
          <cell r="CB197" t="str">
            <v/>
          </cell>
          <cell r="CC197" t="str">
            <v/>
          </cell>
          <cell r="CD197" t="str">
            <v/>
          </cell>
          <cell r="CE197" t="str">
            <v/>
          </cell>
          <cell r="CF197" t="str">
            <v/>
          </cell>
          <cell r="CG197" t="str">
            <v/>
          </cell>
          <cell r="CH197" t="str">
            <v/>
          </cell>
          <cell r="CI197" t="str">
            <v/>
          </cell>
          <cell r="CJ197" t="str">
            <v/>
          </cell>
          <cell r="CK197" t="str">
            <v/>
          </cell>
          <cell r="CL197" t="str">
            <v/>
          </cell>
          <cell r="CM197" t="str">
            <v/>
          </cell>
          <cell r="CN197" t="str">
            <v/>
          </cell>
          <cell r="CO197" t="str">
            <v/>
          </cell>
          <cell r="CP197" t="str">
            <v/>
          </cell>
          <cell r="CQ197" t="str">
            <v/>
          </cell>
          <cell r="CR197" t="str">
            <v/>
          </cell>
          <cell r="CS197" t="str">
            <v/>
          </cell>
          <cell r="CT197" t="str">
            <v/>
          </cell>
          <cell r="CU197" t="str">
            <v/>
          </cell>
          <cell r="CV197" t="str">
            <v/>
          </cell>
          <cell r="CW197" t="str">
            <v/>
          </cell>
          <cell r="CX197" t="str">
            <v/>
          </cell>
          <cell r="CY197" t="str">
            <v/>
          </cell>
          <cell r="CZ197" t="str">
            <v/>
          </cell>
          <cell r="DA197" t="str">
            <v/>
          </cell>
          <cell r="DB197" t="str">
            <v/>
          </cell>
          <cell r="DC197" t="str">
            <v/>
          </cell>
          <cell r="DD197" t="str">
            <v/>
          </cell>
          <cell r="DE197" t="str">
            <v/>
          </cell>
          <cell r="DF197" t="str">
            <v/>
          </cell>
          <cell r="DG197" t="str">
            <v/>
          </cell>
          <cell r="DH197" t="str">
            <v/>
          </cell>
          <cell r="DI197" t="str">
            <v/>
          </cell>
          <cell r="DJ197" t="str">
            <v/>
          </cell>
          <cell r="DK197" t="str">
            <v/>
          </cell>
          <cell r="DL197" t="str">
            <v/>
          </cell>
          <cell r="DM197" t="str">
            <v/>
          </cell>
          <cell r="DN197" t="str">
            <v/>
          </cell>
          <cell r="DO197" t="str">
            <v/>
          </cell>
          <cell r="DP197" t="str">
            <v/>
          </cell>
          <cell r="DQ197" t="str">
            <v/>
          </cell>
          <cell r="DR197" t="str">
            <v/>
          </cell>
          <cell r="DS197" t="str">
            <v/>
          </cell>
          <cell r="DT197" t="str">
            <v/>
          </cell>
          <cell r="DU197" t="str">
            <v/>
          </cell>
          <cell r="DV197" t="str">
            <v/>
          </cell>
          <cell r="DW197" t="str">
            <v/>
          </cell>
          <cell r="DX197" t="str">
            <v/>
          </cell>
          <cell r="DY197" t="str">
            <v/>
          </cell>
          <cell r="DZ197" t="str">
            <v/>
          </cell>
          <cell r="EA197" t="str">
            <v/>
          </cell>
          <cell r="EB197" t="str">
            <v/>
          </cell>
          <cell r="EC197" t="str">
            <v/>
          </cell>
          <cell r="ED197" t="str">
            <v/>
          </cell>
          <cell r="EE197" t="str">
            <v/>
          </cell>
          <cell r="EF197" t="str">
            <v/>
          </cell>
          <cell r="EG197" t="str">
            <v/>
          </cell>
          <cell r="EH197" t="str">
            <v/>
          </cell>
          <cell r="EI197" t="str">
            <v/>
          </cell>
          <cell r="EJ197" t="str">
            <v/>
          </cell>
          <cell r="EK197" t="str">
            <v/>
          </cell>
          <cell r="EL197" t="str">
            <v/>
          </cell>
          <cell r="EM197" t="str">
            <v/>
          </cell>
          <cell r="EN197" t="str">
            <v/>
          </cell>
          <cell r="EO197" t="str">
            <v/>
          </cell>
          <cell r="EP197" t="str">
            <v/>
          </cell>
          <cell r="EQ197" t="str">
            <v/>
          </cell>
          <cell r="ER197" t="str">
            <v/>
          </cell>
          <cell r="ES197" t="str">
            <v/>
          </cell>
          <cell r="ET197" t="str">
            <v/>
          </cell>
          <cell r="EU197" t="str">
            <v/>
          </cell>
          <cell r="EV197" t="str">
            <v/>
          </cell>
        </row>
        <row r="198">
          <cell r="S198" t="str">
            <v>COST TO DATE</v>
          </cell>
          <cell r="T198" t="str">
            <v>DEVELOPMENT</v>
          </cell>
          <cell r="V198" t="str">
            <v>DIRECT TO DATE</v>
          </cell>
          <cell r="W198" t="str">
            <v>BUDGET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  <cell r="AV198">
            <v>0</v>
          </cell>
          <cell r="AW198">
            <v>0</v>
          </cell>
          <cell r="AX198">
            <v>0</v>
          </cell>
          <cell r="AY198">
            <v>0</v>
          </cell>
          <cell r="AZ198">
            <v>0</v>
          </cell>
          <cell r="BA198">
            <v>0</v>
          </cell>
          <cell r="BB198">
            <v>0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0</v>
          </cell>
          <cell r="BH198">
            <v>0</v>
          </cell>
          <cell r="BJ198">
            <v>0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O198">
            <v>0</v>
          </cell>
          <cell r="BP198">
            <v>0</v>
          </cell>
          <cell r="BQ198">
            <v>0</v>
          </cell>
        </row>
        <row r="199">
          <cell r="T199" t="str">
            <v>DEVELOPMENT</v>
          </cell>
          <cell r="U199">
            <v>2.6577205773952221E-2</v>
          </cell>
          <cell r="V199">
            <v>0</v>
          </cell>
          <cell r="W199">
            <v>136000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>
            <v>0</v>
          </cell>
          <cell r="BH199">
            <v>0</v>
          </cell>
          <cell r="BJ199">
            <v>0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>
            <v>0</v>
          </cell>
          <cell r="BP199">
            <v>0</v>
          </cell>
          <cell r="BQ199">
            <v>0</v>
          </cell>
        </row>
        <row r="200">
          <cell r="T200" t="str">
            <v>PRE PRODUCTION</v>
          </cell>
          <cell r="U200">
            <v>5.5194045738399006E-2</v>
          </cell>
          <cell r="V200">
            <v>7506.390220422265</v>
          </cell>
          <cell r="W200">
            <v>136000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  <cell r="AU200">
            <v>73.249909107150017</v>
          </cell>
          <cell r="AV200">
            <v>0</v>
          </cell>
          <cell r="AW200">
            <v>0</v>
          </cell>
          <cell r="AX200">
            <v>211.84885891174685</v>
          </cell>
          <cell r="AY200">
            <v>131.4440248158169</v>
          </cell>
          <cell r="AZ200">
            <v>538.99606500616505</v>
          </cell>
          <cell r="BA200">
            <v>832.02093803214586</v>
          </cell>
          <cell r="BB200">
            <v>997.95049164271302</v>
          </cell>
          <cell r="BC200">
            <v>290.56169774176448</v>
          </cell>
          <cell r="BD200">
            <v>538.428</v>
          </cell>
          <cell r="BE200">
            <v>3891.8902351647635</v>
          </cell>
          <cell r="BF200">
            <v>0</v>
          </cell>
          <cell r="BG200">
            <v>0</v>
          </cell>
          <cell r="BH200">
            <v>0</v>
          </cell>
          <cell r="BJ200">
            <v>0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>
            <v>0</v>
          </cell>
          <cell r="BP200">
            <v>0</v>
          </cell>
          <cell r="BQ200">
            <v>0</v>
          </cell>
        </row>
        <row r="201">
          <cell r="T201" t="str">
            <v>PRODUCTION</v>
          </cell>
          <cell r="V201">
            <v>0</v>
          </cell>
          <cell r="W201">
            <v>480000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>
            <v>0</v>
          </cell>
          <cell r="AZ201">
            <v>0</v>
          </cell>
          <cell r="BA201">
            <v>0</v>
          </cell>
          <cell r="BB201">
            <v>0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0</v>
          </cell>
          <cell r="BH201">
            <v>0</v>
          </cell>
          <cell r="BJ201">
            <v>0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>
            <v>0</v>
          </cell>
          <cell r="BP201">
            <v>0</v>
          </cell>
          <cell r="BQ201">
            <v>0</v>
          </cell>
        </row>
        <row r="202">
          <cell r="T202" t="str">
            <v>INK &amp; PAINT</v>
          </cell>
          <cell r="V202">
            <v>0</v>
          </cell>
          <cell r="W202">
            <v>52000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0</v>
          </cell>
          <cell r="BH202">
            <v>0</v>
          </cell>
          <cell r="BJ202">
            <v>0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0</v>
          </cell>
          <cell r="BP202">
            <v>0</v>
          </cell>
          <cell r="BQ202">
            <v>0</v>
          </cell>
          <cell r="EF202">
            <v>0</v>
          </cell>
          <cell r="EG202">
            <v>0</v>
          </cell>
          <cell r="EH202">
            <v>0</v>
          </cell>
          <cell r="EI202">
            <v>0</v>
          </cell>
          <cell r="EJ202">
            <v>0</v>
          </cell>
          <cell r="EK202">
            <v>0</v>
          </cell>
          <cell r="EL202">
            <v>0</v>
          </cell>
          <cell r="EM202">
            <v>0</v>
          </cell>
          <cell r="EN202">
            <v>0</v>
          </cell>
          <cell r="EO202">
            <v>0</v>
          </cell>
          <cell r="EP202">
            <v>0</v>
          </cell>
          <cell r="EQ202">
            <v>0</v>
          </cell>
          <cell r="ER202">
            <v>0</v>
          </cell>
          <cell r="ES202">
            <v>0</v>
          </cell>
          <cell r="ET202">
            <v>0</v>
          </cell>
          <cell r="EU202">
            <v>0</v>
          </cell>
          <cell r="EV202">
            <v>0</v>
          </cell>
        </row>
        <row r="203">
          <cell r="T203" t="str">
            <v>TOTAL DIRECT</v>
          </cell>
          <cell r="V203">
            <v>7506.390220422265</v>
          </cell>
          <cell r="X203" t="str">
            <v>DIRECT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>
            <v>73.249909107150017</v>
          </cell>
          <cell r="AV203">
            <v>0</v>
          </cell>
          <cell r="AW203">
            <v>0</v>
          </cell>
          <cell r="AX203">
            <v>211.84885891174685</v>
          </cell>
          <cell r="AY203">
            <v>131.4440248158169</v>
          </cell>
          <cell r="AZ203">
            <v>538.99606500616505</v>
          </cell>
          <cell r="BA203">
            <v>832.02093803214586</v>
          </cell>
          <cell r="BB203">
            <v>997.95049164271302</v>
          </cell>
          <cell r="BC203">
            <v>290.56169774176448</v>
          </cell>
          <cell r="BD203">
            <v>538.428</v>
          </cell>
          <cell r="BE203">
            <v>3891.8902351647635</v>
          </cell>
          <cell r="BF203">
            <v>0</v>
          </cell>
          <cell r="BG203">
            <v>0</v>
          </cell>
          <cell r="BH203">
            <v>0</v>
          </cell>
          <cell r="BJ203">
            <v>0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0</v>
          </cell>
          <cell r="BP203">
            <v>0</v>
          </cell>
          <cell r="BQ203">
            <v>0</v>
          </cell>
          <cell r="EF203">
            <v>0</v>
          </cell>
          <cell r="EG203">
            <v>0</v>
          </cell>
          <cell r="EH203">
            <v>0</v>
          </cell>
          <cell r="EI203">
            <v>0</v>
          </cell>
          <cell r="EJ203">
            <v>0</v>
          </cell>
          <cell r="EK203">
            <v>0</v>
          </cell>
          <cell r="EL203">
            <v>0</v>
          </cell>
          <cell r="EM203">
            <v>0</v>
          </cell>
          <cell r="EN203">
            <v>0</v>
          </cell>
          <cell r="EO203">
            <v>0</v>
          </cell>
          <cell r="EP203">
            <v>0</v>
          </cell>
          <cell r="EQ203">
            <v>0</v>
          </cell>
          <cell r="ER203">
            <v>0</v>
          </cell>
          <cell r="ES203">
            <v>0</v>
          </cell>
          <cell r="ET203">
            <v>0</v>
          </cell>
          <cell r="EU203">
            <v>0</v>
          </cell>
          <cell r="EV203">
            <v>0</v>
          </cell>
        </row>
        <row r="204">
          <cell r="T204" t="str">
            <v>TOTAL TO DATE</v>
          </cell>
          <cell r="V204">
            <v>5060.2999793605031</v>
          </cell>
          <cell r="W204">
            <v>668000</v>
          </cell>
          <cell r="X204" t="str">
            <v>DIRECT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73.249909107150017</v>
          </cell>
          <cell r="AV204">
            <v>0</v>
          </cell>
          <cell r="AW204">
            <v>0</v>
          </cell>
          <cell r="AX204">
            <v>211.84885891174685</v>
          </cell>
          <cell r="AY204">
            <v>131.4440248158169</v>
          </cell>
          <cell r="AZ204">
            <v>538.99606500616505</v>
          </cell>
          <cell r="BA204">
            <v>832.02093803214586</v>
          </cell>
          <cell r="BB204">
            <v>997.95049164271302</v>
          </cell>
          <cell r="BC204">
            <v>290.56169774176448</v>
          </cell>
          <cell r="BD204">
            <v>538.428</v>
          </cell>
          <cell r="BE204">
            <v>3891.8902351647635</v>
          </cell>
          <cell r="BF204">
            <v>0</v>
          </cell>
          <cell r="BG204">
            <v>0</v>
          </cell>
          <cell r="BH204">
            <v>0</v>
          </cell>
          <cell r="BJ204">
            <v>0</v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>
            <v>0</v>
          </cell>
          <cell r="BP204">
            <v>0</v>
          </cell>
          <cell r="BQ204">
            <v>0</v>
          </cell>
          <cell r="EF204">
            <v>0</v>
          </cell>
          <cell r="EG204">
            <v>0</v>
          </cell>
          <cell r="EH204">
            <v>0</v>
          </cell>
          <cell r="EI204">
            <v>0</v>
          </cell>
          <cell r="EJ204">
            <v>0</v>
          </cell>
          <cell r="EK204">
            <v>0</v>
          </cell>
          <cell r="EL204">
            <v>0</v>
          </cell>
          <cell r="EM204">
            <v>0</v>
          </cell>
          <cell r="EN204">
            <v>0</v>
          </cell>
          <cell r="EO204">
            <v>0</v>
          </cell>
          <cell r="EP204">
            <v>0</v>
          </cell>
          <cell r="EQ204">
            <v>0</v>
          </cell>
          <cell r="ER204">
            <v>0</v>
          </cell>
          <cell r="ES204">
            <v>0</v>
          </cell>
          <cell r="ET204">
            <v>0</v>
          </cell>
          <cell r="EU204">
            <v>0</v>
          </cell>
          <cell r="EV204">
            <v>0</v>
          </cell>
        </row>
        <row r="205">
          <cell r="T205" t="str">
            <v>TOTAL TO DATE</v>
          </cell>
          <cell r="V205">
            <v>10508.94630859117</v>
          </cell>
          <cell r="W205">
            <v>668000</v>
          </cell>
          <cell r="X205" t="str">
            <v>LOADED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102.54987275001002</v>
          </cell>
          <cell r="AV205">
            <v>0</v>
          </cell>
          <cell r="AW205">
            <v>0</v>
          </cell>
          <cell r="AX205">
            <v>296.58840247644559</v>
          </cell>
          <cell r="AY205">
            <v>184.02163474214368</v>
          </cell>
          <cell r="AZ205">
            <v>754.59449100863105</v>
          </cell>
          <cell r="BA205">
            <v>1164.8293132450042</v>
          </cell>
          <cell r="BB205">
            <v>1397.1306882997983</v>
          </cell>
          <cell r="BC205">
            <v>406.78637683847029</v>
          </cell>
          <cell r="BD205">
            <v>753.79920000000004</v>
          </cell>
          <cell r="BE205">
            <v>5448.6463292306689</v>
          </cell>
          <cell r="BF205">
            <v>0</v>
          </cell>
          <cell r="BG205">
            <v>0</v>
          </cell>
          <cell r="BH205">
            <v>0</v>
          </cell>
          <cell r="BJ205">
            <v>0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0</v>
          </cell>
          <cell r="BP205">
            <v>0</v>
          </cell>
          <cell r="BQ205">
            <v>0</v>
          </cell>
        </row>
        <row r="206">
          <cell r="V206" t="str">
            <v>PROJECTED RTM</v>
          </cell>
          <cell r="X206" t="str">
            <v>CUMULATIVE</v>
          </cell>
          <cell r="Y206">
            <v>126</v>
          </cell>
          <cell r="Z206">
            <v>22.992822222222223</v>
          </cell>
          <cell r="AU206">
            <v>102.54987275001002</v>
          </cell>
          <cell r="AV206">
            <v>102.54987275001002</v>
          </cell>
          <cell r="AW206">
            <v>102.54987275001002</v>
          </cell>
          <cell r="AX206">
            <v>399.13827522645562</v>
          </cell>
          <cell r="AY206">
            <v>583.15990996859932</v>
          </cell>
          <cell r="AZ206">
            <v>1337.7544009772305</v>
          </cell>
          <cell r="BA206">
            <v>2502.5837142222344</v>
          </cell>
          <cell r="BB206">
            <v>3899.7144025220327</v>
          </cell>
          <cell r="BC206">
            <v>4306.5007793605027</v>
          </cell>
          <cell r="BD206">
            <v>5060.2999793605031</v>
          </cell>
          <cell r="BE206">
            <v>10508.946308591172</v>
          </cell>
        </row>
        <row r="207">
          <cell r="V207" t="str">
            <v>PROJECTED RTM</v>
          </cell>
          <cell r="X207">
            <v>35937.992822222222</v>
          </cell>
          <cell r="Y207">
            <v>126</v>
          </cell>
          <cell r="Z207">
            <v>22.992822222222223</v>
          </cell>
          <cell r="BT207" t="str">
            <v/>
          </cell>
        </row>
        <row r="208">
          <cell r="V208" t="str">
            <v>PROJECTED STREET</v>
          </cell>
          <cell r="X208">
            <v>35966.992822222222</v>
          </cell>
          <cell r="BT208" t="str">
            <v/>
          </cell>
        </row>
        <row r="209">
          <cell r="V209" t="str">
            <v>+ or - Scheduled Date</v>
          </cell>
          <cell r="X209">
            <v>41.007177777777542</v>
          </cell>
        </row>
        <row r="210">
          <cell r="N210" t="str">
            <v>ENGINEERING</v>
          </cell>
          <cell r="R210" t="str">
            <v>CREATIVITY 2</v>
          </cell>
          <cell r="V210" t="str">
            <v>START DATE</v>
          </cell>
          <cell r="W210" t="str">
            <v>END     DATE</v>
          </cell>
          <cell r="X210">
            <v>3087.1529999999998</v>
          </cell>
          <cell r="Y210" t="str">
            <v>WK Count</v>
          </cell>
          <cell r="Z210" t="str">
            <v>Total Days</v>
          </cell>
        </row>
        <row r="211">
          <cell r="N211" t="str">
            <v>ENGINEERING</v>
          </cell>
          <cell r="R211" t="str">
            <v>CREATIVITY 2</v>
          </cell>
          <cell r="T211" t="str">
            <v>ANIMATION PRODUCTION</v>
          </cell>
          <cell r="V211" t="str">
            <v>START DATE</v>
          </cell>
          <cell r="W211" t="str">
            <v>END     DATE</v>
          </cell>
          <cell r="X211">
            <v>3087.1529999999998</v>
          </cell>
          <cell r="Y211" t="str">
            <v>WK Count</v>
          </cell>
          <cell r="Z211" t="str">
            <v>Total Days</v>
          </cell>
          <cell r="AA211" t="str">
            <v/>
          </cell>
          <cell r="AB211" t="str">
            <v/>
          </cell>
          <cell r="AC211" t="str">
            <v/>
          </cell>
          <cell r="AD211" t="str">
            <v/>
          </cell>
          <cell r="AE211" t="str">
            <v/>
          </cell>
          <cell r="AF211" t="str">
            <v/>
          </cell>
          <cell r="AG211" t="str">
            <v/>
          </cell>
          <cell r="AH211" t="str">
            <v/>
          </cell>
          <cell r="AI211" t="str">
            <v/>
          </cell>
          <cell r="AJ211" t="str">
            <v/>
          </cell>
          <cell r="AK211" t="str">
            <v/>
          </cell>
          <cell r="AL211" t="str">
            <v/>
          </cell>
          <cell r="AM211" t="str">
            <v/>
          </cell>
          <cell r="AN211" t="str">
            <v/>
          </cell>
          <cell r="AO211" t="str">
            <v/>
          </cell>
          <cell r="AP211" t="str">
            <v/>
          </cell>
          <cell r="AQ211" t="str">
            <v/>
          </cell>
          <cell r="AR211" t="str">
            <v/>
          </cell>
          <cell r="AS211" t="str">
            <v/>
          </cell>
          <cell r="AT211" t="str">
            <v/>
          </cell>
          <cell r="AU211" t="str">
            <v/>
          </cell>
          <cell r="AV211" t="str">
            <v/>
          </cell>
          <cell r="AW211" t="str">
            <v/>
          </cell>
          <cell r="AX211" t="str">
            <v/>
          </cell>
          <cell r="AY211" t="str">
            <v/>
          </cell>
          <cell r="AZ211" t="str">
            <v/>
          </cell>
          <cell r="BA211" t="str">
            <v/>
          </cell>
          <cell r="BB211" t="str">
            <v/>
          </cell>
          <cell r="BC211" t="str">
            <v/>
          </cell>
          <cell r="BD211" t="str">
            <v/>
          </cell>
          <cell r="BE211" t="str">
            <v/>
          </cell>
          <cell r="BF211" t="str">
            <v/>
          </cell>
          <cell r="BG211" t="str">
            <v/>
          </cell>
          <cell r="BH211" t="str">
            <v/>
          </cell>
          <cell r="BI211" t="str">
            <v/>
          </cell>
          <cell r="BJ211" t="str">
            <v/>
          </cell>
          <cell r="BK211" t="str">
            <v/>
          </cell>
          <cell r="BL211" t="str">
            <v/>
          </cell>
          <cell r="BM211" t="str">
            <v/>
          </cell>
          <cell r="BN211" t="str">
            <v/>
          </cell>
          <cell r="BO211" t="str">
            <v/>
          </cell>
          <cell r="BP211" t="str">
            <v/>
          </cell>
          <cell r="BQ211" t="str">
            <v/>
          </cell>
          <cell r="BR211" t="str">
            <v/>
          </cell>
          <cell r="BS211" t="str">
            <v/>
          </cell>
          <cell r="BT211" t="str">
            <v/>
          </cell>
          <cell r="BU211" t="str">
            <v/>
          </cell>
          <cell r="BV211" t="str">
            <v/>
          </cell>
          <cell r="BW211" t="str">
            <v/>
          </cell>
          <cell r="BX211">
            <v>35898</v>
          </cell>
          <cell r="BY211">
            <v>35905</v>
          </cell>
          <cell r="BZ211">
            <v>35912</v>
          </cell>
          <cell r="CA211">
            <v>35919</v>
          </cell>
          <cell r="CB211">
            <v>35926</v>
          </cell>
          <cell r="CC211">
            <v>35933</v>
          </cell>
          <cell r="CD211">
            <v>35940</v>
          </cell>
          <cell r="CE211">
            <v>35947</v>
          </cell>
          <cell r="CF211">
            <v>35954</v>
          </cell>
          <cell r="CG211" t="str">
            <v/>
          </cell>
          <cell r="CH211" t="str">
            <v/>
          </cell>
          <cell r="CI211" t="str">
            <v/>
          </cell>
          <cell r="CJ211" t="str">
            <v/>
          </cell>
          <cell r="CK211" t="str">
            <v/>
          </cell>
          <cell r="CL211" t="str">
            <v/>
          </cell>
          <cell r="CM211" t="str">
            <v/>
          </cell>
          <cell r="CN211" t="str">
            <v/>
          </cell>
          <cell r="CO211" t="str">
            <v/>
          </cell>
          <cell r="CP211" t="str">
            <v/>
          </cell>
          <cell r="CQ211" t="str">
            <v/>
          </cell>
          <cell r="CR211" t="str">
            <v/>
          </cell>
          <cell r="CS211" t="str">
            <v/>
          </cell>
          <cell r="CT211" t="str">
            <v/>
          </cell>
          <cell r="CU211" t="str">
            <v/>
          </cell>
          <cell r="CV211" t="str">
            <v/>
          </cell>
          <cell r="CW211" t="str">
            <v/>
          </cell>
          <cell r="CX211" t="str">
            <v/>
          </cell>
          <cell r="CY211" t="str">
            <v/>
          </cell>
          <cell r="CZ211" t="str">
            <v/>
          </cell>
          <cell r="DA211" t="str">
            <v/>
          </cell>
          <cell r="DB211" t="str">
            <v/>
          </cell>
          <cell r="DC211" t="str">
            <v/>
          </cell>
          <cell r="DD211" t="str">
            <v/>
          </cell>
          <cell r="DE211" t="str">
            <v/>
          </cell>
          <cell r="DF211" t="str">
            <v/>
          </cell>
          <cell r="DG211" t="str">
            <v/>
          </cell>
          <cell r="DH211" t="str">
            <v/>
          </cell>
          <cell r="DI211" t="str">
            <v/>
          </cell>
          <cell r="DJ211" t="str">
            <v/>
          </cell>
          <cell r="DK211" t="str">
            <v/>
          </cell>
          <cell r="DL211" t="str">
            <v/>
          </cell>
          <cell r="DM211" t="str">
            <v/>
          </cell>
          <cell r="DN211" t="str">
            <v/>
          </cell>
          <cell r="DO211" t="str">
            <v/>
          </cell>
          <cell r="DP211" t="str">
            <v/>
          </cell>
          <cell r="DQ211" t="str">
            <v/>
          </cell>
          <cell r="DR211" t="str">
            <v/>
          </cell>
          <cell r="DS211" t="str">
            <v/>
          </cell>
          <cell r="DT211" t="str">
            <v/>
          </cell>
          <cell r="DU211" t="str">
            <v/>
          </cell>
          <cell r="DV211" t="str">
            <v/>
          </cell>
          <cell r="DW211" t="str">
            <v/>
          </cell>
          <cell r="DX211" t="str">
            <v/>
          </cell>
          <cell r="DY211" t="str">
            <v/>
          </cell>
          <cell r="DZ211" t="str">
            <v/>
          </cell>
          <cell r="EA211" t="str">
            <v/>
          </cell>
          <cell r="EB211" t="str">
            <v/>
          </cell>
          <cell r="EC211" t="str">
            <v/>
          </cell>
          <cell r="ED211" t="str">
            <v/>
          </cell>
          <cell r="EE211" t="str">
            <v/>
          </cell>
          <cell r="EF211" t="str">
            <v/>
          </cell>
          <cell r="EG211" t="str">
            <v/>
          </cell>
          <cell r="EH211" t="str">
            <v/>
          </cell>
          <cell r="EI211" t="str">
            <v/>
          </cell>
          <cell r="EJ211" t="str">
            <v/>
          </cell>
          <cell r="EK211" t="str">
            <v/>
          </cell>
          <cell r="EL211" t="str">
            <v/>
          </cell>
          <cell r="EM211" t="str">
            <v/>
          </cell>
          <cell r="EN211" t="str">
            <v/>
          </cell>
          <cell r="EO211" t="str">
            <v/>
          </cell>
          <cell r="EP211" t="str">
            <v/>
          </cell>
          <cell r="EQ211" t="str">
            <v/>
          </cell>
          <cell r="ER211" t="str">
            <v/>
          </cell>
          <cell r="ES211" t="str">
            <v/>
          </cell>
          <cell r="ET211" t="str">
            <v/>
          </cell>
          <cell r="EU211" t="str">
            <v/>
          </cell>
          <cell r="EV211" t="str">
            <v/>
          </cell>
        </row>
        <row r="212">
          <cell r="A212" t="str">
            <v>PREP</v>
          </cell>
          <cell r="F212" t="str">
            <v>ANIMATION</v>
          </cell>
          <cell r="I212" t="str">
            <v>INK &amp; PAINT</v>
          </cell>
          <cell r="L212" t="str">
            <v>ALPHA</v>
          </cell>
          <cell r="N212" t="str">
            <v>BETA</v>
          </cell>
          <cell r="P212" t="str">
            <v>RTM</v>
          </cell>
          <cell r="R212" t="str">
            <v>STREET</v>
          </cell>
          <cell r="T212" t="str">
            <v>ANIMATION PRODUCTION</v>
          </cell>
          <cell r="V212">
            <v>35898</v>
          </cell>
          <cell r="W212">
            <v>35955.220141999998</v>
          </cell>
          <cell r="X212">
            <v>500</v>
          </cell>
          <cell r="Y212">
            <v>9</v>
          </cell>
          <cell r="Z212">
            <v>57.220141999999996</v>
          </cell>
          <cell r="AA212" t="str">
            <v/>
          </cell>
          <cell r="AB212" t="str">
            <v/>
          </cell>
          <cell r="AC212" t="str">
            <v/>
          </cell>
          <cell r="AD212" t="str">
            <v/>
          </cell>
          <cell r="AE212" t="str">
            <v/>
          </cell>
          <cell r="AF212" t="str">
            <v/>
          </cell>
          <cell r="AG212" t="str">
            <v/>
          </cell>
          <cell r="AH212" t="str">
            <v/>
          </cell>
          <cell r="AI212" t="str">
            <v/>
          </cell>
          <cell r="AJ212" t="str">
            <v/>
          </cell>
          <cell r="AK212" t="str">
            <v/>
          </cell>
          <cell r="AL212" t="str">
            <v/>
          </cell>
          <cell r="AM212" t="str">
            <v/>
          </cell>
          <cell r="AN212" t="str">
            <v/>
          </cell>
          <cell r="AO212" t="str">
            <v/>
          </cell>
          <cell r="AP212" t="str">
            <v/>
          </cell>
          <cell r="AQ212" t="str">
            <v/>
          </cell>
          <cell r="AR212" t="str">
            <v/>
          </cell>
          <cell r="AS212" t="str">
            <v/>
          </cell>
          <cell r="AT212" t="str">
            <v/>
          </cell>
          <cell r="AU212" t="str">
            <v/>
          </cell>
          <cell r="AV212" t="str">
            <v/>
          </cell>
          <cell r="AW212" t="str">
            <v/>
          </cell>
          <cell r="AX212" t="str">
            <v/>
          </cell>
          <cell r="AY212" t="str">
            <v/>
          </cell>
          <cell r="AZ212" t="str">
            <v/>
          </cell>
          <cell r="BA212" t="str">
            <v/>
          </cell>
          <cell r="BB212" t="str">
            <v/>
          </cell>
          <cell r="BC212" t="str">
            <v/>
          </cell>
          <cell r="BD212" t="str">
            <v/>
          </cell>
          <cell r="BE212" t="str">
            <v/>
          </cell>
          <cell r="BF212" t="str">
            <v/>
          </cell>
          <cell r="BG212" t="str">
            <v/>
          </cell>
          <cell r="BH212" t="str">
            <v/>
          </cell>
          <cell r="BI212" t="str">
            <v/>
          </cell>
          <cell r="BJ212" t="str">
            <v/>
          </cell>
          <cell r="BK212" t="str">
            <v/>
          </cell>
          <cell r="BL212" t="str">
            <v/>
          </cell>
          <cell r="BM212" t="str">
            <v/>
          </cell>
          <cell r="BN212" t="str">
            <v/>
          </cell>
          <cell r="BO212" t="str">
            <v/>
          </cell>
          <cell r="BP212" t="str">
            <v/>
          </cell>
          <cell r="BQ212" t="str">
            <v/>
          </cell>
          <cell r="BR212" t="str">
            <v/>
          </cell>
          <cell r="BS212" t="str">
            <v/>
          </cell>
          <cell r="BT212" t="str">
            <v/>
          </cell>
          <cell r="BU212" t="str">
            <v/>
          </cell>
          <cell r="BV212" t="str">
            <v/>
          </cell>
          <cell r="BW212" t="str">
            <v/>
          </cell>
          <cell r="BX212">
            <v>35898</v>
          </cell>
          <cell r="BY212">
            <v>35905</v>
          </cell>
          <cell r="BZ212">
            <v>35912</v>
          </cell>
          <cell r="CA212">
            <v>35919</v>
          </cell>
          <cell r="CB212">
            <v>35926</v>
          </cell>
          <cell r="CC212">
            <v>35933</v>
          </cell>
          <cell r="CD212">
            <v>35940</v>
          </cell>
          <cell r="CE212">
            <v>35947</v>
          </cell>
          <cell r="CF212">
            <v>35954</v>
          </cell>
          <cell r="CG212" t="str">
            <v/>
          </cell>
          <cell r="CH212" t="str">
            <v/>
          </cell>
          <cell r="CI212" t="str">
            <v/>
          </cell>
          <cell r="CJ212" t="str">
            <v/>
          </cell>
          <cell r="CK212" t="str">
            <v/>
          </cell>
          <cell r="CL212" t="str">
            <v/>
          </cell>
          <cell r="CM212" t="str">
            <v/>
          </cell>
          <cell r="CN212" t="str">
            <v/>
          </cell>
          <cell r="CO212" t="str">
            <v/>
          </cell>
          <cell r="CP212" t="str">
            <v/>
          </cell>
          <cell r="CQ212" t="str">
            <v/>
          </cell>
          <cell r="CR212" t="str">
            <v/>
          </cell>
          <cell r="CS212" t="str">
            <v/>
          </cell>
          <cell r="CT212" t="str">
            <v/>
          </cell>
          <cell r="CU212" t="str">
            <v/>
          </cell>
          <cell r="CV212" t="str">
            <v/>
          </cell>
          <cell r="CW212" t="str">
            <v/>
          </cell>
          <cell r="CX212" t="str">
            <v/>
          </cell>
          <cell r="CY212" t="str">
            <v/>
          </cell>
          <cell r="CZ212" t="str">
            <v/>
          </cell>
          <cell r="DA212" t="str">
            <v/>
          </cell>
          <cell r="DB212" t="str">
            <v/>
          </cell>
          <cell r="DC212" t="str">
            <v/>
          </cell>
          <cell r="DD212" t="str">
            <v/>
          </cell>
          <cell r="DE212" t="str">
            <v/>
          </cell>
          <cell r="DF212" t="str">
            <v/>
          </cell>
          <cell r="DG212" t="str">
            <v/>
          </cell>
          <cell r="DH212" t="str">
            <v/>
          </cell>
          <cell r="DI212" t="str">
            <v/>
          </cell>
          <cell r="DJ212" t="str">
            <v/>
          </cell>
          <cell r="DK212" t="str">
            <v/>
          </cell>
          <cell r="DL212" t="str">
            <v/>
          </cell>
          <cell r="DM212" t="str">
            <v/>
          </cell>
          <cell r="DN212" t="str">
            <v/>
          </cell>
          <cell r="DO212" t="str">
            <v/>
          </cell>
          <cell r="DP212" t="str">
            <v/>
          </cell>
          <cell r="DQ212" t="str">
            <v/>
          </cell>
          <cell r="DR212" t="str">
            <v/>
          </cell>
          <cell r="DS212" t="str">
            <v/>
          </cell>
          <cell r="DT212" t="str">
            <v/>
          </cell>
          <cell r="DU212" t="str">
            <v/>
          </cell>
          <cell r="DV212" t="str">
            <v/>
          </cell>
          <cell r="DW212" t="str">
            <v/>
          </cell>
          <cell r="DX212" t="str">
            <v/>
          </cell>
          <cell r="DY212" t="str">
            <v/>
          </cell>
          <cell r="DZ212" t="str">
            <v/>
          </cell>
          <cell r="EA212" t="str">
            <v/>
          </cell>
          <cell r="EB212" t="str">
            <v/>
          </cell>
          <cell r="EC212" t="str">
            <v/>
          </cell>
          <cell r="ED212" t="str">
            <v/>
          </cell>
          <cell r="EE212" t="str">
            <v/>
          </cell>
          <cell r="EF212" t="str">
            <v/>
          </cell>
          <cell r="EG212" t="str">
            <v/>
          </cell>
          <cell r="EH212" t="str">
            <v/>
          </cell>
          <cell r="EI212" t="str">
            <v/>
          </cell>
          <cell r="EJ212" t="str">
            <v/>
          </cell>
          <cell r="EK212" t="str">
            <v/>
          </cell>
          <cell r="EL212" t="str">
            <v/>
          </cell>
          <cell r="EM212" t="str">
            <v/>
          </cell>
          <cell r="EN212" t="str">
            <v/>
          </cell>
          <cell r="EO212" t="str">
            <v/>
          </cell>
          <cell r="EP212" t="str">
            <v/>
          </cell>
          <cell r="EQ212" t="str">
            <v/>
          </cell>
          <cell r="ER212" t="str">
            <v/>
          </cell>
          <cell r="ES212" t="str">
            <v/>
          </cell>
          <cell r="ET212" t="str">
            <v/>
          </cell>
          <cell r="EU212" t="str">
            <v/>
          </cell>
          <cell r="EV212" t="str">
            <v/>
          </cell>
        </row>
        <row r="213">
          <cell r="A213" t="str">
            <v>PREP</v>
          </cell>
          <cell r="B213" t="str">
            <v>Days</v>
          </cell>
          <cell r="F213" t="str">
            <v>ANIMATION</v>
          </cell>
          <cell r="G213" t="str">
            <v>Days</v>
          </cell>
          <cell r="H213" t="str">
            <v>Frames</v>
          </cell>
          <cell r="I213" t="str">
            <v>INK &amp; PAINT</v>
          </cell>
          <cell r="J213" t="str">
            <v>Days</v>
          </cell>
          <cell r="L213" t="str">
            <v>ALPHA</v>
          </cell>
          <cell r="N213" t="str">
            <v>BETA</v>
          </cell>
          <cell r="P213" t="str">
            <v>RTM</v>
          </cell>
          <cell r="R213" t="str">
            <v>STREET</v>
          </cell>
          <cell r="T213" t="str">
            <v>Prep Projection</v>
          </cell>
          <cell r="V213">
            <v>35898</v>
          </cell>
          <cell r="W213">
            <v>35955.220141999998</v>
          </cell>
          <cell r="X213">
            <v>500</v>
          </cell>
          <cell r="Y213">
            <v>9</v>
          </cell>
          <cell r="Z213">
            <v>57.220141999999996</v>
          </cell>
          <cell r="AA213" t="str">
            <v/>
          </cell>
          <cell r="AB213" t="str">
            <v/>
          </cell>
          <cell r="AC213" t="str">
            <v/>
          </cell>
          <cell r="AD213" t="str">
            <v/>
          </cell>
          <cell r="AE213" t="str">
            <v/>
          </cell>
          <cell r="AF213" t="str">
            <v/>
          </cell>
          <cell r="AG213" t="str">
            <v/>
          </cell>
          <cell r="AH213" t="str">
            <v/>
          </cell>
          <cell r="AI213" t="str">
            <v/>
          </cell>
          <cell r="AJ213" t="str">
            <v/>
          </cell>
          <cell r="AK213" t="str">
            <v/>
          </cell>
          <cell r="AL213" t="str">
            <v/>
          </cell>
          <cell r="AM213" t="str">
            <v/>
          </cell>
          <cell r="AN213" t="str">
            <v/>
          </cell>
          <cell r="AO213" t="str">
            <v/>
          </cell>
          <cell r="AP213" t="str">
            <v/>
          </cell>
          <cell r="AQ213" t="str">
            <v/>
          </cell>
          <cell r="AR213" t="str">
            <v/>
          </cell>
          <cell r="AS213" t="str">
            <v/>
          </cell>
          <cell r="AT213" t="str">
            <v/>
          </cell>
          <cell r="AU213" t="str">
            <v/>
          </cell>
          <cell r="AV213" t="str">
            <v/>
          </cell>
          <cell r="AW213" t="str">
            <v/>
          </cell>
          <cell r="AX213" t="str">
            <v/>
          </cell>
          <cell r="AY213" t="str">
            <v/>
          </cell>
          <cell r="AZ213" t="str">
            <v/>
          </cell>
          <cell r="BA213" t="str">
            <v/>
          </cell>
          <cell r="BB213" t="str">
            <v/>
          </cell>
          <cell r="BC213" t="str">
            <v/>
          </cell>
          <cell r="BD213" t="str">
            <v/>
          </cell>
          <cell r="BE213" t="str">
            <v/>
          </cell>
          <cell r="BF213" t="str">
            <v/>
          </cell>
          <cell r="BG213" t="str">
            <v/>
          </cell>
          <cell r="BH213" t="str">
            <v/>
          </cell>
          <cell r="BI213" t="str">
            <v/>
          </cell>
          <cell r="BJ213" t="str">
            <v/>
          </cell>
          <cell r="BK213" t="str">
            <v/>
          </cell>
          <cell r="BL213" t="str">
            <v/>
          </cell>
          <cell r="BM213" t="str">
            <v/>
          </cell>
          <cell r="BN213" t="str">
            <v/>
          </cell>
          <cell r="BO213" t="str">
            <v/>
          </cell>
          <cell r="BP213" t="str">
            <v/>
          </cell>
          <cell r="BQ213" t="str">
            <v/>
          </cell>
          <cell r="BR213" t="str">
            <v/>
          </cell>
          <cell r="BS213" t="str">
            <v/>
          </cell>
          <cell r="BT213" t="str">
            <v/>
          </cell>
          <cell r="BU213" t="str">
            <v/>
          </cell>
          <cell r="BV213" t="str">
            <v/>
          </cell>
          <cell r="BW213" t="str">
            <v/>
          </cell>
          <cell r="BX213">
            <v>125</v>
          </cell>
          <cell r="BY213">
            <v>250</v>
          </cell>
          <cell r="BZ213">
            <v>375</v>
          </cell>
          <cell r="CA213">
            <v>500</v>
          </cell>
          <cell r="CB213">
            <v>500</v>
          </cell>
          <cell r="CC213">
            <v>500</v>
          </cell>
          <cell r="CD213">
            <v>500</v>
          </cell>
          <cell r="CE213">
            <v>500</v>
          </cell>
          <cell r="CF213">
            <v>500</v>
          </cell>
          <cell r="CG213" t="str">
            <v/>
          </cell>
          <cell r="CH213" t="str">
            <v/>
          </cell>
          <cell r="CI213" t="str">
            <v/>
          </cell>
          <cell r="CJ213" t="str">
            <v/>
          </cell>
          <cell r="CK213" t="str">
            <v/>
          </cell>
          <cell r="CL213" t="str">
            <v/>
          </cell>
          <cell r="CM213" t="str">
            <v/>
          </cell>
          <cell r="CN213" t="str">
            <v/>
          </cell>
          <cell r="CO213" t="str">
            <v/>
          </cell>
          <cell r="CP213" t="str">
            <v/>
          </cell>
          <cell r="CQ213" t="str">
            <v/>
          </cell>
          <cell r="CR213" t="str">
            <v/>
          </cell>
          <cell r="CS213" t="str">
            <v/>
          </cell>
          <cell r="CT213" t="str">
            <v/>
          </cell>
          <cell r="CU213" t="str">
            <v/>
          </cell>
          <cell r="CV213" t="str">
            <v/>
          </cell>
          <cell r="CW213" t="str">
            <v/>
          </cell>
          <cell r="CX213" t="str">
            <v/>
          </cell>
          <cell r="CY213" t="str">
            <v/>
          </cell>
          <cell r="CZ213" t="str">
            <v/>
          </cell>
          <cell r="DA213" t="str">
            <v/>
          </cell>
          <cell r="DB213" t="str">
            <v/>
          </cell>
          <cell r="DC213" t="str">
            <v/>
          </cell>
          <cell r="DD213" t="str">
            <v/>
          </cell>
          <cell r="DE213" t="str">
            <v/>
          </cell>
          <cell r="DF213" t="str">
            <v/>
          </cell>
          <cell r="DG213" t="str">
            <v/>
          </cell>
          <cell r="DH213" t="str">
            <v/>
          </cell>
          <cell r="DI213" t="str">
            <v/>
          </cell>
          <cell r="DJ213" t="str">
            <v/>
          </cell>
          <cell r="DK213" t="str">
            <v/>
          </cell>
          <cell r="DL213" t="str">
            <v/>
          </cell>
          <cell r="DM213" t="str">
            <v/>
          </cell>
          <cell r="DN213" t="str">
            <v/>
          </cell>
          <cell r="DO213" t="str">
            <v/>
          </cell>
          <cell r="DP213" t="str">
            <v/>
          </cell>
          <cell r="DQ213" t="str">
            <v/>
          </cell>
          <cell r="DR213" t="str">
            <v/>
          </cell>
          <cell r="DS213" t="str">
            <v/>
          </cell>
          <cell r="DT213" t="str">
            <v/>
          </cell>
          <cell r="DU213" t="str">
            <v/>
          </cell>
          <cell r="DV213" t="str">
            <v/>
          </cell>
          <cell r="DW213" t="str">
            <v/>
          </cell>
          <cell r="DX213" t="str">
            <v/>
          </cell>
          <cell r="DY213" t="str">
            <v/>
          </cell>
          <cell r="DZ213" t="str">
            <v/>
          </cell>
          <cell r="EA213" t="str">
            <v/>
          </cell>
          <cell r="EB213" t="str">
            <v/>
          </cell>
          <cell r="EC213" t="str">
            <v/>
          </cell>
          <cell r="ED213" t="str">
            <v/>
          </cell>
          <cell r="EE213" t="str">
            <v/>
          </cell>
          <cell r="EF213" t="str">
            <v/>
          </cell>
          <cell r="EG213" t="str">
            <v/>
          </cell>
          <cell r="EH213" t="str">
            <v/>
          </cell>
          <cell r="EI213" t="str">
            <v/>
          </cell>
          <cell r="EJ213" t="str">
            <v/>
          </cell>
          <cell r="EK213" t="str">
            <v/>
          </cell>
          <cell r="EL213" t="str">
            <v/>
          </cell>
          <cell r="EM213" t="str">
            <v/>
          </cell>
          <cell r="EN213" t="str">
            <v/>
          </cell>
          <cell r="EO213" t="str">
            <v/>
          </cell>
          <cell r="EP213" t="str">
            <v/>
          </cell>
          <cell r="EQ213" t="str">
            <v/>
          </cell>
          <cell r="ER213" t="str">
            <v/>
          </cell>
          <cell r="ES213" t="str">
            <v/>
          </cell>
          <cell r="ET213" t="str">
            <v/>
          </cell>
          <cell r="EU213" t="str">
            <v/>
          </cell>
          <cell r="EV213" t="str">
            <v/>
          </cell>
        </row>
        <row r="214">
          <cell r="A214" t="str">
            <v>Wks</v>
          </cell>
          <cell r="B214" t="str">
            <v>Days</v>
          </cell>
          <cell r="F214" t="str">
            <v>Wks</v>
          </cell>
          <cell r="G214" t="str">
            <v>Days</v>
          </cell>
          <cell r="H214" t="str">
            <v>Frames</v>
          </cell>
          <cell r="I214" t="str">
            <v>Wks</v>
          </cell>
          <cell r="J214" t="str">
            <v>Days</v>
          </cell>
          <cell r="K214">
            <v>21</v>
          </cell>
          <cell r="M214">
            <v>29</v>
          </cell>
          <cell r="O214">
            <v>29</v>
          </cell>
          <cell r="Q214">
            <v>29</v>
          </cell>
          <cell r="R214">
            <v>36100</v>
          </cell>
          <cell r="T214" t="str">
            <v>Animation Projection</v>
          </cell>
          <cell r="V214">
            <v>35926</v>
          </cell>
          <cell r="W214">
            <v>35999.220141999998</v>
          </cell>
          <cell r="X214">
            <v>500</v>
          </cell>
          <cell r="Y214">
            <v>11</v>
          </cell>
          <cell r="Z214">
            <v>73.220141999999996</v>
          </cell>
          <cell r="AA214" t="str">
            <v/>
          </cell>
          <cell r="AB214" t="str">
            <v/>
          </cell>
          <cell r="AC214" t="str">
            <v/>
          </cell>
          <cell r="AD214" t="str">
            <v/>
          </cell>
          <cell r="AE214" t="str">
            <v/>
          </cell>
          <cell r="AF214" t="str">
            <v/>
          </cell>
          <cell r="AG214" t="str">
            <v/>
          </cell>
          <cell r="AH214" t="str">
            <v/>
          </cell>
          <cell r="AI214" t="str">
            <v/>
          </cell>
          <cell r="AJ214" t="str">
            <v/>
          </cell>
          <cell r="AK214" t="str">
            <v/>
          </cell>
          <cell r="AL214" t="str">
            <v/>
          </cell>
          <cell r="AM214" t="str">
            <v/>
          </cell>
          <cell r="AN214" t="str">
            <v/>
          </cell>
          <cell r="AO214" t="str">
            <v/>
          </cell>
          <cell r="AP214" t="str">
            <v/>
          </cell>
          <cell r="AQ214" t="str">
            <v/>
          </cell>
          <cell r="AR214" t="str">
            <v/>
          </cell>
          <cell r="AS214" t="str">
            <v/>
          </cell>
          <cell r="AT214" t="str">
            <v/>
          </cell>
          <cell r="AU214" t="str">
            <v/>
          </cell>
          <cell r="AV214" t="str">
            <v/>
          </cell>
          <cell r="AW214" t="str">
            <v/>
          </cell>
          <cell r="AX214" t="str">
            <v/>
          </cell>
          <cell r="AY214" t="str">
            <v/>
          </cell>
          <cell r="AZ214" t="str">
            <v/>
          </cell>
          <cell r="BA214" t="str">
            <v/>
          </cell>
          <cell r="BB214" t="str">
            <v/>
          </cell>
          <cell r="BC214" t="str">
            <v/>
          </cell>
          <cell r="BD214" t="str">
            <v/>
          </cell>
          <cell r="BE214" t="str">
            <v/>
          </cell>
          <cell r="BF214" t="str">
            <v/>
          </cell>
          <cell r="BG214" t="str">
            <v/>
          </cell>
          <cell r="BH214" t="str">
            <v/>
          </cell>
          <cell r="BI214" t="str">
            <v/>
          </cell>
          <cell r="BJ214" t="str">
            <v/>
          </cell>
          <cell r="BK214" t="str">
            <v/>
          </cell>
          <cell r="BL214" t="str">
            <v/>
          </cell>
          <cell r="BM214" t="str">
            <v/>
          </cell>
          <cell r="BN214" t="str">
            <v/>
          </cell>
          <cell r="BO214" t="str">
            <v/>
          </cell>
          <cell r="BP214" t="str">
            <v/>
          </cell>
          <cell r="BQ214" t="str">
            <v/>
          </cell>
          <cell r="BR214" t="str">
            <v/>
          </cell>
          <cell r="BS214" t="str">
            <v/>
          </cell>
          <cell r="BT214" t="str">
            <v/>
          </cell>
          <cell r="BU214" t="str">
            <v/>
          </cell>
          <cell r="BV214" t="str">
            <v/>
          </cell>
          <cell r="BW214" t="str">
            <v/>
          </cell>
          <cell r="BX214" t="str">
            <v/>
          </cell>
          <cell r="BY214" t="str">
            <v/>
          </cell>
          <cell r="BZ214" t="str">
            <v/>
          </cell>
          <cell r="CA214" t="str">
            <v/>
          </cell>
          <cell r="CB214">
            <v>0</v>
          </cell>
          <cell r="CC214">
            <v>0</v>
          </cell>
          <cell r="CD214">
            <v>0</v>
          </cell>
          <cell r="CE214">
            <v>125</v>
          </cell>
          <cell r="CF214">
            <v>250</v>
          </cell>
          <cell r="CG214">
            <v>375</v>
          </cell>
          <cell r="CH214">
            <v>500</v>
          </cell>
          <cell r="CI214">
            <v>500</v>
          </cell>
          <cell r="CJ214">
            <v>500</v>
          </cell>
          <cell r="CK214">
            <v>500</v>
          </cell>
          <cell r="CL214">
            <v>500</v>
          </cell>
          <cell r="CM214" t="str">
            <v/>
          </cell>
          <cell r="CN214" t="str">
            <v/>
          </cell>
          <cell r="CO214" t="str">
            <v/>
          </cell>
          <cell r="CP214" t="str">
            <v/>
          </cell>
          <cell r="CQ214" t="str">
            <v/>
          </cell>
          <cell r="CR214" t="str">
            <v/>
          </cell>
          <cell r="CS214" t="str">
            <v/>
          </cell>
          <cell r="CT214" t="str">
            <v/>
          </cell>
          <cell r="CU214" t="str">
            <v/>
          </cell>
          <cell r="CV214" t="str">
            <v/>
          </cell>
          <cell r="CW214" t="str">
            <v/>
          </cell>
          <cell r="CX214" t="str">
            <v/>
          </cell>
          <cell r="CY214" t="str">
            <v/>
          </cell>
          <cell r="CZ214" t="str">
            <v/>
          </cell>
          <cell r="DA214" t="str">
            <v/>
          </cell>
          <cell r="DB214" t="str">
            <v/>
          </cell>
          <cell r="DC214" t="str">
            <v/>
          </cell>
          <cell r="DD214" t="str">
            <v/>
          </cell>
          <cell r="DE214" t="str">
            <v/>
          </cell>
          <cell r="DF214" t="str">
            <v/>
          </cell>
          <cell r="DG214" t="str">
            <v/>
          </cell>
          <cell r="DH214" t="str">
            <v/>
          </cell>
          <cell r="DI214" t="str">
            <v/>
          </cell>
          <cell r="DJ214" t="str">
            <v/>
          </cell>
          <cell r="DK214" t="str">
            <v/>
          </cell>
          <cell r="DL214" t="str">
            <v/>
          </cell>
          <cell r="DM214" t="str">
            <v/>
          </cell>
          <cell r="DN214" t="str">
            <v/>
          </cell>
          <cell r="DO214" t="str">
            <v/>
          </cell>
          <cell r="DP214" t="str">
            <v/>
          </cell>
          <cell r="DQ214" t="str">
            <v/>
          </cell>
          <cell r="DR214" t="str">
            <v/>
          </cell>
          <cell r="DS214" t="str">
            <v/>
          </cell>
          <cell r="DT214" t="str">
            <v/>
          </cell>
          <cell r="DU214" t="str">
            <v/>
          </cell>
          <cell r="DV214" t="str">
            <v/>
          </cell>
          <cell r="DW214" t="str">
            <v/>
          </cell>
          <cell r="DX214" t="str">
            <v/>
          </cell>
          <cell r="DY214" t="str">
            <v/>
          </cell>
          <cell r="DZ214" t="str">
            <v/>
          </cell>
          <cell r="EA214" t="str">
            <v/>
          </cell>
          <cell r="EB214" t="str">
            <v/>
          </cell>
          <cell r="EC214" t="str">
            <v/>
          </cell>
          <cell r="ED214" t="str">
            <v/>
          </cell>
          <cell r="EE214" t="str">
            <v/>
          </cell>
          <cell r="EF214" t="str">
            <v/>
          </cell>
          <cell r="EG214" t="str">
            <v/>
          </cell>
          <cell r="EH214" t="str">
            <v/>
          </cell>
          <cell r="EI214" t="str">
            <v/>
          </cell>
          <cell r="EJ214" t="str">
            <v/>
          </cell>
          <cell r="EK214" t="str">
            <v/>
          </cell>
          <cell r="EL214" t="str">
            <v/>
          </cell>
          <cell r="EM214" t="str">
            <v/>
          </cell>
          <cell r="EN214" t="str">
            <v/>
          </cell>
          <cell r="EO214" t="str">
            <v/>
          </cell>
          <cell r="EP214" t="str">
            <v/>
          </cell>
          <cell r="EQ214" t="str">
            <v/>
          </cell>
          <cell r="ER214" t="str">
            <v/>
          </cell>
          <cell r="ES214" t="str">
            <v/>
          </cell>
          <cell r="ET214" t="str">
            <v/>
          </cell>
          <cell r="EU214" t="str">
            <v/>
          </cell>
          <cell r="EV214" t="str">
            <v/>
          </cell>
        </row>
        <row r="215">
          <cell r="A215">
            <v>6.1743059999999996</v>
          </cell>
          <cell r="B215">
            <v>57.220141999999996</v>
          </cell>
          <cell r="F215">
            <v>6.1743059999999996</v>
          </cell>
          <cell r="G215">
            <v>73.220141999999996</v>
          </cell>
          <cell r="H215">
            <v>3087.1529999999998</v>
          </cell>
          <cell r="I215">
            <v>6.1743059999999996</v>
          </cell>
          <cell r="J215">
            <v>57.220141999999996</v>
          </cell>
          <cell r="K215">
            <v>21</v>
          </cell>
          <cell r="M215">
            <v>29</v>
          </cell>
          <cell r="O215">
            <v>29</v>
          </cell>
          <cell r="Q215">
            <v>29</v>
          </cell>
          <cell r="R215">
            <v>36100</v>
          </cell>
          <cell r="T215" t="str">
            <v>Ink &amp; Paint Projection</v>
          </cell>
          <cell r="V215">
            <v>35956</v>
          </cell>
          <cell r="W215">
            <v>36013.220141999998</v>
          </cell>
          <cell r="X215">
            <v>500</v>
          </cell>
          <cell r="Y215">
            <v>8</v>
          </cell>
          <cell r="Z215">
            <v>57.220141999999996</v>
          </cell>
          <cell r="AA215" t="str">
            <v/>
          </cell>
          <cell r="AB215" t="str">
            <v/>
          </cell>
          <cell r="AC215" t="str">
            <v/>
          </cell>
          <cell r="AD215" t="str">
            <v/>
          </cell>
          <cell r="AE215" t="str">
            <v/>
          </cell>
          <cell r="AF215" t="str">
            <v/>
          </cell>
          <cell r="AG215" t="str">
            <v/>
          </cell>
          <cell r="AH215" t="str">
            <v/>
          </cell>
          <cell r="AI215" t="str">
            <v/>
          </cell>
          <cell r="AJ215" t="str">
            <v/>
          </cell>
          <cell r="AK215" t="str">
            <v/>
          </cell>
          <cell r="AL215" t="str">
            <v/>
          </cell>
          <cell r="AM215" t="str">
            <v/>
          </cell>
          <cell r="AN215" t="str">
            <v/>
          </cell>
          <cell r="AO215" t="str">
            <v/>
          </cell>
          <cell r="AP215" t="str">
            <v/>
          </cell>
          <cell r="AQ215" t="str">
            <v/>
          </cell>
          <cell r="AR215" t="str">
            <v/>
          </cell>
          <cell r="AS215" t="str">
            <v/>
          </cell>
          <cell r="AT215" t="str">
            <v/>
          </cell>
          <cell r="AU215" t="str">
            <v/>
          </cell>
          <cell r="AV215" t="str">
            <v/>
          </cell>
          <cell r="AW215" t="str">
            <v/>
          </cell>
          <cell r="AX215" t="str">
            <v/>
          </cell>
          <cell r="AY215" t="str">
            <v/>
          </cell>
          <cell r="AZ215" t="str">
            <v/>
          </cell>
          <cell r="BA215" t="str">
            <v/>
          </cell>
          <cell r="BB215" t="str">
            <v/>
          </cell>
          <cell r="BC215" t="str">
            <v/>
          </cell>
          <cell r="BD215" t="str">
            <v/>
          </cell>
          <cell r="BE215" t="str">
            <v/>
          </cell>
          <cell r="BF215" t="str">
            <v/>
          </cell>
          <cell r="BG215" t="str">
            <v/>
          </cell>
          <cell r="BH215" t="str">
            <v/>
          </cell>
          <cell r="BI215" t="str">
            <v/>
          </cell>
          <cell r="BJ215" t="str">
            <v/>
          </cell>
          <cell r="BK215" t="str">
            <v/>
          </cell>
          <cell r="BL215" t="str">
            <v/>
          </cell>
          <cell r="BM215" t="str">
            <v/>
          </cell>
          <cell r="BN215" t="str">
            <v/>
          </cell>
          <cell r="BO215" t="str">
            <v/>
          </cell>
          <cell r="BP215" t="str">
            <v/>
          </cell>
          <cell r="BQ215" t="str">
            <v/>
          </cell>
          <cell r="BR215" t="str">
            <v/>
          </cell>
          <cell r="BS215" t="str">
            <v/>
          </cell>
          <cell r="BT215" t="str">
            <v/>
          </cell>
          <cell r="BU215" t="str">
            <v/>
          </cell>
          <cell r="BV215" t="str">
            <v/>
          </cell>
          <cell r="BW215" t="str">
            <v/>
          </cell>
          <cell r="BX215" t="str">
            <v/>
          </cell>
          <cell r="BY215" t="str">
            <v/>
          </cell>
          <cell r="BZ215" t="str">
            <v/>
          </cell>
          <cell r="CA215" t="str">
            <v/>
          </cell>
          <cell r="CB215" t="str">
            <v/>
          </cell>
          <cell r="CC215" t="str">
            <v/>
          </cell>
          <cell r="CD215" t="str">
            <v/>
          </cell>
          <cell r="CE215" t="str">
            <v/>
          </cell>
          <cell r="CF215" t="str">
            <v/>
          </cell>
          <cell r="CG215">
            <v>125</v>
          </cell>
          <cell r="CH215">
            <v>250</v>
          </cell>
          <cell r="CI215">
            <v>375</v>
          </cell>
          <cell r="CJ215">
            <v>500</v>
          </cell>
          <cell r="CK215">
            <v>500</v>
          </cell>
          <cell r="CL215">
            <v>500</v>
          </cell>
          <cell r="CM215">
            <v>500</v>
          </cell>
          <cell r="CN215">
            <v>500</v>
          </cell>
          <cell r="CO215" t="str">
            <v/>
          </cell>
          <cell r="CP215" t="str">
            <v/>
          </cell>
          <cell r="CQ215" t="str">
            <v/>
          </cell>
          <cell r="CR215" t="str">
            <v/>
          </cell>
          <cell r="CS215" t="str">
            <v/>
          </cell>
          <cell r="CT215" t="str">
            <v/>
          </cell>
          <cell r="CU215" t="str">
            <v/>
          </cell>
          <cell r="CV215" t="str">
            <v/>
          </cell>
          <cell r="CW215" t="str">
            <v/>
          </cell>
          <cell r="CX215" t="str">
            <v/>
          </cell>
          <cell r="CY215" t="str">
            <v/>
          </cell>
          <cell r="CZ215" t="str">
            <v/>
          </cell>
          <cell r="DA215" t="str">
            <v/>
          </cell>
          <cell r="DB215" t="str">
            <v/>
          </cell>
          <cell r="DC215" t="str">
            <v/>
          </cell>
          <cell r="DD215" t="str">
            <v/>
          </cell>
          <cell r="DE215" t="str">
            <v/>
          </cell>
          <cell r="DF215" t="str">
            <v/>
          </cell>
          <cell r="DG215" t="str">
            <v/>
          </cell>
          <cell r="DH215" t="str">
            <v/>
          </cell>
          <cell r="DI215" t="str">
            <v/>
          </cell>
          <cell r="DJ215" t="str">
            <v/>
          </cell>
          <cell r="DK215" t="str">
            <v/>
          </cell>
          <cell r="DL215" t="str">
            <v/>
          </cell>
          <cell r="DM215" t="str">
            <v/>
          </cell>
          <cell r="DN215" t="str">
            <v/>
          </cell>
          <cell r="DO215" t="str">
            <v/>
          </cell>
          <cell r="DP215" t="str">
            <v/>
          </cell>
          <cell r="DQ215" t="str">
            <v/>
          </cell>
          <cell r="DR215" t="str">
            <v/>
          </cell>
          <cell r="DS215" t="str">
            <v/>
          </cell>
          <cell r="DT215" t="str">
            <v/>
          </cell>
          <cell r="DU215" t="str">
            <v/>
          </cell>
          <cell r="DV215" t="str">
            <v/>
          </cell>
          <cell r="DW215" t="str">
            <v/>
          </cell>
          <cell r="DX215" t="str">
            <v/>
          </cell>
          <cell r="DY215" t="str">
            <v/>
          </cell>
          <cell r="DZ215" t="str">
            <v/>
          </cell>
          <cell r="EA215" t="str">
            <v/>
          </cell>
          <cell r="EB215" t="str">
            <v/>
          </cell>
          <cell r="EC215" t="str">
            <v/>
          </cell>
          <cell r="ED215" t="str">
            <v/>
          </cell>
          <cell r="EE215" t="str">
            <v/>
          </cell>
          <cell r="EF215" t="str">
            <v/>
          </cell>
          <cell r="EG215" t="str">
            <v/>
          </cell>
          <cell r="EH215" t="str">
            <v/>
          </cell>
          <cell r="EI215" t="str">
            <v/>
          </cell>
          <cell r="EJ215" t="str">
            <v/>
          </cell>
          <cell r="EK215" t="str">
            <v/>
          </cell>
          <cell r="EL215" t="str">
            <v/>
          </cell>
          <cell r="EM215" t="str">
            <v/>
          </cell>
          <cell r="EN215" t="str">
            <v/>
          </cell>
          <cell r="EO215" t="str">
            <v/>
          </cell>
          <cell r="EP215" t="str">
            <v/>
          </cell>
          <cell r="EQ215" t="str">
            <v/>
          </cell>
          <cell r="ER215" t="str">
            <v/>
          </cell>
          <cell r="ES215" t="str">
            <v/>
          </cell>
          <cell r="ET215" t="str">
            <v/>
          </cell>
          <cell r="EU215" t="str">
            <v/>
          </cell>
          <cell r="EV215" t="str">
            <v/>
          </cell>
        </row>
        <row r="217">
          <cell r="T217" t="str">
            <v>BUDGET FORECAST</v>
          </cell>
          <cell r="AA217" t="str">
            <v/>
          </cell>
          <cell r="AB217" t="str">
            <v/>
          </cell>
          <cell r="AC217" t="str">
            <v/>
          </cell>
          <cell r="AD217" t="str">
            <v/>
          </cell>
          <cell r="AE217" t="str">
            <v/>
          </cell>
          <cell r="AF217" t="str">
            <v/>
          </cell>
          <cell r="AG217" t="str">
            <v/>
          </cell>
          <cell r="AH217" t="str">
            <v/>
          </cell>
          <cell r="AI217" t="str">
            <v/>
          </cell>
          <cell r="AJ217" t="str">
            <v/>
          </cell>
          <cell r="AK217" t="str">
            <v/>
          </cell>
          <cell r="AL217" t="str">
            <v/>
          </cell>
          <cell r="AM217" t="str">
            <v/>
          </cell>
          <cell r="AN217" t="str">
            <v/>
          </cell>
          <cell r="AO217" t="str">
            <v/>
          </cell>
          <cell r="AP217" t="str">
            <v/>
          </cell>
          <cell r="AQ217" t="str">
            <v/>
          </cell>
          <cell r="AR217" t="str">
            <v/>
          </cell>
          <cell r="AS217" t="str">
            <v/>
          </cell>
          <cell r="AT217" t="str">
            <v/>
          </cell>
          <cell r="AU217" t="str">
            <v/>
          </cell>
          <cell r="AV217" t="str">
            <v/>
          </cell>
          <cell r="AW217" t="str">
            <v/>
          </cell>
          <cell r="AX217" t="str">
            <v/>
          </cell>
          <cell r="AY217" t="str">
            <v/>
          </cell>
          <cell r="AZ217" t="str">
            <v/>
          </cell>
          <cell r="BA217" t="str">
            <v/>
          </cell>
          <cell r="BB217" t="str">
            <v/>
          </cell>
          <cell r="BC217" t="str">
            <v/>
          </cell>
          <cell r="BD217" t="str">
            <v/>
          </cell>
          <cell r="BE217" t="str">
            <v/>
          </cell>
          <cell r="BF217" t="str">
            <v/>
          </cell>
          <cell r="BG217" t="str">
            <v/>
          </cell>
          <cell r="BH217" t="str">
            <v/>
          </cell>
          <cell r="BI217" t="str">
            <v/>
          </cell>
          <cell r="BJ217" t="str">
            <v/>
          </cell>
          <cell r="BK217" t="str">
            <v/>
          </cell>
          <cell r="BL217" t="str">
            <v/>
          </cell>
          <cell r="BM217" t="str">
            <v/>
          </cell>
          <cell r="BN217" t="str">
            <v/>
          </cell>
          <cell r="BO217" t="str">
            <v/>
          </cell>
          <cell r="BP217" t="str">
            <v/>
          </cell>
          <cell r="BQ217" t="str">
            <v/>
          </cell>
          <cell r="BR217" t="str">
            <v/>
          </cell>
          <cell r="BS217" t="str">
            <v/>
          </cell>
          <cell r="BT217" t="str">
            <v/>
          </cell>
          <cell r="BU217" t="str">
            <v/>
          </cell>
          <cell r="BV217" t="str">
            <v/>
          </cell>
          <cell r="BW217" t="str">
            <v/>
          </cell>
          <cell r="BX217">
            <v>35898</v>
          </cell>
          <cell r="BY217">
            <v>35905</v>
          </cell>
          <cell r="BZ217">
            <v>35912</v>
          </cell>
          <cell r="CA217">
            <v>35919</v>
          </cell>
          <cell r="CB217">
            <v>35926</v>
          </cell>
          <cell r="CC217">
            <v>35933</v>
          </cell>
          <cell r="CD217">
            <v>35940</v>
          </cell>
          <cell r="CE217">
            <v>35947</v>
          </cell>
          <cell r="CF217">
            <v>35954</v>
          </cell>
          <cell r="CG217" t="str">
            <v/>
          </cell>
          <cell r="CH217" t="str">
            <v/>
          </cell>
          <cell r="CI217" t="str">
            <v/>
          </cell>
          <cell r="CJ217" t="str">
            <v/>
          </cell>
          <cell r="CK217" t="str">
            <v/>
          </cell>
          <cell r="CL217" t="str">
            <v/>
          </cell>
          <cell r="CM217" t="str">
            <v/>
          </cell>
          <cell r="CN217" t="str">
            <v/>
          </cell>
          <cell r="CO217" t="str">
            <v/>
          </cell>
          <cell r="CP217" t="str">
            <v/>
          </cell>
          <cell r="CQ217" t="str">
            <v/>
          </cell>
          <cell r="CR217" t="str">
            <v/>
          </cell>
          <cell r="CS217" t="str">
            <v/>
          </cell>
          <cell r="CT217" t="str">
            <v/>
          </cell>
          <cell r="CU217" t="str">
            <v/>
          </cell>
          <cell r="CV217" t="str">
            <v/>
          </cell>
          <cell r="CW217" t="str">
            <v/>
          </cell>
          <cell r="CX217" t="str">
            <v/>
          </cell>
          <cell r="CY217" t="str">
            <v/>
          </cell>
          <cell r="CZ217" t="str">
            <v/>
          </cell>
          <cell r="DA217" t="str">
            <v/>
          </cell>
          <cell r="DB217" t="str">
            <v/>
          </cell>
          <cell r="DC217" t="str">
            <v/>
          </cell>
          <cell r="DD217" t="str">
            <v/>
          </cell>
          <cell r="DE217" t="str">
            <v/>
          </cell>
          <cell r="DF217" t="str">
            <v/>
          </cell>
          <cell r="DG217" t="str">
            <v/>
          </cell>
          <cell r="DH217" t="str">
            <v/>
          </cell>
          <cell r="DI217" t="str">
            <v/>
          </cell>
          <cell r="DJ217" t="str">
            <v/>
          </cell>
          <cell r="DK217" t="str">
            <v/>
          </cell>
          <cell r="DL217" t="str">
            <v/>
          </cell>
          <cell r="DM217" t="str">
            <v/>
          </cell>
          <cell r="DN217" t="str">
            <v/>
          </cell>
          <cell r="DO217" t="str">
            <v/>
          </cell>
          <cell r="DP217" t="str">
            <v/>
          </cell>
          <cell r="DQ217" t="str">
            <v/>
          </cell>
          <cell r="DR217" t="str">
            <v/>
          </cell>
          <cell r="DS217" t="str">
            <v/>
          </cell>
          <cell r="DT217" t="str">
            <v/>
          </cell>
          <cell r="DU217" t="str">
            <v/>
          </cell>
          <cell r="DV217" t="str">
            <v/>
          </cell>
          <cell r="DW217" t="str">
            <v/>
          </cell>
          <cell r="DX217" t="str">
            <v/>
          </cell>
          <cell r="DY217" t="str">
            <v/>
          </cell>
          <cell r="DZ217" t="str">
            <v/>
          </cell>
          <cell r="EA217" t="str">
            <v/>
          </cell>
          <cell r="EB217" t="str">
            <v/>
          </cell>
          <cell r="EC217" t="str">
            <v/>
          </cell>
          <cell r="ED217" t="str">
            <v/>
          </cell>
          <cell r="EE217" t="str">
            <v/>
          </cell>
          <cell r="EF217" t="str">
            <v/>
          </cell>
          <cell r="EG217" t="str">
            <v/>
          </cell>
          <cell r="EH217" t="str">
            <v/>
          </cell>
          <cell r="EI217" t="str">
            <v/>
          </cell>
          <cell r="EJ217" t="str">
            <v/>
          </cell>
          <cell r="EK217" t="str">
            <v/>
          </cell>
          <cell r="EL217" t="str">
            <v/>
          </cell>
          <cell r="EM217" t="str">
            <v/>
          </cell>
          <cell r="EN217" t="str">
            <v/>
          </cell>
          <cell r="EO217" t="str">
            <v/>
          </cell>
          <cell r="EP217" t="str">
            <v/>
          </cell>
          <cell r="EQ217" t="str">
            <v/>
          </cell>
          <cell r="ER217" t="str">
            <v/>
          </cell>
          <cell r="ES217" t="str">
            <v/>
          </cell>
          <cell r="ET217" t="str">
            <v/>
          </cell>
          <cell r="EU217" t="str">
            <v/>
          </cell>
          <cell r="EV217" t="str">
            <v/>
          </cell>
          <cell r="EW217" t="str">
            <v/>
          </cell>
          <cell r="EX217" t="str">
            <v/>
          </cell>
          <cell r="EY217" t="str">
            <v/>
          </cell>
          <cell r="EZ217" t="str">
            <v/>
          </cell>
          <cell r="FA217" t="str">
            <v/>
          </cell>
          <cell r="FB217" t="str">
            <v/>
          </cell>
          <cell r="FC217" t="str">
            <v/>
          </cell>
          <cell r="FD217" t="str">
            <v/>
          </cell>
          <cell r="FE217" t="str">
            <v/>
          </cell>
          <cell r="FF217" t="str">
            <v/>
          </cell>
          <cell r="FG217" t="str">
            <v/>
          </cell>
          <cell r="FH217" t="str">
            <v/>
          </cell>
          <cell r="FI217" t="str">
            <v/>
          </cell>
        </row>
        <row r="218">
          <cell r="T218" t="str">
            <v>BUDGET FORECAST</v>
          </cell>
          <cell r="V218" t="str">
            <v>PRE PROD</v>
          </cell>
          <cell r="W218">
            <v>30</v>
          </cell>
          <cell r="X218">
            <v>112500</v>
          </cell>
          <cell r="AA218" t="str">
            <v/>
          </cell>
          <cell r="AB218" t="str">
            <v/>
          </cell>
          <cell r="AC218" t="str">
            <v/>
          </cell>
          <cell r="AD218" t="str">
            <v/>
          </cell>
          <cell r="AE218" t="str">
            <v/>
          </cell>
          <cell r="AF218" t="str">
            <v/>
          </cell>
          <cell r="AG218" t="str">
            <v/>
          </cell>
          <cell r="AH218" t="str">
            <v/>
          </cell>
          <cell r="AI218" t="str">
            <v/>
          </cell>
          <cell r="AJ218" t="str">
            <v/>
          </cell>
          <cell r="AK218" t="str">
            <v/>
          </cell>
          <cell r="AL218" t="str">
            <v/>
          </cell>
          <cell r="AM218" t="str">
            <v/>
          </cell>
          <cell r="AN218" t="str">
            <v/>
          </cell>
          <cell r="AO218" t="str">
            <v/>
          </cell>
          <cell r="AP218" t="str">
            <v/>
          </cell>
          <cell r="AQ218" t="str">
            <v/>
          </cell>
          <cell r="AR218" t="str">
            <v/>
          </cell>
          <cell r="AS218" t="str">
            <v/>
          </cell>
          <cell r="AT218" t="str">
            <v/>
          </cell>
          <cell r="AU218" t="str">
            <v/>
          </cell>
          <cell r="AV218" t="str">
            <v/>
          </cell>
          <cell r="AW218" t="str">
            <v/>
          </cell>
          <cell r="AX218" t="str">
            <v/>
          </cell>
          <cell r="AY218" t="str">
            <v/>
          </cell>
          <cell r="AZ218" t="str">
            <v/>
          </cell>
          <cell r="BA218" t="str">
            <v/>
          </cell>
          <cell r="BB218" t="str">
            <v/>
          </cell>
          <cell r="BC218" t="str">
            <v/>
          </cell>
          <cell r="BD218" t="str">
            <v/>
          </cell>
          <cell r="BE218" t="str">
            <v/>
          </cell>
          <cell r="BF218" t="str">
            <v/>
          </cell>
          <cell r="BG218" t="str">
            <v/>
          </cell>
          <cell r="BH218" t="str">
            <v/>
          </cell>
          <cell r="BI218" t="str">
            <v/>
          </cell>
          <cell r="BJ218" t="str">
            <v/>
          </cell>
          <cell r="BK218" t="str">
            <v/>
          </cell>
          <cell r="BL218" t="str">
            <v/>
          </cell>
          <cell r="BM218" t="str">
            <v/>
          </cell>
          <cell r="BN218" t="str">
            <v/>
          </cell>
          <cell r="BO218" t="str">
            <v/>
          </cell>
          <cell r="BP218" t="str">
            <v/>
          </cell>
          <cell r="BQ218" t="str">
            <v/>
          </cell>
          <cell r="BR218" t="str">
            <v/>
          </cell>
          <cell r="BS218" t="str">
            <v/>
          </cell>
          <cell r="BT218" t="str">
            <v/>
          </cell>
          <cell r="BU218" t="str">
            <v/>
          </cell>
          <cell r="BV218" t="str">
            <v/>
          </cell>
          <cell r="BW218" t="str">
            <v/>
          </cell>
          <cell r="BX218">
            <v>35898</v>
          </cell>
          <cell r="BY218">
            <v>35905</v>
          </cell>
          <cell r="BZ218">
            <v>35912</v>
          </cell>
          <cell r="CA218">
            <v>35919</v>
          </cell>
          <cell r="CB218">
            <v>35926</v>
          </cell>
          <cell r="CC218">
            <v>35933</v>
          </cell>
          <cell r="CD218">
            <v>35940</v>
          </cell>
          <cell r="CE218">
            <v>35947</v>
          </cell>
          <cell r="CF218">
            <v>35954</v>
          </cell>
          <cell r="CG218" t="str">
            <v/>
          </cell>
          <cell r="CH218" t="str">
            <v/>
          </cell>
          <cell r="CI218" t="str">
            <v/>
          </cell>
          <cell r="CJ218" t="str">
            <v/>
          </cell>
          <cell r="CK218" t="str">
            <v/>
          </cell>
          <cell r="CL218" t="str">
            <v/>
          </cell>
          <cell r="CM218" t="str">
            <v/>
          </cell>
          <cell r="CN218" t="str">
            <v/>
          </cell>
          <cell r="CO218" t="str">
            <v/>
          </cell>
          <cell r="CP218" t="str">
            <v/>
          </cell>
          <cell r="CQ218" t="str">
            <v/>
          </cell>
          <cell r="CR218" t="str">
            <v/>
          </cell>
          <cell r="CS218" t="str">
            <v/>
          </cell>
          <cell r="CT218" t="str">
            <v/>
          </cell>
          <cell r="CU218" t="str">
            <v/>
          </cell>
          <cell r="CV218" t="str">
            <v/>
          </cell>
          <cell r="CW218" t="str">
            <v/>
          </cell>
          <cell r="CX218" t="str">
            <v/>
          </cell>
          <cell r="CY218" t="str">
            <v/>
          </cell>
          <cell r="CZ218" t="str">
            <v/>
          </cell>
          <cell r="DA218" t="str">
            <v/>
          </cell>
          <cell r="DB218" t="str">
            <v/>
          </cell>
          <cell r="DC218" t="str">
            <v/>
          </cell>
          <cell r="DD218" t="str">
            <v/>
          </cell>
          <cell r="DE218" t="str">
            <v/>
          </cell>
          <cell r="DF218" t="str">
            <v/>
          </cell>
          <cell r="DG218" t="str">
            <v/>
          </cell>
          <cell r="DH218" t="str">
            <v/>
          </cell>
          <cell r="DI218" t="str">
            <v/>
          </cell>
          <cell r="DJ218" t="str">
            <v/>
          </cell>
          <cell r="DK218" t="str">
            <v/>
          </cell>
          <cell r="DL218" t="str">
            <v/>
          </cell>
          <cell r="DM218" t="str">
            <v/>
          </cell>
          <cell r="DN218" t="str">
            <v/>
          </cell>
          <cell r="DO218" t="str">
            <v/>
          </cell>
          <cell r="DP218" t="str">
            <v/>
          </cell>
          <cell r="DQ218" t="str">
            <v/>
          </cell>
          <cell r="DR218" t="str">
            <v/>
          </cell>
          <cell r="DS218" t="str">
            <v/>
          </cell>
          <cell r="DT218" t="str">
            <v/>
          </cell>
          <cell r="DU218" t="str">
            <v/>
          </cell>
          <cell r="DV218" t="str">
            <v/>
          </cell>
          <cell r="DW218" t="str">
            <v/>
          </cell>
          <cell r="DX218" t="str">
            <v/>
          </cell>
          <cell r="DY218" t="str">
            <v/>
          </cell>
          <cell r="DZ218" t="str">
            <v/>
          </cell>
          <cell r="EA218" t="str">
            <v/>
          </cell>
          <cell r="EB218" t="str">
            <v/>
          </cell>
          <cell r="EC218" t="str">
            <v/>
          </cell>
          <cell r="ED218" t="str">
            <v/>
          </cell>
          <cell r="EE218" t="str">
            <v/>
          </cell>
          <cell r="EF218" t="str">
            <v/>
          </cell>
          <cell r="EG218" t="str">
            <v/>
          </cell>
          <cell r="EH218" t="str">
            <v/>
          </cell>
          <cell r="EI218" t="str">
            <v/>
          </cell>
          <cell r="EJ218" t="str">
            <v/>
          </cell>
          <cell r="EK218" t="str">
            <v/>
          </cell>
          <cell r="EL218" t="str">
            <v/>
          </cell>
          <cell r="EM218" t="str">
            <v/>
          </cell>
          <cell r="EN218" t="str">
            <v/>
          </cell>
          <cell r="EO218" t="str">
            <v/>
          </cell>
          <cell r="EP218" t="str">
            <v/>
          </cell>
          <cell r="EQ218" t="str">
            <v/>
          </cell>
          <cell r="ER218" t="str">
            <v/>
          </cell>
          <cell r="ES218" t="str">
            <v/>
          </cell>
          <cell r="ET218" t="str">
            <v/>
          </cell>
          <cell r="EU218" t="str">
            <v/>
          </cell>
          <cell r="EV218" t="str">
            <v/>
          </cell>
          <cell r="EW218" t="str">
            <v/>
          </cell>
          <cell r="EX218" t="str">
            <v/>
          </cell>
          <cell r="EY218" t="str">
            <v/>
          </cell>
          <cell r="EZ218" t="str">
            <v/>
          </cell>
          <cell r="FA218" t="str">
            <v/>
          </cell>
          <cell r="FB218" t="str">
            <v/>
          </cell>
          <cell r="FC218" t="str">
            <v/>
          </cell>
          <cell r="FD218" t="str">
            <v/>
          </cell>
          <cell r="FE218" t="str">
            <v/>
          </cell>
          <cell r="FF218" t="str">
            <v/>
          </cell>
          <cell r="FG218" t="str">
            <v/>
          </cell>
          <cell r="FH218" t="str">
            <v/>
          </cell>
          <cell r="FI218" t="str">
            <v/>
          </cell>
        </row>
        <row r="219">
          <cell r="V219" t="str">
            <v>PRE PROD</v>
          </cell>
          <cell r="W219">
            <v>30</v>
          </cell>
          <cell r="X219">
            <v>112500</v>
          </cell>
          <cell r="AA219" t="str">
            <v/>
          </cell>
          <cell r="AB219" t="str">
            <v/>
          </cell>
          <cell r="AC219" t="str">
            <v/>
          </cell>
          <cell r="AD219" t="str">
            <v/>
          </cell>
          <cell r="AE219" t="str">
            <v/>
          </cell>
          <cell r="AF219" t="str">
            <v/>
          </cell>
          <cell r="AG219" t="str">
            <v/>
          </cell>
          <cell r="AH219" t="str">
            <v/>
          </cell>
          <cell r="AI219" t="str">
            <v/>
          </cell>
          <cell r="AJ219" t="str">
            <v/>
          </cell>
          <cell r="AK219" t="str">
            <v/>
          </cell>
          <cell r="AL219" t="str">
            <v/>
          </cell>
          <cell r="AM219" t="str">
            <v/>
          </cell>
          <cell r="AN219" t="str">
            <v/>
          </cell>
          <cell r="AO219" t="str">
            <v/>
          </cell>
          <cell r="AP219" t="str">
            <v/>
          </cell>
          <cell r="AQ219" t="str">
            <v/>
          </cell>
          <cell r="AR219" t="str">
            <v/>
          </cell>
          <cell r="AS219" t="str">
            <v/>
          </cell>
          <cell r="AT219" t="str">
            <v/>
          </cell>
          <cell r="AU219" t="str">
            <v/>
          </cell>
          <cell r="AV219" t="str">
            <v/>
          </cell>
          <cell r="AW219" t="str">
            <v/>
          </cell>
          <cell r="AX219" t="str">
            <v/>
          </cell>
          <cell r="AY219" t="str">
            <v/>
          </cell>
          <cell r="AZ219" t="str">
            <v/>
          </cell>
          <cell r="BA219" t="str">
            <v/>
          </cell>
          <cell r="BB219" t="str">
            <v/>
          </cell>
          <cell r="BC219" t="str">
            <v/>
          </cell>
          <cell r="BD219" t="str">
            <v/>
          </cell>
          <cell r="BE219" t="str">
            <v/>
          </cell>
          <cell r="BF219" t="str">
            <v/>
          </cell>
          <cell r="BG219" t="str">
            <v/>
          </cell>
          <cell r="BH219" t="str">
            <v/>
          </cell>
          <cell r="BI219" t="str">
            <v/>
          </cell>
          <cell r="BJ219" t="str">
            <v/>
          </cell>
          <cell r="BK219" t="str">
            <v/>
          </cell>
          <cell r="BL219" t="str">
            <v/>
          </cell>
          <cell r="BM219" t="str">
            <v/>
          </cell>
          <cell r="BN219" t="str">
            <v/>
          </cell>
          <cell r="BO219" t="str">
            <v/>
          </cell>
          <cell r="BP219" t="str">
            <v/>
          </cell>
          <cell r="BQ219" t="str">
            <v/>
          </cell>
          <cell r="BR219" t="str">
            <v/>
          </cell>
          <cell r="BS219" t="str">
            <v/>
          </cell>
          <cell r="BT219" t="str">
            <v/>
          </cell>
          <cell r="BU219" t="str">
            <v/>
          </cell>
          <cell r="BV219" t="str">
            <v/>
          </cell>
          <cell r="BW219" t="str">
            <v/>
          </cell>
          <cell r="BX219">
            <v>3750</v>
          </cell>
          <cell r="BY219">
            <v>7500</v>
          </cell>
          <cell r="BZ219">
            <v>11250</v>
          </cell>
          <cell r="CA219">
            <v>15000</v>
          </cell>
          <cell r="CB219">
            <v>15000</v>
          </cell>
          <cell r="CC219">
            <v>15000</v>
          </cell>
          <cell r="CD219">
            <v>15000</v>
          </cell>
          <cell r="CE219">
            <v>15000</v>
          </cell>
          <cell r="CF219">
            <v>15000</v>
          </cell>
          <cell r="CG219" t="str">
            <v/>
          </cell>
          <cell r="CH219" t="str">
            <v/>
          </cell>
          <cell r="CI219" t="str">
            <v/>
          </cell>
          <cell r="CJ219" t="str">
            <v/>
          </cell>
          <cell r="CK219" t="str">
            <v/>
          </cell>
          <cell r="CL219" t="str">
            <v/>
          </cell>
          <cell r="CM219" t="str">
            <v/>
          </cell>
          <cell r="CN219" t="str">
            <v/>
          </cell>
          <cell r="CO219" t="str">
            <v/>
          </cell>
          <cell r="CP219" t="str">
            <v/>
          </cell>
          <cell r="CQ219" t="str">
            <v/>
          </cell>
          <cell r="CR219" t="str">
            <v/>
          </cell>
          <cell r="CS219" t="str">
            <v/>
          </cell>
          <cell r="CT219" t="str">
            <v/>
          </cell>
          <cell r="CU219" t="str">
            <v/>
          </cell>
          <cell r="CV219" t="str">
            <v/>
          </cell>
          <cell r="CW219" t="str">
            <v/>
          </cell>
          <cell r="CX219" t="str">
            <v/>
          </cell>
          <cell r="CY219" t="str">
            <v/>
          </cell>
          <cell r="CZ219" t="str">
            <v/>
          </cell>
          <cell r="DA219" t="str">
            <v/>
          </cell>
          <cell r="DB219" t="str">
            <v/>
          </cell>
          <cell r="DC219" t="str">
            <v/>
          </cell>
          <cell r="DD219" t="str">
            <v/>
          </cell>
          <cell r="DE219" t="str">
            <v/>
          </cell>
          <cell r="DF219" t="str">
            <v/>
          </cell>
          <cell r="DG219" t="str">
            <v/>
          </cell>
          <cell r="DH219" t="str">
            <v/>
          </cell>
          <cell r="DI219" t="str">
            <v/>
          </cell>
          <cell r="DJ219" t="str">
            <v/>
          </cell>
          <cell r="DK219" t="str">
            <v/>
          </cell>
          <cell r="DL219" t="str">
            <v/>
          </cell>
          <cell r="DM219" t="str">
            <v/>
          </cell>
          <cell r="DN219" t="str">
            <v/>
          </cell>
          <cell r="DO219" t="str">
            <v/>
          </cell>
          <cell r="DP219" t="str">
            <v/>
          </cell>
          <cell r="DQ219" t="str">
            <v/>
          </cell>
          <cell r="DR219" t="str">
            <v/>
          </cell>
          <cell r="DS219" t="str">
            <v/>
          </cell>
          <cell r="DT219" t="str">
            <v/>
          </cell>
          <cell r="DU219" t="str">
            <v/>
          </cell>
          <cell r="DV219" t="str">
            <v/>
          </cell>
          <cell r="DW219" t="str">
            <v/>
          </cell>
          <cell r="DX219" t="str">
            <v/>
          </cell>
          <cell r="DY219" t="str">
            <v/>
          </cell>
          <cell r="DZ219" t="str">
            <v/>
          </cell>
          <cell r="EA219" t="str">
            <v/>
          </cell>
          <cell r="EB219" t="str">
            <v/>
          </cell>
          <cell r="EC219" t="str">
            <v/>
          </cell>
          <cell r="ED219" t="str">
            <v/>
          </cell>
          <cell r="EE219" t="str">
            <v/>
          </cell>
          <cell r="EF219" t="str">
            <v/>
          </cell>
          <cell r="EG219" t="str">
            <v/>
          </cell>
          <cell r="EH219" t="str">
            <v/>
          </cell>
          <cell r="EI219" t="str">
            <v/>
          </cell>
          <cell r="EJ219" t="str">
            <v/>
          </cell>
          <cell r="EK219" t="str">
            <v/>
          </cell>
          <cell r="EL219" t="str">
            <v/>
          </cell>
          <cell r="EM219" t="str">
            <v/>
          </cell>
          <cell r="EN219" t="str">
            <v/>
          </cell>
          <cell r="EO219" t="str">
            <v/>
          </cell>
          <cell r="EP219" t="str">
            <v/>
          </cell>
          <cell r="EQ219" t="str">
            <v/>
          </cell>
          <cell r="ER219" t="str">
            <v/>
          </cell>
          <cell r="ES219" t="str">
            <v/>
          </cell>
          <cell r="ET219" t="str">
            <v/>
          </cell>
          <cell r="EU219" t="str">
            <v/>
          </cell>
          <cell r="EV219" t="str">
            <v/>
          </cell>
          <cell r="EW219" t="str">
            <v/>
          </cell>
          <cell r="EX219" t="str">
            <v/>
          </cell>
          <cell r="EY219" t="str">
            <v/>
          </cell>
          <cell r="EZ219" t="str">
            <v/>
          </cell>
          <cell r="FA219" t="str">
            <v/>
          </cell>
          <cell r="FB219" t="str">
            <v/>
          </cell>
          <cell r="FC219" t="str">
            <v/>
          </cell>
          <cell r="FD219" t="str">
            <v/>
          </cell>
          <cell r="FE219" t="str">
            <v/>
          </cell>
          <cell r="FF219" t="str">
            <v/>
          </cell>
          <cell r="FG219" t="str">
            <v/>
          </cell>
          <cell r="FH219" t="str">
            <v/>
          </cell>
          <cell r="FI219" t="str">
            <v/>
          </cell>
        </row>
        <row r="220">
          <cell r="V220" t="str">
            <v>PRODUCTION</v>
          </cell>
          <cell r="W220">
            <v>150</v>
          </cell>
          <cell r="X220">
            <v>487500</v>
          </cell>
          <cell r="AA220" t="str">
            <v/>
          </cell>
          <cell r="AB220" t="str">
            <v/>
          </cell>
          <cell r="AC220" t="str">
            <v/>
          </cell>
          <cell r="AD220" t="str">
            <v/>
          </cell>
          <cell r="AE220" t="str">
            <v/>
          </cell>
          <cell r="AF220" t="str">
            <v/>
          </cell>
          <cell r="AG220" t="str">
            <v/>
          </cell>
          <cell r="AH220" t="str">
            <v/>
          </cell>
          <cell r="AI220" t="str">
            <v/>
          </cell>
          <cell r="AJ220" t="str">
            <v/>
          </cell>
          <cell r="AK220" t="str">
            <v/>
          </cell>
          <cell r="AL220" t="str">
            <v/>
          </cell>
          <cell r="AM220" t="str">
            <v/>
          </cell>
          <cell r="AN220" t="str">
            <v/>
          </cell>
          <cell r="AO220" t="str">
            <v/>
          </cell>
          <cell r="AP220" t="str">
            <v/>
          </cell>
          <cell r="AQ220" t="str">
            <v/>
          </cell>
          <cell r="AR220" t="str">
            <v/>
          </cell>
          <cell r="AS220" t="str">
            <v/>
          </cell>
          <cell r="AT220" t="str">
            <v/>
          </cell>
          <cell r="AU220" t="str">
            <v/>
          </cell>
          <cell r="AV220" t="str">
            <v/>
          </cell>
          <cell r="AW220" t="str">
            <v/>
          </cell>
          <cell r="AX220" t="str">
            <v/>
          </cell>
          <cell r="AY220" t="str">
            <v/>
          </cell>
          <cell r="AZ220" t="str">
            <v/>
          </cell>
          <cell r="BA220" t="str">
            <v/>
          </cell>
          <cell r="BB220" t="str">
            <v/>
          </cell>
          <cell r="BC220" t="str">
            <v/>
          </cell>
          <cell r="BD220" t="str">
            <v/>
          </cell>
          <cell r="BE220" t="str">
            <v/>
          </cell>
          <cell r="BF220" t="str">
            <v/>
          </cell>
          <cell r="BG220" t="str">
            <v/>
          </cell>
          <cell r="BH220" t="str">
            <v/>
          </cell>
          <cell r="BI220" t="str">
            <v/>
          </cell>
          <cell r="BJ220" t="str">
            <v/>
          </cell>
          <cell r="BK220" t="str">
            <v/>
          </cell>
          <cell r="BL220" t="str">
            <v/>
          </cell>
          <cell r="BM220" t="str">
            <v/>
          </cell>
          <cell r="BN220" t="str">
            <v/>
          </cell>
          <cell r="BO220" t="str">
            <v/>
          </cell>
          <cell r="BP220" t="str">
            <v/>
          </cell>
          <cell r="BQ220" t="str">
            <v/>
          </cell>
          <cell r="BR220" t="str">
            <v/>
          </cell>
          <cell r="BS220" t="str">
            <v/>
          </cell>
          <cell r="BT220" t="str">
            <v/>
          </cell>
          <cell r="BU220" t="str">
            <v/>
          </cell>
          <cell r="BV220" t="str">
            <v/>
          </cell>
          <cell r="BW220" t="str">
            <v/>
          </cell>
          <cell r="BX220" t="str">
            <v/>
          </cell>
          <cell r="BY220" t="str">
            <v/>
          </cell>
          <cell r="BZ220" t="str">
            <v/>
          </cell>
          <cell r="CA220" t="str">
            <v/>
          </cell>
          <cell r="CB220">
            <v>35926</v>
          </cell>
          <cell r="CC220">
            <v>35933</v>
          </cell>
          <cell r="CD220">
            <v>35940</v>
          </cell>
          <cell r="CE220">
            <v>35947</v>
          </cell>
          <cell r="CF220">
            <v>35954</v>
          </cell>
          <cell r="CG220">
            <v>35961</v>
          </cell>
          <cell r="CH220">
            <v>35968</v>
          </cell>
          <cell r="CI220">
            <v>35975</v>
          </cell>
          <cell r="CJ220">
            <v>35982</v>
          </cell>
          <cell r="CK220">
            <v>35989</v>
          </cell>
          <cell r="CL220">
            <v>35996</v>
          </cell>
          <cell r="CM220" t="str">
            <v/>
          </cell>
          <cell r="CN220" t="str">
            <v/>
          </cell>
          <cell r="CO220" t="str">
            <v/>
          </cell>
          <cell r="CP220" t="str">
            <v/>
          </cell>
          <cell r="CQ220" t="str">
            <v/>
          </cell>
          <cell r="CR220" t="str">
            <v/>
          </cell>
          <cell r="CS220" t="str">
            <v/>
          </cell>
          <cell r="CT220" t="str">
            <v/>
          </cell>
          <cell r="CU220" t="str">
            <v/>
          </cell>
          <cell r="CV220" t="str">
            <v/>
          </cell>
          <cell r="CW220" t="str">
            <v/>
          </cell>
          <cell r="CX220" t="str">
            <v/>
          </cell>
          <cell r="CY220" t="str">
            <v/>
          </cell>
          <cell r="CZ220" t="str">
            <v/>
          </cell>
          <cell r="DA220" t="str">
            <v/>
          </cell>
          <cell r="DB220" t="str">
            <v/>
          </cell>
          <cell r="DC220" t="str">
            <v/>
          </cell>
          <cell r="DD220" t="str">
            <v/>
          </cell>
          <cell r="DE220" t="str">
            <v/>
          </cell>
          <cell r="DF220" t="str">
            <v/>
          </cell>
          <cell r="DG220" t="str">
            <v/>
          </cell>
          <cell r="DH220" t="str">
            <v/>
          </cell>
          <cell r="DI220" t="str">
            <v/>
          </cell>
          <cell r="DJ220" t="str">
            <v/>
          </cell>
          <cell r="DK220" t="str">
            <v/>
          </cell>
          <cell r="DL220" t="str">
            <v/>
          </cell>
          <cell r="DM220" t="str">
            <v/>
          </cell>
          <cell r="DN220" t="str">
            <v/>
          </cell>
          <cell r="DO220" t="str">
            <v/>
          </cell>
          <cell r="DP220" t="str">
            <v/>
          </cell>
          <cell r="DQ220" t="str">
            <v/>
          </cell>
          <cell r="DR220" t="str">
            <v/>
          </cell>
          <cell r="DS220" t="str">
            <v/>
          </cell>
          <cell r="DT220" t="str">
            <v/>
          </cell>
          <cell r="DU220" t="str">
            <v/>
          </cell>
          <cell r="DV220" t="str">
            <v/>
          </cell>
          <cell r="DW220" t="str">
            <v/>
          </cell>
          <cell r="DX220" t="str">
            <v/>
          </cell>
          <cell r="DY220" t="str">
            <v/>
          </cell>
          <cell r="DZ220" t="str">
            <v/>
          </cell>
          <cell r="EA220" t="str">
            <v/>
          </cell>
          <cell r="EB220" t="str">
            <v/>
          </cell>
          <cell r="EC220" t="str">
            <v/>
          </cell>
          <cell r="ED220" t="str">
            <v/>
          </cell>
          <cell r="EE220" t="str">
            <v/>
          </cell>
          <cell r="EF220" t="str">
            <v/>
          </cell>
          <cell r="EG220" t="str">
            <v/>
          </cell>
          <cell r="EH220" t="str">
            <v/>
          </cell>
          <cell r="EI220" t="str">
            <v/>
          </cell>
          <cell r="EJ220" t="str">
            <v/>
          </cell>
          <cell r="EK220" t="str">
            <v/>
          </cell>
          <cell r="EL220" t="str">
            <v/>
          </cell>
          <cell r="EM220" t="str">
            <v/>
          </cell>
          <cell r="EN220" t="str">
            <v/>
          </cell>
          <cell r="EO220" t="str">
            <v/>
          </cell>
          <cell r="EP220" t="str">
            <v/>
          </cell>
          <cell r="EQ220" t="str">
            <v/>
          </cell>
          <cell r="ER220" t="str">
            <v/>
          </cell>
          <cell r="ES220" t="str">
            <v/>
          </cell>
          <cell r="ET220" t="str">
            <v/>
          </cell>
          <cell r="EU220" t="str">
            <v/>
          </cell>
          <cell r="EV220" t="str">
            <v/>
          </cell>
          <cell r="EW220" t="str">
            <v/>
          </cell>
          <cell r="EX220" t="str">
            <v/>
          </cell>
          <cell r="EY220" t="str">
            <v/>
          </cell>
          <cell r="EZ220" t="str">
            <v/>
          </cell>
          <cell r="FA220" t="str">
            <v/>
          </cell>
          <cell r="FB220" t="str">
            <v/>
          </cell>
          <cell r="FC220" t="str">
            <v/>
          </cell>
          <cell r="FD220" t="str">
            <v/>
          </cell>
          <cell r="FE220" t="str">
            <v/>
          </cell>
          <cell r="FF220" t="str">
            <v/>
          </cell>
          <cell r="FG220" t="str">
            <v/>
          </cell>
          <cell r="FH220" t="str">
            <v/>
          </cell>
          <cell r="FI220" t="str">
            <v/>
          </cell>
        </row>
        <row r="221">
          <cell r="V221" t="str">
            <v>PRODUCTION</v>
          </cell>
          <cell r="W221">
            <v>150</v>
          </cell>
          <cell r="X221">
            <v>487500</v>
          </cell>
          <cell r="AA221" t="str">
            <v/>
          </cell>
          <cell r="AB221" t="str">
            <v/>
          </cell>
          <cell r="AC221" t="str">
            <v/>
          </cell>
          <cell r="AD221" t="str">
            <v/>
          </cell>
          <cell r="AE221" t="str">
            <v/>
          </cell>
          <cell r="AF221" t="str">
            <v/>
          </cell>
          <cell r="AG221" t="str">
            <v/>
          </cell>
          <cell r="AH221" t="str">
            <v/>
          </cell>
          <cell r="AI221" t="str">
            <v/>
          </cell>
          <cell r="AJ221" t="str">
            <v/>
          </cell>
          <cell r="AK221" t="str">
            <v/>
          </cell>
          <cell r="AL221" t="str">
            <v/>
          </cell>
          <cell r="AM221" t="str">
            <v/>
          </cell>
          <cell r="AN221" t="str">
            <v/>
          </cell>
          <cell r="AO221" t="str">
            <v/>
          </cell>
          <cell r="AP221" t="str">
            <v/>
          </cell>
          <cell r="AQ221" t="str">
            <v/>
          </cell>
          <cell r="AR221" t="str">
            <v/>
          </cell>
          <cell r="AS221" t="str">
            <v/>
          </cell>
          <cell r="AT221" t="str">
            <v/>
          </cell>
          <cell r="AU221" t="str">
            <v/>
          </cell>
          <cell r="AV221" t="str">
            <v/>
          </cell>
          <cell r="AW221" t="str">
            <v/>
          </cell>
          <cell r="AX221" t="str">
            <v/>
          </cell>
          <cell r="AY221" t="str">
            <v/>
          </cell>
          <cell r="AZ221" t="str">
            <v/>
          </cell>
          <cell r="BA221" t="str">
            <v/>
          </cell>
          <cell r="BB221" t="str">
            <v/>
          </cell>
          <cell r="BC221" t="str">
            <v/>
          </cell>
          <cell r="BD221" t="str">
            <v/>
          </cell>
          <cell r="BE221" t="str">
            <v/>
          </cell>
          <cell r="BF221" t="str">
            <v/>
          </cell>
          <cell r="BG221" t="str">
            <v/>
          </cell>
          <cell r="BH221" t="str">
            <v/>
          </cell>
          <cell r="BI221" t="str">
            <v/>
          </cell>
          <cell r="BJ221" t="str">
            <v/>
          </cell>
          <cell r="BK221" t="str">
            <v/>
          </cell>
          <cell r="BL221" t="str">
            <v/>
          </cell>
          <cell r="BM221" t="str">
            <v/>
          </cell>
          <cell r="BN221" t="str">
            <v/>
          </cell>
          <cell r="BO221" t="str">
            <v/>
          </cell>
          <cell r="BP221" t="str">
            <v/>
          </cell>
          <cell r="BQ221" t="str">
            <v/>
          </cell>
          <cell r="BR221" t="str">
            <v/>
          </cell>
          <cell r="BS221" t="str">
            <v/>
          </cell>
          <cell r="BT221" t="str">
            <v/>
          </cell>
          <cell r="BU221" t="str">
            <v/>
          </cell>
          <cell r="BV221" t="str">
            <v/>
          </cell>
          <cell r="BW221" t="str">
            <v/>
          </cell>
          <cell r="BX221" t="str">
            <v/>
          </cell>
          <cell r="BY221" t="str">
            <v/>
          </cell>
          <cell r="BZ221" t="str">
            <v/>
          </cell>
          <cell r="CA221" t="str">
            <v/>
          </cell>
          <cell r="CB221">
            <v>0</v>
          </cell>
          <cell r="CC221">
            <v>0</v>
          </cell>
          <cell r="CD221">
            <v>0</v>
          </cell>
          <cell r="CE221">
            <v>18750</v>
          </cell>
          <cell r="CF221">
            <v>37500</v>
          </cell>
          <cell r="CG221">
            <v>56250</v>
          </cell>
          <cell r="CH221">
            <v>75000</v>
          </cell>
          <cell r="CI221">
            <v>75000</v>
          </cell>
          <cell r="CJ221">
            <v>75000</v>
          </cell>
          <cell r="CK221">
            <v>75000</v>
          </cell>
          <cell r="CL221">
            <v>75000</v>
          </cell>
          <cell r="CM221" t="str">
            <v/>
          </cell>
          <cell r="CN221" t="str">
            <v/>
          </cell>
          <cell r="CO221" t="str">
            <v/>
          </cell>
          <cell r="CP221" t="str">
            <v/>
          </cell>
          <cell r="CQ221" t="str">
            <v/>
          </cell>
          <cell r="CR221" t="str">
            <v/>
          </cell>
          <cell r="CS221" t="str">
            <v/>
          </cell>
          <cell r="CT221" t="str">
            <v/>
          </cell>
          <cell r="CU221" t="str">
            <v/>
          </cell>
          <cell r="CV221" t="str">
            <v/>
          </cell>
          <cell r="CW221" t="str">
            <v/>
          </cell>
          <cell r="CX221" t="str">
            <v/>
          </cell>
          <cell r="CY221" t="str">
            <v/>
          </cell>
          <cell r="CZ221" t="str">
            <v/>
          </cell>
          <cell r="DA221" t="str">
            <v/>
          </cell>
          <cell r="DB221" t="str">
            <v/>
          </cell>
          <cell r="DC221" t="str">
            <v/>
          </cell>
          <cell r="DD221" t="str">
            <v/>
          </cell>
          <cell r="DE221" t="str">
            <v/>
          </cell>
          <cell r="DF221" t="str">
            <v/>
          </cell>
          <cell r="DG221" t="str">
            <v/>
          </cell>
          <cell r="DH221" t="str">
            <v/>
          </cell>
          <cell r="DI221" t="str">
            <v/>
          </cell>
          <cell r="DJ221" t="str">
            <v/>
          </cell>
          <cell r="DK221" t="str">
            <v/>
          </cell>
          <cell r="DL221" t="str">
            <v/>
          </cell>
          <cell r="DM221" t="str">
            <v/>
          </cell>
          <cell r="DN221" t="str">
            <v/>
          </cell>
          <cell r="DO221" t="str">
            <v/>
          </cell>
          <cell r="DP221" t="str">
            <v/>
          </cell>
          <cell r="DQ221" t="str">
            <v/>
          </cell>
          <cell r="DR221" t="str">
            <v/>
          </cell>
          <cell r="DS221" t="str">
            <v/>
          </cell>
          <cell r="DT221" t="str">
            <v/>
          </cell>
          <cell r="DU221" t="str">
            <v/>
          </cell>
          <cell r="DV221" t="str">
            <v/>
          </cell>
          <cell r="DW221" t="str">
            <v/>
          </cell>
          <cell r="DX221" t="str">
            <v/>
          </cell>
          <cell r="DY221" t="str">
            <v/>
          </cell>
          <cell r="DZ221" t="str">
            <v/>
          </cell>
          <cell r="EA221" t="str">
            <v/>
          </cell>
          <cell r="EB221" t="str">
            <v/>
          </cell>
          <cell r="EC221" t="str">
            <v/>
          </cell>
          <cell r="ED221" t="str">
            <v/>
          </cell>
          <cell r="EE221" t="str">
            <v/>
          </cell>
          <cell r="EF221" t="str">
            <v/>
          </cell>
          <cell r="EG221" t="str">
            <v/>
          </cell>
          <cell r="EH221" t="str">
            <v/>
          </cell>
          <cell r="EI221" t="str">
            <v/>
          </cell>
          <cell r="EJ221" t="str">
            <v/>
          </cell>
          <cell r="EK221" t="str">
            <v/>
          </cell>
          <cell r="EL221" t="str">
            <v/>
          </cell>
          <cell r="EM221" t="str">
            <v/>
          </cell>
          <cell r="EN221" t="str">
            <v/>
          </cell>
          <cell r="EO221" t="str">
            <v/>
          </cell>
          <cell r="EP221" t="str">
            <v/>
          </cell>
          <cell r="EQ221" t="str">
            <v/>
          </cell>
          <cell r="ER221" t="str">
            <v/>
          </cell>
          <cell r="ES221" t="str">
            <v/>
          </cell>
          <cell r="ET221" t="str">
            <v/>
          </cell>
          <cell r="EU221" t="str">
            <v/>
          </cell>
          <cell r="EV221" t="str">
            <v/>
          </cell>
          <cell r="EW221" t="str">
            <v/>
          </cell>
          <cell r="EX221" t="str">
            <v/>
          </cell>
          <cell r="EY221" t="str">
            <v/>
          </cell>
          <cell r="EZ221" t="str">
            <v/>
          </cell>
          <cell r="FA221" t="str">
            <v/>
          </cell>
          <cell r="FB221" t="str">
            <v/>
          </cell>
          <cell r="FC221" t="str">
            <v/>
          </cell>
          <cell r="FD221" t="str">
            <v/>
          </cell>
          <cell r="FE221" t="str">
            <v/>
          </cell>
          <cell r="FF221" t="str">
            <v/>
          </cell>
          <cell r="FG221" t="str">
            <v/>
          </cell>
          <cell r="FH221" t="str">
            <v/>
          </cell>
          <cell r="FI221" t="str">
            <v/>
          </cell>
        </row>
        <row r="222">
          <cell r="V222" t="str">
            <v>INK &amp; PAINT</v>
          </cell>
          <cell r="W222">
            <v>8</v>
          </cell>
          <cell r="X222">
            <v>26000</v>
          </cell>
          <cell r="AA222" t="str">
            <v/>
          </cell>
          <cell r="AB222" t="str">
            <v/>
          </cell>
          <cell r="AC222" t="str">
            <v/>
          </cell>
          <cell r="AD222" t="str">
            <v/>
          </cell>
          <cell r="AE222" t="str">
            <v/>
          </cell>
          <cell r="AF222" t="str">
            <v/>
          </cell>
          <cell r="AG222" t="str">
            <v/>
          </cell>
          <cell r="AH222" t="str">
            <v/>
          </cell>
          <cell r="AI222" t="str">
            <v/>
          </cell>
          <cell r="AJ222" t="str">
            <v/>
          </cell>
          <cell r="AK222" t="str">
            <v/>
          </cell>
          <cell r="AL222" t="str">
            <v/>
          </cell>
          <cell r="AM222" t="str">
            <v/>
          </cell>
          <cell r="AN222" t="str">
            <v/>
          </cell>
          <cell r="AO222" t="str">
            <v/>
          </cell>
          <cell r="AP222" t="str">
            <v/>
          </cell>
          <cell r="AQ222" t="str">
            <v/>
          </cell>
          <cell r="AR222" t="str">
            <v/>
          </cell>
          <cell r="AS222" t="str">
            <v/>
          </cell>
          <cell r="AT222" t="str">
            <v/>
          </cell>
          <cell r="AU222" t="str">
            <v/>
          </cell>
          <cell r="AV222" t="str">
            <v/>
          </cell>
          <cell r="AW222" t="str">
            <v/>
          </cell>
          <cell r="AX222" t="str">
            <v/>
          </cell>
          <cell r="AY222" t="str">
            <v/>
          </cell>
          <cell r="AZ222" t="str">
            <v/>
          </cell>
          <cell r="BA222" t="str">
            <v/>
          </cell>
          <cell r="BB222" t="str">
            <v/>
          </cell>
          <cell r="BC222" t="str">
            <v/>
          </cell>
          <cell r="BD222" t="str">
            <v/>
          </cell>
          <cell r="BE222" t="str">
            <v/>
          </cell>
          <cell r="BF222" t="str">
            <v/>
          </cell>
          <cell r="BG222" t="str">
            <v/>
          </cell>
          <cell r="BH222" t="str">
            <v/>
          </cell>
          <cell r="BI222" t="str">
            <v/>
          </cell>
          <cell r="BJ222" t="str">
            <v/>
          </cell>
          <cell r="BK222" t="str">
            <v/>
          </cell>
          <cell r="BL222" t="str">
            <v/>
          </cell>
          <cell r="BM222" t="str">
            <v/>
          </cell>
          <cell r="BN222" t="str">
            <v/>
          </cell>
          <cell r="BO222" t="str">
            <v/>
          </cell>
          <cell r="BP222" t="str">
            <v/>
          </cell>
          <cell r="BQ222" t="str">
            <v/>
          </cell>
          <cell r="BR222" t="str">
            <v/>
          </cell>
          <cell r="BS222" t="str">
            <v/>
          </cell>
          <cell r="BT222" t="str">
            <v/>
          </cell>
          <cell r="BU222" t="str">
            <v/>
          </cell>
          <cell r="BV222" t="str">
            <v/>
          </cell>
          <cell r="BW222" t="str">
            <v/>
          </cell>
          <cell r="BX222" t="str">
            <v/>
          </cell>
          <cell r="BY222" t="str">
            <v/>
          </cell>
          <cell r="BZ222" t="str">
            <v/>
          </cell>
          <cell r="CA222" t="str">
            <v/>
          </cell>
          <cell r="CB222" t="str">
            <v/>
          </cell>
          <cell r="CC222" t="str">
            <v/>
          </cell>
          <cell r="CD222" t="str">
            <v/>
          </cell>
          <cell r="CE222" t="str">
            <v/>
          </cell>
          <cell r="CF222" t="str">
            <v/>
          </cell>
          <cell r="CG222">
            <v>35961</v>
          </cell>
          <cell r="CH222">
            <v>35968</v>
          </cell>
          <cell r="CI222">
            <v>35975</v>
          </cell>
          <cell r="CJ222">
            <v>35982</v>
          </cell>
          <cell r="CK222">
            <v>35989</v>
          </cell>
          <cell r="CL222">
            <v>35996</v>
          </cell>
          <cell r="CM222">
            <v>36003</v>
          </cell>
          <cell r="CN222">
            <v>36010</v>
          </cell>
          <cell r="CO222" t="str">
            <v/>
          </cell>
          <cell r="CP222" t="str">
            <v/>
          </cell>
          <cell r="CQ222" t="str">
            <v/>
          </cell>
          <cell r="CR222" t="str">
            <v/>
          </cell>
          <cell r="CS222" t="str">
            <v/>
          </cell>
          <cell r="CT222" t="str">
            <v/>
          </cell>
          <cell r="CU222" t="str">
            <v/>
          </cell>
          <cell r="CV222" t="str">
            <v/>
          </cell>
          <cell r="CW222" t="str">
            <v/>
          </cell>
          <cell r="CX222" t="str">
            <v/>
          </cell>
          <cell r="CY222" t="str">
            <v/>
          </cell>
          <cell r="CZ222" t="str">
            <v/>
          </cell>
          <cell r="DA222" t="str">
            <v/>
          </cell>
          <cell r="DB222" t="str">
            <v/>
          </cell>
          <cell r="DC222" t="str">
            <v/>
          </cell>
          <cell r="DD222" t="str">
            <v/>
          </cell>
          <cell r="DE222" t="str">
            <v/>
          </cell>
          <cell r="DF222" t="str">
            <v/>
          </cell>
          <cell r="DG222" t="str">
            <v/>
          </cell>
          <cell r="DH222" t="str">
            <v/>
          </cell>
          <cell r="DI222" t="str">
            <v/>
          </cell>
          <cell r="DJ222" t="str">
            <v/>
          </cell>
          <cell r="DK222" t="str">
            <v/>
          </cell>
          <cell r="DL222" t="str">
            <v/>
          </cell>
          <cell r="DM222" t="str">
            <v/>
          </cell>
          <cell r="DN222" t="str">
            <v/>
          </cell>
          <cell r="DO222" t="str">
            <v/>
          </cell>
          <cell r="DP222" t="str">
            <v/>
          </cell>
          <cell r="DQ222" t="str">
            <v/>
          </cell>
          <cell r="DR222" t="str">
            <v/>
          </cell>
          <cell r="DS222" t="str">
            <v/>
          </cell>
          <cell r="DT222" t="str">
            <v/>
          </cell>
          <cell r="DU222" t="str">
            <v/>
          </cell>
          <cell r="DV222" t="str">
            <v/>
          </cell>
          <cell r="DW222" t="str">
            <v/>
          </cell>
          <cell r="DX222" t="str">
            <v/>
          </cell>
          <cell r="DY222" t="str">
            <v/>
          </cell>
          <cell r="DZ222" t="str">
            <v/>
          </cell>
          <cell r="EA222" t="str">
            <v/>
          </cell>
          <cell r="EB222" t="str">
            <v/>
          </cell>
          <cell r="EC222" t="str">
            <v/>
          </cell>
          <cell r="ED222" t="str">
            <v/>
          </cell>
          <cell r="EE222" t="str">
            <v/>
          </cell>
          <cell r="EF222" t="str">
            <v/>
          </cell>
          <cell r="EG222" t="str">
            <v/>
          </cell>
          <cell r="EH222" t="str">
            <v/>
          </cell>
          <cell r="EI222" t="str">
            <v/>
          </cell>
          <cell r="EJ222" t="str">
            <v/>
          </cell>
          <cell r="EK222" t="str">
            <v/>
          </cell>
          <cell r="EL222" t="str">
            <v/>
          </cell>
          <cell r="EM222" t="str">
            <v/>
          </cell>
          <cell r="EN222" t="str">
            <v/>
          </cell>
          <cell r="EO222" t="str">
            <v/>
          </cell>
          <cell r="EP222" t="str">
            <v/>
          </cell>
          <cell r="EQ222" t="str">
            <v/>
          </cell>
          <cell r="ER222" t="str">
            <v/>
          </cell>
          <cell r="ES222" t="str">
            <v/>
          </cell>
          <cell r="ET222" t="str">
            <v/>
          </cell>
          <cell r="EU222" t="str">
            <v/>
          </cell>
          <cell r="EV222" t="str">
            <v/>
          </cell>
          <cell r="EW222" t="str">
            <v/>
          </cell>
          <cell r="EX222" t="str">
            <v/>
          </cell>
          <cell r="EY222" t="str">
            <v/>
          </cell>
          <cell r="EZ222" t="str">
            <v/>
          </cell>
          <cell r="FA222" t="str">
            <v/>
          </cell>
          <cell r="FB222" t="str">
            <v/>
          </cell>
          <cell r="FC222" t="str">
            <v/>
          </cell>
          <cell r="FD222" t="str">
            <v/>
          </cell>
          <cell r="FE222" t="str">
            <v/>
          </cell>
          <cell r="FF222" t="str">
            <v/>
          </cell>
          <cell r="FG222" t="str">
            <v/>
          </cell>
          <cell r="FH222" t="str">
            <v/>
          </cell>
          <cell r="FI222" t="str">
            <v/>
          </cell>
        </row>
        <row r="223">
          <cell r="V223" t="str">
            <v>INK &amp; PAINT</v>
          </cell>
          <cell r="W223">
            <v>8</v>
          </cell>
          <cell r="X223">
            <v>26000</v>
          </cell>
          <cell r="AA223" t="str">
            <v/>
          </cell>
          <cell r="AB223" t="str">
            <v/>
          </cell>
          <cell r="AC223" t="str">
            <v/>
          </cell>
          <cell r="AD223" t="str">
            <v/>
          </cell>
          <cell r="AE223" t="str">
            <v/>
          </cell>
          <cell r="AF223" t="str">
            <v/>
          </cell>
          <cell r="AG223" t="str">
            <v/>
          </cell>
          <cell r="AH223" t="str">
            <v/>
          </cell>
          <cell r="AI223" t="str">
            <v/>
          </cell>
          <cell r="AJ223" t="str">
            <v/>
          </cell>
          <cell r="AK223" t="str">
            <v/>
          </cell>
          <cell r="AL223" t="str">
            <v/>
          </cell>
          <cell r="AM223" t="str">
            <v/>
          </cell>
          <cell r="AN223" t="str">
            <v/>
          </cell>
          <cell r="AO223" t="str">
            <v/>
          </cell>
          <cell r="AP223" t="str">
            <v/>
          </cell>
          <cell r="AQ223" t="str">
            <v/>
          </cell>
          <cell r="AR223" t="str">
            <v/>
          </cell>
          <cell r="AS223" t="str">
            <v/>
          </cell>
          <cell r="AT223" t="str">
            <v/>
          </cell>
          <cell r="AU223" t="str">
            <v/>
          </cell>
          <cell r="AV223" t="str">
            <v/>
          </cell>
          <cell r="AW223" t="str">
            <v/>
          </cell>
          <cell r="AX223" t="str">
            <v/>
          </cell>
          <cell r="AY223" t="str">
            <v/>
          </cell>
          <cell r="AZ223" t="str">
            <v/>
          </cell>
          <cell r="BA223" t="str">
            <v/>
          </cell>
          <cell r="BB223" t="str">
            <v/>
          </cell>
          <cell r="BC223" t="str">
            <v/>
          </cell>
          <cell r="BD223" t="str">
            <v/>
          </cell>
          <cell r="BE223" t="str">
            <v/>
          </cell>
          <cell r="BF223" t="str">
            <v/>
          </cell>
          <cell r="BG223" t="str">
            <v/>
          </cell>
          <cell r="BH223" t="str">
            <v/>
          </cell>
          <cell r="BI223" t="str">
            <v/>
          </cell>
          <cell r="BJ223" t="str">
            <v/>
          </cell>
          <cell r="BK223" t="str">
            <v/>
          </cell>
          <cell r="BL223" t="str">
            <v/>
          </cell>
          <cell r="BM223" t="str">
            <v/>
          </cell>
          <cell r="BN223" t="str">
            <v/>
          </cell>
          <cell r="BO223" t="str">
            <v/>
          </cell>
          <cell r="BP223" t="str">
            <v/>
          </cell>
          <cell r="BQ223" t="str">
            <v/>
          </cell>
          <cell r="BR223" t="str">
            <v/>
          </cell>
          <cell r="BS223" t="str">
            <v/>
          </cell>
          <cell r="BT223" t="str">
            <v/>
          </cell>
          <cell r="BU223" t="str">
            <v/>
          </cell>
          <cell r="BV223" t="str">
            <v/>
          </cell>
          <cell r="BW223" t="str">
            <v/>
          </cell>
          <cell r="BX223" t="str">
            <v/>
          </cell>
          <cell r="BY223" t="str">
            <v/>
          </cell>
          <cell r="BZ223" t="str">
            <v/>
          </cell>
          <cell r="CA223" t="str">
            <v/>
          </cell>
          <cell r="CB223" t="str">
            <v/>
          </cell>
          <cell r="CC223" t="str">
            <v/>
          </cell>
          <cell r="CD223" t="str">
            <v/>
          </cell>
          <cell r="CE223" t="str">
            <v/>
          </cell>
          <cell r="CF223" t="str">
            <v/>
          </cell>
          <cell r="CG223">
            <v>1000</v>
          </cell>
          <cell r="CH223">
            <v>2000</v>
          </cell>
          <cell r="CI223">
            <v>3000</v>
          </cell>
          <cell r="CJ223">
            <v>4000</v>
          </cell>
          <cell r="CK223">
            <v>4000</v>
          </cell>
          <cell r="CL223">
            <v>4000</v>
          </cell>
          <cell r="CM223">
            <v>4000</v>
          </cell>
          <cell r="CN223">
            <v>4000</v>
          </cell>
          <cell r="CO223" t="str">
            <v/>
          </cell>
          <cell r="CP223" t="str">
            <v/>
          </cell>
          <cell r="CQ223" t="str">
            <v/>
          </cell>
          <cell r="CR223" t="str">
            <v/>
          </cell>
          <cell r="CS223" t="str">
            <v/>
          </cell>
          <cell r="CT223" t="str">
            <v/>
          </cell>
          <cell r="CU223" t="str">
            <v/>
          </cell>
          <cell r="CV223" t="str">
            <v/>
          </cell>
          <cell r="CW223" t="str">
            <v/>
          </cell>
          <cell r="CX223" t="str">
            <v/>
          </cell>
          <cell r="CY223" t="str">
            <v/>
          </cell>
          <cell r="CZ223" t="str">
            <v/>
          </cell>
          <cell r="DA223" t="str">
            <v/>
          </cell>
          <cell r="DB223" t="str">
            <v/>
          </cell>
          <cell r="DC223" t="str">
            <v/>
          </cell>
          <cell r="DD223" t="str">
            <v/>
          </cell>
          <cell r="DE223" t="str">
            <v/>
          </cell>
          <cell r="DF223" t="str">
            <v/>
          </cell>
          <cell r="DG223" t="str">
            <v/>
          </cell>
          <cell r="DH223" t="str">
            <v/>
          </cell>
          <cell r="DI223" t="str">
            <v/>
          </cell>
          <cell r="DJ223" t="str">
            <v/>
          </cell>
          <cell r="DK223" t="str">
            <v/>
          </cell>
          <cell r="DL223" t="str">
            <v/>
          </cell>
          <cell r="DM223" t="str">
            <v/>
          </cell>
          <cell r="DN223" t="str">
            <v/>
          </cell>
          <cell r="DO223" t="str">
            <v/>
          </cell>
          <cell r="DP223" t="str">
            <v/>
          </cell>
          <cell r="DQ223" t="str">
            <v/>
          </cell>
          <cell r="DR223" t="str">
            <v/>
          </cell>
          <cell r="DS223" t="str">
            <v/>
          </cell>
          <cell r="DT223" t="str">
            <v/>
          </cell>
          <cell r="DU223" t="str">
            <v/>
          </cell>
          <cell r="DV223" t="str">
            <v/>
          </cell>
          <cell r="DW223" t="str">
            <v/>
          </cell>
          <cell r="DX223" t="str">
            <v/>
          </cell>
          <cell r="DY223" t="str">
            <v/>
          </cell>
          <cell r="DZ223" t="str">
            <v/>
          </cell>
          <cell r="EA223" t="str">
            <v/>
          </cell>
          <cell r="EB223" t="str">
            <v/>
          </cell>
          <cell r="EC223" t="str">
            <v/>
          </cell>
          <cell r="ED223" t="str">
            <v/>
          </cell>
          <cell r="EE223" t="str">
            <v/>
          </cell>
          <cell r="EF223" t="str">
            <v/>
          </cell>
          <cell r="EG223" t="str">
            <v/>
          </cell>
          <cell r="EH223" t="str">
            <v/>
          </cell>
          <cell r="EI223" t="str">
            <v/>
          </cell>
          <cell r="EJ223" t="str">
            <v/>
          </cell>
          <cell r="EK223" t="str">
            <v/>
          </cell>
          <cell r="EL223" t="str">
            <v/>
          </cell>
          <cell r="EM223" t="str">
            <v/>
          </cell>
          <cell r="EN223" t="str">
            <v/>
          </cell>
          <cell r="EO223" t="str">
            <v/>
          </cell>
          <cell r="EP223" t="str">
            <v/>
          </cell>
          <cell r="EQ223" t="str">
            <v/>
          </cell>
          <cell r="ER223" t="str">
            <v/>
          </cell>
          <cell r="ES223" t="str">
            <v/>
          </cell>
          <cell r="ET223" t="str">
            <v/>
          </cell>
          <cell r="EU223" t="str">
            <v/>
          </cell>
          <cell r="EV223" t="str">
            <v/>
          </cell>
          <cell r="EW223" t="str">
            <v/>
          </cell>
          <cell r="EX223" t="str">
            <v/>
          </cell>
          <cell r="EY223" t="str">
            <v/>
          </cell>
          <cell r="EZ223" t="str">
            <v/>
          </cell>
          <cell r="FA223" t="str">
            <v/>
          </cell>
          <cell r="FB223" t="str">
            <v/>
          </cell>
          <cell r="FC223" t="str">
            <v/>
          </cell>
          <cell r="FD223" t="str">
            <v/>
          </cell>
          <cell r="FE223" t="str">
            <v/>
          </cell>
          <cell r="FF223" t="str">
            <v/>
          </cell>
          <cell r="FG223" t="str">
            <v/>
          </cell>
          <cell r="FH223" t="str">
            <v/>
          </cell>
          <cell r="FI223" t="str">
            <v/>
          </cell>
        </row>
        <row r="224">
          <cell r="X224" t="str">
            <v>DIRECT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  <cell r="AU224">
            <v>0</v>
          </cell>
          <cell r="AV224">
            <v>0</v>
          </cell>
          <cell r="AW224">
            <v>0</v>
          </cell>
          <cell r="AX224">
            <v>0</v>
          </cell>
          <cell r="AY224">
            <v>0</v>
          </cell>
          <cell r="AZ224">
            <v>0</v>
          </cell>
          <cell r="BA224">
            <v>0</v>
          </cell>
          <cell r="BB224">
            <v>0</v>
          </cell>
          <cell r="BC224">
            <v>0</v>
          </cell>
          <cell r="BD224">
            <v>0</v>
          </cell>
          <cell r="BE224">
            <v>0</v>
          </cell>
          <cell r="BF224">
            <v>0</v>
          </cell>
          <cell r="BG224">
            <v>0</v>
          </cell>
          <cell r="BH224">
            <v>0</v>
          </cell>
          <cell r="BI224">
            <v>0</v>
          </cell>
          <cell r="BJ224">
            <v>0</v>
          </cell>
          <cell r="BK224">
            <v>0</v>
          </cell>
          <cell r="BL224">
            <v>0</v>
          </cell>
          <cell r="BM224">
            <v>0</v>
          </cell>
          <cell r="BN224">
            <v>0</v>
          </cell>
          <cell r="BO224">
            <v>0</v>
          </cell>
          <cell r="BP224">
            <v>0</v>
          </cell>
          <cell r="BQ224">
            <v>0</v>
          </cell>
          <cell r="BR224">
            <v>0</v>
          </cell>
          <cell r="BS224">
            <v>0</v>
          </cell>
          <cell r="BT224">
            <v>0</v>
          </cell>
          <cell r="BU224">
            <v>0</v>
          </cell>
          <cell r="BV224">
            <v>0</v>
          </cell>
          <cell r="BW224">
            <v>0</v>
          </cell>
          <cell r="BX224">
            <v>3750</v>
          </cell>
          <cell r="BY224">
            <v>7500</v>
          </cell>
          <cell r="BZ224">
            <v>11250</v>
          </cell>
          <cell r="CA224">
            <v>15000</v>
          </cell>
          <cell r="CB224">
            <v>50926</v>
          </cell>
          <cell r="CC224">
            <v>50933</v>
          </cell>
          <cell r="CD224">
            <v>50940</v>
          </cell>
          <cell r="CE224">
            <v>69697</v>
          </cell>
          <cell r="CF224">
            <v>88454</v>
          </cell>
          <cell r="CG224">
            <v>129172</v>
          </cell>
          <cell r="CH224">
            <v>148936</v>
          </cell>
          <cell r="CI224">
            <v>149950</v>
          </cell>
          <cell r="CJ224">
            <v>150964</v>
          </cell>
          <cell r="CK224">
            <v>150978</v>
          </cell>
          <cell r="CL224">
            <v>150992</v>
          </cell>
          <cell r="CM224">
            <v>40003</v>
          </cell>
          <cell r="CN224">
            <v>40010</v>
          </cell>
          <cell r="CO224">
            <v>0</v>
          </cell>
          <cell r="CP224">
            <v>0</v>
          </cell>
          <cell r="CQ224">
            <v>0</v>
          </cell>
          <cell r="CR224">
            <v>0</v>
          </cell>
          <cell r="CS224">
            <v>0</v>
          </cell>
          <cell r="CT224">
            <v>0</v>
          </cell>
          <cell r="CU224">
            <v>0</v>
          </cell>
          <cell r="CV224">
            <v>0</v>
          </cell>
          <cell r="CW224">
            <v>0</v>
          </cell>
          <cell r="CX224">
            <v>0</v>
          </cell>
          <cell r="CY224">
            <v>0</v>
          </cell>
          <cell r="CZ224">
            <v>0</v>
          </cell>
          <cell r="DA224">
            <v>0</v>
          </cell>
          <cell r="DB224">
            <v>0</v>
          </cell>
          <cell r="DC224">
            <v>0</v>
          </cell>
          <cell r="DD224">
            <v>0</v>
          </cell>
          <cell r="DE224">
            <v>0</v>
          </cell>
          <cell r="DF224">
            <v>0</v>
          </cell>
          <cell r="DG224">
            <v>0</v>
          </cell>
          <cell r="DH224">
            <v>0</v>
          </cell>
          <cell r="DI224">
            <v>0</v>
          </cell>
          <cell r="DJ224">
            <v>0</v>
          </cell>
          <cell r="DK224">
            <v>0</v>
          </cell>
          <cell r="DL224">
            <v>0</v>
          </cell>
          <cell r="DM224">
            <v>0</v>
          </cell>
          <cell r="DN224">
            <v>0</v>
          </cell>
          <cell r="DO224">
            <v>0</v>
          </cell>
          <cell r="DP224">
            <v>0</v>
          </cell>
          <cell r="DQ224">
            <v>0</v>
          </cell>
          <cell r="DR224">
            <v>0</v>
          </cell>
          <cell r="DS224">
            <v>0</v>
          </cell>
          <cell r="DT224">
            <v>0</v>
          </cell>
          <cell r="DU224">
            <v>0</v>
          </cell>
          <cell r="DV224">
            <v>0</v>
          </cell>
          <cell r="DW224">
            <v>0</v>
          </cell>
          <cell r="DX224">
            <v>0</v>
          </cell>
          <cell r="DY224">
            <v>0</v>
          </cell>
          <cell r="DZ224">
            <v>0</v>
          </cell>
          <cell r="EA224">
            <v>0</v>
          </cell>
          <cell r="EB224">
            <v>0</v>
          </cell>
          <cell r="EC224">
            <v>0</v>
          </cell>
          <cell r="ED224">
            <v>0</v>
          </cell>
          <cell r="EE224">
            <v>0</v>
          </cell>
          <cell r="EF224">
            <v>0</v>
          </cell>
          <cell r="EG224">
            <v>0</v>
          </cell>
          <cell r="EH224">
            <v>0</v>
          </cell>
          <cell r="EI224">
            <v>0</v>
          </cell>
          <cell r="EJ224">
            <v>0</v>
          </cell>
          <cell r="EK224">
            <v>0</v>
          </cell>
          <cell r="EL224">
            <v>0</v>
          </cell>
          <cell r="EM224">
            <v>0</v>
          </cell>
          <cell r="EN224">
            <v>0</v>
          </cell>
          <cell r="EO224">
            <v>0</v>
          </cell>
          <cell r="EP224">
            <v>0</v>
          </cell>
          <cell r="EQ224">
            <v>0</v>
          </cell>
          <cell r="ER224">
            <v>0</v>
          </cell>
          <cell r="ES224">
            <v>0</v>
          </cell>
          <cell r="ET224">
            <v>0</v>
          </cell>
          <cell r="EU224">
            <v>0</v>
          </cell>
          <cell r="EV224">
            <v>0</v>
          </cell>
          <cell r="EW224">
            <v>0</v>
          </cell>
          <cell r="EX224">
            <v>0</v>
          </cell>
          <cell r="EY224">
            <v>0</v>
          </cell>
          <cell r="EZ224">
            <v>0</v>
          </cell>
          <cell r="FA224">
            <v>0</v>
          </cell>
          <cell r="FB224">
            <v>0</v>
          </cell>
          <cell r="FC224">
            <v>0</v>
          </cell>
          <cell r="FD224">
            <v>0</v>
          </cell>
          <cell r="FE224">
            <v>0</v>
          </cell>
          <cell r="FF224">
            <v>0</v>
          </cell>
          <cell r="FG224">
            <v>0</v>
          </cell>
          <cell r="FH224">
            <v>0</v>
          </cell>
          <cell r="FI224">
            <v>0</v>
          </cell>
        </row>
        <row r="225">
          <cell r="X225" t="str">
            <v>DIRECT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0</v>
          </cell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E225">
            <v>0</v>
          </cell>
          <cell r="BF225">
            <v>0</v>
          </cell>
          <cell r="BG225">
            <v>0</v>
          </cell>
          <cell r="BH225">
            <v>0</v>
          </cell>
          <cell r="BI225">
            <v>0</v>
          </cell>
          <cell r="BJ225">
            <v>0</v>
          </cell>
          <cell r="BK225">
            <v>0</v>
          </cell>
          <cell r="BL225">
            <v>0</v>
          </cell>
          <cell r="BM225">
            <v>0</v>
          </cell>
          <cell r="BN225">
            <v>0</v>
          </cell>
          <cell r="BO225">
            <v>0</v>
          </cell>
          <cell r="BP225">
            <v>0</v>
          </cell>
          <cell r="BQ225">
            <v>0</v>
          </cell>
          <cell r="BR225">
            <v>0</v>
          </cell>
          <cell r="BS225">
            <v>0</v>
          </cell>
          <cell r="BT225">
            <v>0</v>
          </cell>
          <cell r="BU225">
            <v>0</v>
          </cell>
          <cell r="BV225">
            <v>0</v>
          </cell>
          <cell r="BW225">
            <v>0</v>
          </cell>
          <cell r="BX225">
            <v>3750</v>
          </cell>
          <cell r="BY225">
            <v>7500</v>
          </cell>
          <cell r="BZ225">
            <v>11250</v>
          </cell>
          <cell r="CA225">
            <v>15000</v>
          </cell>
          <cell r="CB225">
            <v>50926</v>
          </cell>
          <cell r="CC225">
            <v>50933</v>
          </cell>
          <cell r="CD225">
            <v>50940</v>
          </cell>
          <cell r="CE225">
            <v>69697</v>
          </cell>
          <cell r="CF225">
            <v>88454</v>
          </cell>
          <cell r="CG225">
            <v>129172</v>
          </cell>
          <cell r="CH225">
            <v>148936</v>
          </cell>
          <cell r="CI225">
            <v>149950</v>
          </cell>
          <cell r="CJ225">
            <v>150964</v>
          </cell>
          <cell r="CK225">
            <v>150978</v>
          </cell>
          <cell r="CL225">
            <v>150992</v>
          </cell>
          <cell r="CM225">
            <v>40003</v>
          </cell>
          <cell r="CN225">
            <v>40010</v>
          </cell>
          <cell r="CO225">
            <v>0</v>
          </cell>
          <cell r="CP225">
            <v>0</v>
          </cell>
          <cell r="CQ225">
            <v>0</v>
          </cell>
          <cell r="CR225">
            <v>0</v>
          </cell>
          <cell r="CS225">
            <v>0</v>
          </cell>
          <cell r="CT225">
            <v>0</v>
          </cell>
          <cell r="CU225">
            <v>0</v>
          </cell>
          <cell r="CV225">
            <v>0</v>
          </cell>
          <cell r="CW225">
            <v>0</v>
          </cell>
          <cell r="CX225">
            <v>0</v>
          </cell>
          <cell r="CY225">
            <v>0</v>
          </cell>
          <cell r="CZ225">
            <v>0</v>
          </cell>
          <cell r="DA225">
            <v>0</v>
          </cell>
          <cell r="DB225">
            <v>0</v>
          </cell>
          <cell r="DC225">
            <v>0</v>
          </cell>
          <cell r="DD225">
            <v>0</v>
          </cell>
          <cell r="DE225">
            <v>0</v>
          </cell>
          <cell r="DF225">
            <v>0</v>
          </cell>
          <cell r="DG225">
            <v>0</v>
          </cell>
          <cell r="DH225">
            <v>0</v>
          </cell>
          <cell r="DI225">
            <v>0</v>
          </cell>
          <cell r="DJ225">
            <v>0</v>
          </cell>
          <cell r="DK225">
            <v>0</v>
          </cell>
          <cell r="DL225">
            <v>0</v>
          </cell>
          <cell r="DM225">
            <v>0</v>
          </cell>
          <cell r="DN225">
            <v>0</v>
          </cell>
          <cell r="DO225">
            <v>0</v>
          </cell>
          <cell r="DP225">
            <v>0</v>
          </cell>
          <cell r="DQ225">
            <v>0</v>
          </cell>
          <cell r="DR225">
            <v>0</v>
          </cell>
          <cell r="DS225">
            <v>0</v>
          </cell>
          <cell r="DT225">
            <v>0</v>
          </cell>
          <cell r="DU225">
            <v>0</v>
          </cell>
          <cell r="DV225">
            <v>0</v>
          </cell>
          <cell r="DW225">
            <v>0</v>
          </cell>
          <cell r="DX225">
            <v>0</v>
          </cell>
          <cell r="DY225">
            <v>0</v>
          </cell>
          <cell r="DZ225">
            <v>0</v>
          </cell>
          <cell r="EA225">
            <v>0</v>
          </cell>
          <cell r="EB225">
            <v>0</v>
          </cell>
          <cell r="EC225">
            <v>0</v>
          </cell>
          <cell r="ED225">
            <v>0</v>
          </cell>
          <cell r="EE225">
            <v>0</v>
          </cell>
          <cell r="EF225">
            <v>0</v>
          </cell>
          <cell r="EG225">
            <v>0</v>
          </cell>
          <cell r="EH225">
            <v>0</v>
          </cell>
          <cell r="EI225">
            <v>0</v>
          </cell>
          <cell r="EJ225">
            <v>0</v>
          </cell>
          <cell r="EK225">
            <v>0</v>
          </cell>
          <cell r="EL225">
            <v>0</v>
          </cell>
          <cell r="EM225">
            <v>0</v>
          </cell>
          <cell r="EN225">
            <v>0</v>
          </cell>
          <cell r="EO225">
            <v>0</v>
          </cell>
          <cell r="EP225">
            <v>0</v>
          </cell>
          <cell r="EQ225">
            <v>0</v>
          </cell>
          <cell r="ER225">
            <v>0</v>
          </cell>
          <cell r="ES225">
            <v>0</v>
          </cell>
          <cell r="ET225">
            <v>0</v>
          </cell>
          <cell r="EU225">
            <v>0</v>
          </cell>
          <cell r="EV225">
            <v>0</v>
          </cell>
          <cell r="EW225">
            <v>0</v>
          </cell>
          <cell r="EX225">
            <v>0</v>
          </cell>
          <cell r="EY225">
            <v>0</v>
          </cell>
          <cell r="EZ225">
            <v>0</v>
          </cell>
          <cell r="FA225">
            <v>0</v>
          </cell>
          <cell r="FB225">
            <v>0</v>
          </cell>
          <cell r="FC225">
            <v>0</v>
          </cell>
          <cell r="FD225">
            <v>0</v>
          </cell>
          <cell r="FE225">
            <v>0</v>
          </cell>
          <cell r="FF225">
            <v>0</v>
          </cell>
          <cell r="FG225">
            <v>0</v>
          </cell>
          <cell r="FH225">
            <v>0</v>
          </cell>
          <cell r="FI225">
            <v>0</v>
          </cell>
        </row>
        <row r="226">
          <cell r="X226" t="str">
            <v>LOADED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  <cell r="AU226">
            <v>0</v>
          </cell>
          <cell r="AV226">
            <v>0</v>
          </cell>
          <cell r="AW226">
            <v>0</v>
          </cell>
          <cell r="AX226">
            <v>0</v>
          </cell>
          <cell r="AY226">
            <v>0</v>
          </cell>
          <cell r="AZ226">
            <v>0</v>
          </cell>
          <cell r="BA226">
            <v>0</v>
          </cell>
          <cell r="BB226">
            <v>0</v>
          </cell>
          <cell r="BC226">
            <v>0</v>
          </cell>
          <cell r="BD226">
            <v>0</v>
          </cell>
          <cell r="BE226">
            <v>0</v>
          </cell>
          <cell r="BF226">
            <v>0</v>
          </cell>
          <cell r="BG226">
            <v>0</v>
          </cell>
          <cell r="BH226">
            <v>0</v>
          </cell>
          <cell r="BI226">
            <v>0</v>
          </cell>
          <cell r="BJ226">
            <v>0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BO226">
            <v>0</v>
          </cell>
          <cell r="BP226">
            <v>0</v>
          </cell>
          <cell r="BQ226">
            <v>0</v>
          </cell>
          <cell r="BR226">
            <v>0</v>
          </cell>
          <cell r="BS226">
            <v>0</v>
          </cell>
          <cell r="BT226">
            <v>0</v>
          </cell>
          <cell r="BU226">
            <v>0</v>
          </cell>
          <cell r="BV226">
            <v>0</v>
          </cell>
          <cell r="BW226">
            <v>0</v>
          </cell>
          <cell r="BX226">
            <v>5062.5</v>
          </cell>
          <cell r="BY226">
            <v>10125</v>
          </cell>
          <cell r="BZ226">
            <v>15187.5</v>
          </cell>
          <cell r="CA226">
            <v>20250</v>
          </cell>
          <cell r="CB226">
            <v>68750.100000000006</v>
          </cell>
          <cell r="CC226">
            <v>68759.55</v>
          </cell>
          <cell r="CD226">
            <v>68769</v>
          </cell>
          <cell r="CE226">
            <v>94090.95</v>
          </cell>
          <cell r="CF226">
            <v>119412.9</v>
          </cell>
          <cell r="CG226">
            <v>174382.2</v>
          </cell>
          <cell r="CH226">
            <v>201063.6</v>
          </cell>
          <cell r="CI226">
            <v>202432.5</v>
          </cell>
          <cell r="CJ226">
            <v>203801.4</v>
          </cell>
          <cell r="CK226">
            <v>203820.3</v>
          </cell>
          <cell r="CL226">
            <v>203839.2</v>
          </cell>
          <cell r="CM226">
            <v>54004.05</v>
          </cell>
          <cell r="CN226">
            <v>54013.5</v>
          </cell>
          <cell r="CO226">
            <v>0</v>
          </cell>
          <cell r="CP226">
            <v>0</v>
          </cell>
          <cell r="CQ226">
            <v>0</v>
          </cell>
          <cell r="CR226">
            <v>0</v>
          </cell>
          <cell r="CS226">
            <v>0</v>
          </cell>
          <cell r="CT226">
            <v>0</v>
          </cell>
          <cell r="CU226">
            <v>0</v>
          </cell>
          <cell r="CV226">
            <v>0</v>
          </cell>
          <cell r="CW226">
            <v>0</v>
          </cell>
          <cell r="CX226">
            <v>0</v>
          </cell>
          <cell r="CY226">
            <v>0</v>
          </cell>
          <cell r="CZ226">
            <v>0</v>
          </cell>
          <cell r="DA226">
            <v>0</v>
          </cell>
          <cell r="DB226">
            <v>0</v>
          </cell>
          <cell r="DC226">
            <v>0</v>
          </cell>
          <cell r="DD226">
            <v>0</v>
          </cell>
          <cell r="DE226">
            <v>0</v>
          </cell>
          <cell r="DF226">
            <v>0</v>
          </cell>
          <cell r="DG226">
            <v>0</v>
          </cell>
          <cell r="DH226">
            <v>0</v>
          </cell>
          <cell r="DI226">
            <v>0</v>
          </cell>
          <cell r="DJ226">
            <v>0</v>
          </cell>
          <cell r="DK226">
            <v>0</v>
          </cell>
          <cell r="DL226">
            <v>0</v>
          </cell>
          <cell r="DM226">
            <v>0</v>
          </cell>
          <cell r="DN226">
            <v>0</v>
          </cell>
          <cell r="DO226">
            <v>0</v>
          </cell>
          <cell r="DP226">
            <v>0</v>
          </cell>
          <cell r="DQ226">
            <v>0</v>
          </cell>
          <cell r="DR226">
            <v>0</v>
          </cell>
          <cell r="DS226">
            <v>0</v>
          </cell>
          <cell r="DT226">
            <v>0</v>
          </cell>
          <cell r="DU226">
            <v>0</v>
          </cell>
          <cell r="DV226">
            <v>0</v>
          </cell>
          <cell r="DW226">
            <v>0</v>
          </cell>
          <cell r="DX226">
            <v>0</v>
          </cell>
          <cell r="DY226">
            <v>0</v>
          </cell>
          <cell r="DZ226">
            <v>0</v>
          </cell>
          <cell r="EA226">
            <v>0</v>
          </cell>
          <cell r="EB226">
            <v>0</v>
          </cell>
          <cell r="EC226">
            <v>0</v>
          </cell>
          <cell r="ED226">
            <v>0</v>
          </cell>
          <cell r="EE226">
            <v>0</v>
          </cell>
          <cell r="EF226">
            <v>0</v>
          </cell>
          <cell r="EG226">
            <v>0</v>
          </cell>
          <cell r="EH226">
            <v>0</v>
          </cell>
          <cell r="EI226">
            <v>0</v>
          </cell>
          <cell r="EJ226">
            <v>0</v>
          </cell>
          <cell r="EK226">
            <v>0</v>
          </cell>
          <cell r="EL226">
            <v>0</v>
          </cell>
          <cell r="EM226">
            <v>0</v>
          </cell>
          <cell r="EN226">
            <v>0</v>
          </cell>
          <cell r="EO226">
            <v>0</v>
          </cell>
          <cell r="EP226">
            <v>0</v>
          </cell>
          <cell r="EQ226">
            <v>0</v>
          </cell>
          <cell r="ER226">
            <v>0</v>
          </cell>
          <cell r="ES226">
            <v>0</v>
          </cell>
          <cell r="ET226">
            <v>0</v>
          </cell>
          <cell r="EU226">
            <v>0</v>
          </cell>
          <cell r="EV226">
            <v>0</v>
          </cell>
          <cell r="EW226">
            <v>0</v>
          </cell>
          <cell r="EX226">
            <v>0</v>
          </cell>
          <cell r="EY226">
            <v>0</v>
          </cell>
          <cell r="EZ226">
            <v>0</v>
          </cell>
          <cell r="FA226">
            <v>0</v>
          </cell>
          <cell r="FB226">
            <v>0</v>
          </cell>
          <cell r="FC226">
            <v>0</v>
          </cell>
          <cell r="FD226">
            <v>0</v>
          </cell>
          <cell r="FE226">
            <v>0</v>
          </cell>
          <cell r="FF226">
            <v>0</v>
          </cell>
          <cell r="FG226">
            <v>0</v>
          </cell>
          <cell r="FH226">
            <v>0</v>
          </cell>
          <cell r="FI226">
            <v>0</v>
          </cell>
        </row>
        <row r="227">
          <cell r="V227" t="str">
            <v>PROJECTED RTM</v>
          </cell>
          <cell r="X227" t="str">
            <v>CUMULATIVE TO DATE</v>
          </cell>
          <cell r="Y227">
            <v>119</v>
          </cell>
          <cell r="Z227">
            <v>43.220141999999996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  <cell r="AU227">
            <v>0</v>
          </cell>
          <cell r="AV227">
            <v>0</v>
          </cell>
          <cell r="AW227">
            <v>0</v>
          </cell>
          <cell r="AX227">
            <v>0</v>
          </cell>
          <cell r="AY227">
            <v>0</v>
          </cell>
          <cell r="AZ227">
            <v>0</v>
          </cell>
          <cell r="BA227">
            <v>0</v>
          </cell>
          <cell r="BB227">
            <v>0</v>
          </cell>
          <cell r="BC227">
            <v>0</v>
          </cell>
          <cell r="BD227">
            <v>0</v>
          </cell>
          <cell r="BE227">
            <v>0</v>
          </cell>
          <cell r="BF227">
            <v>0</v>
          </cell>
          <cell r="BG227">
            <v>0</v>
          </cell>
          <cell r="BH227">
            <v>0</v>
          </cell>
          <cell r="BI227">
            <v>0</v>
          </cell>
          <cell r="BJ227">
            <v>0</v>
          </cell>
          <cell r="BK227">
            <v>0</v>
          </cell>
          <cell r="BL227">
            <v>0</v>
          </cell>
          <cell r="BM227">
            <v>0</v>
          </cell>
          <cell r="BN227">
            <v>0</v>
          </cell>
          <cell r="BO227">
            <v>0</v>
          </cell>
          <cell r="BP227">
            <v>0</v>
          </cell>
          <cell r="BQ227">
            <v>0</v>
          </cell>
          <cell r="BR227">
            <v>0</v>
          </cell>
          <cell r="BS227">
            <v>0</v>
          </cell>
          <cell r="BT227">
            <v>0</v>
          </cell>
          <cell r="BU227">
            <v>0</v>
          </cell>
          <cell r="BV227">
            <v>0</v>
          </cell>
          <cell r="BW227">
            <v>0</v>
          </cell>
          <cell r="BX227">
            <v>5062.5</v>
          </cell>
          <cell r="BY227">
            <v>10125</v>
          </cell>
          <cell r="BZ227">
            <v>15187.5</v>
          </cell>
          <cell r="CA227">
            <v>20250</v>
          </cell>
          <cell r="CB227">
            <v>68750.100000000006</v>
          </cell>
          <cell r="CC227">
            <v>68759.55</v>
          </cell>
          <cell r="CD227">
            <v>68769</v>
          </cell>
          <cell r="CE227">
            <v>94090.95</v>
          </cell>
          <cell r="CF227">
            <v>119412.9</v>
          </cell>
          <cell r="CG227">
            <v>174382.2</v>
          </cell>
          <cell r="CH227">
            <v>201063.6</v>
          </cell>
          <cell r="CI227">
            <v>202432.5</v>
          </cell>
          <cell r="CJ227">
            <v>203801.4</v>
          </cell>
          <cell r="CK227">
            <v>203820.3</v>
          </cell>
          <cell r="CL227">
            <v>203839.2</v>
          </cell>
          <cell r="CM227">
            <v>54004.05</v>
          </cell>
          <cell r="CN227">
            <v>54013.5</v>
          </cell>
          <cell r="CO227">
            <v>0</v>
          </cell>
          <cell r="CP227">
            <v>0</v>
          </cell>
          <cell r="CQ227">
            <v>0</v>
          </cell>
          <cell r="CR227">
            <v>0</v>
          </cell>
          <cell r="CS227">
            <v>0</v>
          </cell>
          <cell r="CT227">
            <v>0</v>
          </cell>
          <cell r="CU227">
            <v>0</v>
          </cell>
          <cell r="CV227">
            <v>0</v>
          </cell>
          <cell r="CW227">
            <v>0</v>
          </cell>
          <cell r="CX227">
            <v>0</v>
          </cell>
          <cell r="CY227">
            <v>0</v>
          </cell>
          <cell r="CZ227">
            <v>0</v>
          </cell>
          <cell r="DA227">
            <v>0</v>
          </cell>
          <cell r="DB227">
            <v>0</v>
          </cell>
          <cell r="DC227">
            <v>0</v>
          </cell>
          <cell r="DD227">
            <v>0</v>
          </cell>
          <cell r="DE227">
            <v>0</v>
          </cell>
          <cell r="DF227">
            <v>0</v>
          </cell>
          <cell r="DG227">
            <v>0</v>
          </cell>
          <cell r="DH227">
            <v>0</v>
          </cell>
          <cell r="DI227">
            <v>0</v>
          </cell>
          <cell r="DJ227">
            <v>0</v>
          </cell>
          <cell r="DK227">
            <v>0</v>
          </cell>
          <cell r="DL227">
            <v>0</v>
          </cell>
          <cell r="DM227">
            <v>0</v>
          </cell>
          <cell r="DN227">
            <v>0</v>
          </cell>
          <cell r="DO227">
            <v>0</v>
          </cell>
          <cell r="DP227">
            <v>0</v>
          </cell>
          <cell r="DQ227">
            <v>0</v>
          </cell>
          <cell r="DR227">
            <v>0</v>
          </cell>
          <cell r="DS227">
            <v>0</v>
          </cell>
          <cell r="DT227">
            <v>0</v>
          </cell>
          <cell r="DU227">
            <v>0</v>
          </cell>
          <cell r="DV227">
            <v>0</v>
          </cell>
          <cell r="DW227">
            <v>0</v>
          </cell>
          <cell r="DX227">
            <v>0</v>
          </cell>
          <cell r="DY227">
            <v>0</v>
          </cell>
          <cell r="DZ227">
            <v>0</v>
          </cell>
          <cell r="EA227">
            <v>0</v>
          </cell>
          <cell r="EB227">
            <v>0</v>
          </cell>
          <cell r="EC227">
            <v>0</v>
          </cell>
          <cell r="ED227">
            <v>0</v>
          </cell>
          <cell r="EE227">
            <v>0</v>
          </cell>
          <cell r="EF227">
            <v>0</v>
          </cell>
          <cell r="EG227">
            <v>0</v>
          </cell>
          <cell r="EH227">
            <v>0</v>
          </cell>
          <cell r="EI227">
            <v>0</v>
          </cell>
          <cell r="EJ227">
            <v>0</v>
          </cell>
          <cell r="EK227">
            <v>0</v>
          </cell>
          <cell r="EL227">
            <v>0</v>
          </cell>
          <cell r="EM227">
            <v>0</v>
          </cell>
          <cell r="EN227">
            <v>0</v>
          </cell>
          <cell r="EO227">
            <v>0</v>
          </cell>
          <cell r="EP227">
            <v>0</v>
          </cell>
          <cell r="EQ227">
            <v>0</v>
          </cell>
          <cell r="ER227">
            <v>0</v>
          </cell>
          <cell r="ES227">
            <v>0</v>
          </cell>
          <cell r="ET227">
            <v>0</v>
          </cell>
          <cell r="EU227">
            <v>0</v>
          </cell>
          <cell r="EV227">
            <v>0</v>
          </cell>
          <cell r="EW227">
            <v>0</v>
          </cell>
          <cell r="EX227">
            <v>0</v>
          </cell>
          <cell r="EY227">
            <v>0</v>
          </cell>
          <cell r="EZ227">
            <v>0</v>
          </cell>
          <cell r="FA227">
            <v>0</v>
          </cell>
          <cell r="FB227">
            <v>0</v>
          </cell>
          <cell r="FC227">
            <v>0</v>
          </cell>
          <cell r="FD227">
            <v>0</v>
          </cell>
          <cell r="FE227">
            <v>0</v>
          </cell>
          <cell r="FF227">
            <v>0</v>
          </cell>
          <cell r="FG227">
            <v>0</v>
          </cell>
          <cell r="FH227">
            <v>0</v>
          </cell>
          <cell r="FI227">
            <v>0</v>
          </cell>
        </row>
        <row r="228">
          <cell r="V228" t="str">
            <v>PROJECTED RTM</v>
          </cell>
          <cell r="X228">
            <v>36092.220141999998</v>
          </cell>
          <cell r="Y228">
            <v>119</v>
          </cell>
          <cell r="Z228">
            <v>43.220141999999996</v>
          </cell>
          <cell r="AA228" t="str">
            <v/>
          </cell>
          <cell r="AB228" t="str">
            <v/>
          </cell>
          <cell r="AC228" t="str">
            <v/>
          </cell>
          <cell r="AD228" t="str">
            <v/>
          </cell>
          <cell r="AE228" t="str">
            <v/>
          </cell>
          <cell r="AF228" t="str">
            <v/>
          </cell>
          <cell r="AG228" t="str">
            <v/>
          </cell>
          <cell r="AH228" t="str">
            <v/>
          </cell>
          <cell r="AI228" t="str">
            <v/>
          </cell>
          <cell r="AJ228" t="str">
            <v/>
          </cell>
          <cell r="AK228" t="str">
            <v/>
          </cell>
          <cell r="AL228" t="str">
            <v/>
          </cell>
          <cell r="AM228" t="str">
            <v/>
          </cell>
          <cell r="AN228" t="str">
            <v/>
          </cell>
          <cell r="AO228" t="str">
            <v/>
          </cell>
          <cell r="AP228" t="str">
            <v/>
          </cell>
          <cell r="AQ228" t="str">
            <v/>
          </cell>
          <cell r="AR228" t="str">
            <v/>
          </cell>
          <cell r="AS228" t="str">
            <v/>
          </cell>
          <cell r="AT228" t="str">
            <v/>
          </cell>
          <cell r="AU228" t="str">
            <v/>
          </cell>
          <cell r="AV228" t="str">
            <v/>
          </cell>
          <cell r="AW228" t="str">
            <v/>
          </cell>
          <cell r="AX228" t="str">
            <v/>
          </cell>
          <cell r="AY228" t="str">
            <v/>
          </cell>
          <cell r="AZ228" t="str">
            <v/>
          </cell>
          <cell r="BA228" t="str">
            <v/>
          </cell>
          <cell r="BB228" t="str">
            <v/>
          </cell>
          <cell r="BC228" t="str">
            <v/>
          </cell>
          <cell r="BD228" t="str">
            <v/>
          </cell>
          <cell r="BE228" t="str">
            <v/>
          </cell>
          <cell r="BF228" t="str">
            <v/>
          </cell>
          <cell r="BG228" t="str">
            <v/>
          </cell>
          <cell r="BH228" t="str">
            <v/>
          </cell>
          <cell r="BI228" t="str">
            <v/>
          </cell>
          <cell r="BJ228" t="str">
            <v/>
          </cell>
          <cell r="BK228" t="str">
            <v/>
          </cell>
          <cell r="BL228" t="str">
            <v/>
          </cell>
          <cell r="BM228" t="str">
            <v/>
          </cell>
          <cell r="BN228" t="str">
            <v/>
          </cell>
          <cell r="BO228" t="str">
            <v/>
          </cell>
          <cell r="BP228" t="str">
            <v/>
          </cell>
          <cell r="BQ228" t="str">
            <v/>
          </cell>
          <cell r="BR228" t="str">
            <v/>
          </cell>
          <cell r="BS228" t="str">
            <v/>
          </cell>
          <cell r="BT228" t="str">
            <v/>
          </cell>
          <cell r="BU228" t="str">
            <v/>
          </cell>
          <cell r="BV228" t="str">
            <v/>
          </cell>
          <cell r="BW228" t="str">
            <v/>
          </cell>
          <cell r="BX228" t="str">
            <v/>
          </cell>
          <cell r="BY228" t="str">
            <v/>
          </cell>
          <cell r="BZ228" t="str">
            <v/>
          </cell>
          <cell r="CA228" t="str">
            <v/>
          </cell>
          <cell r="CB228" t="str">
            <v/>
          </cell>
          <cell r="CC228" t="str">
            <v/>
          </cell>
          <cell r="CD228" t="str">
            <v/>
          </cell>
          <cell r="CE228" t="str">
            <v/>
          </cell>
          <cell r="CF228" t="str">
            <v/>
          </cell>
          <cell r="CG228" t="str">
            <v/>
          </cell>
          <cell r="CH228" t="str">
            <v/>
          </cell>
          <cell r="CI228" t="str">
            <v/>
          </cell>
          <cell r="CJ228" t="str">
            <v/>
          </cell>
          <cell r="CK228" t="str">
            <v/>
          </cell>
          <cell r="CL228" t="str">
            <v/>
          </cell>
          <cell r="CM228" t="str">
            <v/>
          </cell>
          <cell r="CN228" t="str">
            <v/>
          </cell>
          <cell r="CO228" t="str">
            <v/>
          </cell>
          <cell r="CP228" t="str">
            <v/>
          </cell>
          <cell r="CQ228" t="str">
            <v/>
          </cell>
          <cell r="CR228" t="str">
            <v/>
          </cell>
          <cell r="CS228" t="str">
            <v/>
          </cell>
          <cell r="CT228" t="str">
            <v/>
          </cell>
          <cell r="CU228" t="str">
            <v/>
          </cell>
          <cell r="CV228" t="str">
            <v/>
          </cell>
          <cell r="CW228" t="str">
            <v/>
          </cell>
          <cell r="CX228" t="str">
            <v/>
          </cell>
          <cell r="CY228" t="str">
            <v/>
          </cell>
          <cell r="CZ228" t="str">
            <v/>
          </cell>
          <cell r="DA228" t="str">
            <v/>
          </cell>
          <cell r="DB228" t="str">
            <v/>
          </cell>
          <cell r="DC228" t="str">
            <v/>
          </cell>
          <cell r="DD228" t="str">
            <v/>
          </cell>
          <cell r="DE228" t="str">
            <v/>
          </cell>
          <cell r="DF228" t="str">
            <v/>
          </cell>
          <cell r="DG228" t="str">
            <v/>
          </cell>
          <cell r="DH228" t="str">
            <v/>
          </cell>
          <cell r="DI228" t="str">
            <v/>
          </cell>
          <cell r="DJ228" t="str">
            <v/>
          </cell>
          <cell r="DK228" t="str">
            <v/>
          </cell>
          <cell r="DL228" t="str">
            <v/>
          </cell>
          <cell r="DM228" t="str">
            <v/>
          </cell>
          <cell r="DN228" t="str">
            <v/>
          </cell>
          <cell r="DO228" t="str">
            <v/>
          </cell>
          <cell r="DP228" t="str">
            <v/>
          </cell>
          <cell r="DQ228" t="str">
            <v/>
          </cell>
          <cell r="DR228" t="str">
            <v/>
          </cell>
          <cell r="DS228" t="str">
            <v/>
          </cell>
          <cell r="DT228" t="str">
            <v/>
          </cell>
          <cell r="DU228" t="str">
            <v/>
          </cell>
          <cell r="DV228" t="str">
            <v/>
          </cell>
          <cell r="DW228" t="str">
            <v/>
          </cell>
          <cell r="DX228" t="str">
            <v/>
          </cell>
          <cell r="DY228" t="str">
            <v/>
          </cell>
          <cell r="DZ228" t="str">
            <v/>
          </cell>
          <cell r="EA228" t="str">
            <v/>
          </cell>
          <cell r="EB228" t="str">
            <v/>
          </cell>
          <cell r="EC228" t="str">
            <v/>
          </cell>
          <cell r="ED228" t="str">
            <v/>
          </cell>
          <cell r="EE228" t="str">
            <v/>
          </cell>
          <cell r="EF228" t="str">
            <v/>
          </cell>
          <cell r="EG228" t="str">
            <v/>
          </cell>
          <cell r="EH228" t="str">
            <v/>
          </cell>
          <cell r="EI228" t="str">
            <v/>
          </cell>
          <cell r="EJ228" t="str">
            <v/>
          </cell>
          <cell r="EK228" t="str">
            <v/>
          </cell>
          <cell r="EL228" t="str">
            <v/>
          </cell>
          <cell r="EM228" t="str">
            <v/>
          </cell>
          <cell r="EN228" t="str">
            <v/>
          </cell>
          <cell r="EO228" t="str">
            <v/>
          </cell>
          <cell r="EP228" t="str">
            <v/>
          </cell>
          <cell r="EQ228" t="str">
            <v/>
          </cell>
          <cell r="ER228" t="str">
            <v/>
          </cell>
          <cell r="ES228" t="str">
            <v/>
          </cell>
          <cell r="ET228" t="str">
            <v/>
          </cell>
          <cell r="EU228" t="str">
            <v/>
          </cell>
          <cell r="EV228" t="str">
            <v/>
          </cell>
        </row>
        <row r="229">
          <cell r="V229" t="str">
            <v>PROJECTED STREET</v>
          </cell>
          <cell r="X229">
            <v>36122.220141999998</v>
          </cell>
          <cell r="AA229" t="str">
            <v/>
          </cell>
          <cell r="AB229" t="str">
            <v/>
          </cell>
          <cell r="AC229" t="str">
            <v/>
          </cell>
          <cell r="AD229" t="str">
            <v/>
          </cell>
          <cell r="AE229" t="str">
            <v/>
          </cell>
          <cell r="AF229" t="str">
            <v/>
          </cell>
          <cell r="AG229" t="str">
            <v/>
          </cell>
          <cell r="AH229" t="str">
            <v/>
          </cell>
          <cell r="AI229" t="str">
            <v/>
          </cell>
          <cell r="AJ229" t="str">
            <v/>
          </cell>
          <cell r="AK229" t="str">
            <v/>
          </cell>
          <cell r="AL229" t="str">
            <v/>
          </cell>
          <cell r="AM229" t="str">
            <v/>
          </cell>
          <cell r="AN229" t="str">
            <v/>
          </cell>
          <cell r="AO229" t="str">
            <v/>
          </cell>
          <cell r="AP229" t="str">
            <v/>
          </cell>
          <cell r="AQ229" t="str">
            <v/>
          </cell>
          <cell r="AR229" t="str">
            <v/>
          </cell>
          <cell r="AS229" t="str">
            <v/>
          </cell>
          <cell r="AT229" t="str">
            <v/>
          </cell>
          <cell r="AU229" t="str">
            <v/>
          </cell>
          <cell r="AV229" t="str">
            <v/>
          </cell>
          <cell r="AW229" t="str">
            <v/>
          </cell>
          <cell r="AX229" t="str">
            <v/>
          </cell>
          <cell r="AY229" t="str">
            <v/>
          </cell>
          <cell r="AZ229" t="str">
            <v/>
          </cell>
          <cell r="BA229" t="str">
            <v/>
          </cell>
          <cell r="BB229" t="str">
            <v/>
          </cell>
          <cell r="BC229" t="str">
            <v/>
          </cell>
          <cell r="BD229" t="str">
            <v/>
          </cell>
          <cell r="BE229" t="str">
            <v/>
          </cell>
          <cell r="BF229" t="str">
            <v/>
          </cell>
          <cell r="BG229" t="str">
            <v/>
          </cell>
          <cell r="BH229" t="str">
            <v/>
          </cell>
          <cell r="BI229" t="str">
            <v/>
          </cell>
          <cell r="BJ229" t="str">
            <v/>
          </cell>
          <cell r="BK229" t="str">
            <v/>
          </cell>
          <cell r="BL229" t="str">
            <v/>
          </cell>
          <cell r="BM229" t="str">
            <v/>
          </cell>
          <cell r="BN229" t="str">
            <v/>
          </cell>
          <cell r="BO229" t="str">
            <v/>
          </cell>
          <cell r="BP229" t="str">
            <v/>
          </cell>
          <cell r="BQ229" t="str">
            <v/>
          </cell>
          <cell r="BR229" t="str">
            <v/>
          </cell>
          <cell r="BS229" t="str">
            <v/>
          </cell>
          <cell r="BT229" t="str">
            <v/>
          </cell>
          <cell r="BU229" t="str">
            <v/>
          </cell>
          <cell r="BV229" t="str">
            <v/>
          </cell>
          <cell r="BW229" t="str">
            <v/>
          </cell>
          <cell r="BX229" t="str">
            <v/>
          </cell>
          <cell r="BY229" t="str">
            <v/>
          </cell>
          <cell r="BZ229" t="str">
            <v/>
          </cell>
          <cell r="CA229" t="str">
            <v/>
          </cell>
          <cell r="CB229" t="str">
            <v/>
          </cell>
          <cell r="CC229" t="str">
            <v/>
          </cell>
          <cell r="CD229" t="str">
            <v/>
          </cell>
          <cell r="CE229" t="str">
            <v/>
          </cell>
          <cell r="CF229" t="str">
            <v/>
          </cell>
          <cell r="CG229" t="str">
            <v/>
          </cell>
          <cell r="CH229" t="str">
            <v/>
          </cell>
          <cell r="CI229" t="str">
            <v/>
          </cell>
          <cell r="CJ229" t="str">
            <v/>
          </cell>
          <cell r="CK229" t="str">
            <v/>
          </cell>
          <cell r="CL229" t="str">
            <v/>
          </cell>
          <cell r="CM229" t="str">
            <v/>
          </cell>
          <cell r="CN229" t="str">
            <v/>
          </cell>
          <cell r="CO229" t="str">
            <v/>
          </cell>
          <cell r="CP229" t="str">
            <v/>
          </cell>
          <cell r="CQ229" t="str">
            <v/>
          </cell>
          <cell r="CR229" t="str">
            <v/>
          </cell>
          <cell r="CS229" t="str">
            <v/>
          </cell>
          <cell r="CT229" t="str">
            <v/>
          </cell>
          <cell r="CU229" t="str">
            <v/>
          </cell>
          <cell r="CV229" t="str">
            <v/>
          </cell>
          <cell r="CW229" t="str">
            <v/>
          </cell>
          <cell r="CX229" t="str">
            <v/>
          </cell>
          <cell r="CY229" t="str">
            <v/>
          </cell>
          <cell r="CZ229" t="str">
            <v/>
          </cell>
          <cell r="DA229" t="str">
            <v/>
          </cell>
          <cell r="DB229" t="str">
            <v/>
          </cell>
          <cell r="DC229" t="str">
            <v/>
          </cell>
          <cell r="DD229" t="str">
            <v/>
          </cell>
          <cell r="DE229" t="str">
            <v/>
          </cell>
          <cell r="DF229" t="str">
            <v/>
          </cell>
          <cell r="DG229" t="str">
            <v/>
          </cell>
          <cell r="DH229" t="str">
            <v/>
          </cell>
          <cell r="DI229" t="str">
            <v/>
          </cell>
          <cell r="DJ229" t="str">
            <v/>
          </cell>
          <cell r="DK229" t="str">
            <v/>
          </cell>
          <cell r="DL229" t="str">
            <v/>
          </cell>
          <cell r="DM229" t="str">
            <v/>
          </cell>
          <cell r="DN229" t="str">
            <v/>
          </cell>
          <cell r="DO229" t="str">
            <v/>
          </cell>
          <cell r="DP229" t="str">
            <v/>
          </cell>
          <cell r="DQ229" t="str">
            <v/>
          </cell>
          <cell r="DR229" t="str">
            <v/>
          </cell>
          <cell r="DS229" t="str">
            <v/>
          </cell>
          <cell r="DT229" t="str">
            <v/>
          </cell>
          <cell r="DU229" t="str">
            <v/>
          </cell>
          <cell r="DV229" t="str">
            <v/>
          </cell>
          <cell r="DW229" t="str">
            <v/>
          </cell>
          <cell r="DX229" t="str">
            <v/>
          </cell>
          <cell r="DY229" t="str">
            <v/>
          </cell>
          <cell r="DZ229" t="str">
            <v/>
          </cell>
          <cell r="EA229" t="str">
            <v/>
          </cell>
          <cell r="EB229" t="str">
            <v/>
          </cell>
          <cell r="EC229" t="str">
            <v/>
          </cell>
          <cell r="ED229" t="str">
            <v/>
          </cell>
          <cell r="EE229" t="str">
            <v/>
          </cell>
          <cell r="EF229" t="str">
            <v/>
          </cell>
          <cell r="EG229" t="str">
            <v/>
          </cell>
          <cell r="EH229" t="str">
            <v/>
          </cell>
          <cell r="EI229" t="str">
            <v/>
          </cell>
          <cell r="EJ229" t="str">
            <v/>
          </cell>
          <cell r="EK229" t="str">
            <v/>
          </cell>
          <cell r="EL229" t="str">
            <v/>
          </cell>
          <cell r="EM229" t="str">
            <v/>
          </cell>
          <cell r="EN229" t="str">
            <v/>
          </cell>
          <cell r="EO229" t="str">
            <v/>
          </cell>
          <cell r="EP229" t="str">
            <v/>
          </cell>
          <cell r="EQ229" t="str">
            <v/>
          </cell>
          <cell r="ER229" t="str">
            <v/>
          </cell>
          <cell r="ES229" t="str">
            <v/>
          </cell>
          <cell r="ET229" t="str">
            <v/>
          </cell>
          <cell r="EU229" t="str">
            <v/>
          </cell>
          <cell r="EV229" t="str">
            <v/>
          </cell>
        </row>
        <row r="230">
          <cell r="V230" t="str">
            <v>+ or - Scheduled Date</v>
          </cell>
          <cell r="X230">
            <v>-22.220141999998305</v>
          </cell>
        </row>
        <row r="231">
          <cell r="N231" t="str">
            <v>ENGINEERING</v>
          </cell>
          <cell r="R231" t="str">
            <v>LEARNING QUEST II</v>
          </cell>
          <cell r="V231" t="str">
            <v>START DATE</v>
          </cell>
          <cell r="W231" t="str">
            <v>END     DATE</v>
          </cell>
          <cell r="X231">
            <v>7000</v>
          </cell>
          <cell r="Y231" t="str">
            <v>WK Count</v>
          </cell>
          <cell r="Z231" t="str">
            <v>Total Days</v>
          </cell>
        </row>
        <row r="232">
          <cell r="N232" t="str">
            <v>ENGINEERING</v>
          </cell>
          <cell r="R232" t="str">
            <v>LEARNING QUEST II</v>
          </cell>
          <cell r="T232" t="str">
            <v>ANIMATION PRODUCTION</v>
          </cell>
          <cell r="V232" t="str">
            <v>START DATE</v>
          </cell>
          <cell r="W232" t="str">
            <v>END     DATE</v>
          </cell>
          <cell r="X232">
            <v>7000</v>
          </cell>
          <cell r="Y232" t="str">
            <v>WK Count</v>
          </cell>
          <cell r="Z232" t="str">
            <v>Total Days</v>
          </cell>
          <cell r="AA232" t="str">
            <v/>
          </cell>
          <cell r="AB232" t="str">
            <v/>
          </cell>
          <cell r="AC232" t="str">
            <v/>
          </cell>
          <cell r="AD232" t="str">
            <v/>
          </cell>
          <cell r="AE232" t="str">
            <v/>
          </cell>
          <cell r="AF232" t="str">
            <v/>
          </cell>
          <cell r="AG232" t="str">
            <v/>
          </cell>
          <cell r="AH232" t="str">
            <v/>
          </cell>
          <cell r="AI232" t="str">
            <v/>
          </cell>
          <cell r="AJ232" t="str">
            <v/>
          </cell>
          <cell r="AK232" t="str">
            <v/>
          </cell>
          <cell r="AL232" t="str">
            <v/>
          </cell>
          <cell r="AM232" t="str">
            <v/>
          </cell>
          <cell r="AN232" t="str">
            <v/>
          </cell>
          <cell r="AO232" t="str">
            <v/>
          </cell>
          <cell r="AP232" t="str">
            <v/>
          </cell>
          <cell r="AQ232" t="str">
            <v/>
          </cell>
          <cell r="AR232" t="str">
            <v/>
          </cell>
          <cell r="AS232" t="str">
            <v/>
          </cell>
          <cell r="AT232" t="str">
            <v/>
          </cell>
          <cell r="AU232" t="str">
            <v/>
          </cell>
          <cell r="AV232" t="str">
            <v/>
          </cell>
          <cell r="AW232" t="str">
            <v/>
          </cell>
          <cell r="AX232" t="str">
            <v/>
          </cell>
          <cell r="AY232" t="str">
            <v/>
          </cell>
          <cell r="AZ232" t="str">
            <v/>
          </cell>
          <cell r="BA232" t="str">
            <v/>
          </cell>
          <cell r="BB232" t="str">
            <v/>
          </cell>
          <cell r="BC232" t="str">
            <v/>
          </cell>
          <cell r="BD232" t="str">
            <v/>
          </cell>
          <cell r="BE232" t="str">
            <v/>
          </cell>
          <cell r="BF232" t="str">
            <v/>
          </cell>
          <cell r="BG232" t="str">
            <v/>
          </cell>
          <cell r="BH232" t="str">
            <v/>
          </cell>
          <cell r="BI232" t="str">
            <v/>
          </cell>
          <cell r="BJ232" t="str">
            <v/>
          </cell>
          <cell r="BK232" t="str">
            <v/>
          </cell>
          <cell r="BL232" t="str">
            <v/>
          </cell>
          <cell r="BM232" t="str">
            <v/>
          </cell>
          <cell r="BN232" t="str">
            <v/>
          </cell>
          <cell r="BO232" t="str">
            <v/>
          </cell>
          <cell r="BP232" t="str">
            <v/>
          </cell>
          <cell r="BQ232" t="str">
            <v/>
          </cell>
          <cell r="BR232" t="str">
            <v/>
          </cell>
          <cell r="BS232" t="str">
            <v/>
          </cell>
          <cell r="BT232" t="str">
            <v/>
          </cell>
          <cell r="BU232" t="str">
            <v/>
          </cell>
          <cell r="BV232" t="str">
            <v/>
          </cell>
          <cell r="BW232" t="str">
            <v/>
          </cell>
          <cell r="BX232" t="str">
            <v/>
          </cell>
          <cell r="BY232">
            <v>35905</v>
          </cell>
          <cell r="BZ232">
            <v>35912</v>
          </cell>
          <cell r="CA232">
            <v>35919</v>
          </cell>
          <cell r="CB232">
            <v>35926</v>
          </cell>
          <cell r="CC232">
            <v>35933</v>
          </cell>
          <cell r="CD232">
            <v>35940</v>
          </cell>
          <cell r="CE232">
            <v>35947</v>
          </cell>
          <cell r="CF232">
            <v>35954</v>
          </cell>
          <cell r="CG232">
            <v>35961</v>
          </cell>
          <cell r="CH232">
            <v>35968</v>
          </cell>
          <cell r="CI232">
            <v>35975</v>
          </cell>
          <cell r="CJ232">
            <v>35982</v>
          </cell>
          <cell r="CK232">
            <v>35989</v>
          </cell>
          <cell r="CL232">
            <v>35996</v>
          </cell>
          <cell r="CM232">
            <v>36003</v>
          </cell>
          <cell r="CN232">
            <v>36010</v>
          </cell>
          <cell r="CO232" t="str">
            <v/>
          </cell>
          <cell r="CP232" t="str">
            <v/>
          </cell>
          <cell r="CQ232" t="str">
            <v/>
          </cell>
          <cell r="CR232" t="str">
            <v/>
          </cell>
          <cell r="CS232" t="str">
            <v/>
          </cell>
          <cell r="CT232" t="str">
            <v/>
          </cell>
          <cell r="CU232" t="str">
            <v/>
          </cell>
          <cell r="CV232" t="str">
            <v/>
          </cell>
          <cell r="CW232" t="str">
            <v/>
          </cell>
          <cell r="CX232" t="str">
            <v/>
          </cell>
          <cell r="CY232" t="str">
            <v/>
          </cell>
          <cell r="CZ232" t="str">
            <v/>
          </cell>
          <cell r="DA232" t="str">
            <v/>
          </cell>
          <cell r="DB232" t="str">
            <v/>
          </cell>
          <cell r="DC232" t="str">
            <v/>
          </cell>
          <cell r="DD232" t="str">
            <v/>
          </cell>
          <cell r="DE232" t="str">
            <v/>
          </cell>
          <cell r="DF232" t="str">
            <v/>
          </cell>
          <cell r="DG232" t="str">
            <v/>
          </cell>
          <cell r="DH232" t="str">
            <v/>
          </cell>
          <cell r="DI232" t="str">
            <v/>
          </cell>
          <cell r="DJ232" t="str">
            <v/>
          </cell>
          <cell r="DK232" t="str">
            <v/>
          </cell>
          <cell r="DL232" t="str">
            <v/>
          </cell>
          <cell r="DM232" t="str">
            <v/>
          </cell>
          <cell r="DN232" t="str">
            <v/>
          </cell>
          <cell r="DO232" t="str">
            <v/>
          </cell>
          <cell r="DP232" t="str">
            <v/>
          </cell>
          <cell r="DQ232" t="str">
            <v/>
          </cell>
          <cell r="DR232" t="str">
            <v/>
          </cell>
          <cell r="DS232" t="str">
            <v/>
          </cell>
          <cell r="DT232" t="str">
            <v/>
          </cell>
          <cell r="DU232" t="str">
            <v/>
          </cell>
          <cell r="DV232" t="str">
            <v/>
          </cell>
          <cell r="DW232" t="str">
            <v/>
          </cell>
          <cell r="DX232" t="str">
            <v/>
          </cell>
          <cell r="DY232" t="str">
            <v/>
          </cell>
          <cell r="DZ232" t="str">
            <v/>
          </cell>
          <cell r="EA232" t="str">
            <v/>
          </cell>
          <cell r="EB232" t="str">
            <v/>
          </cell>
          <cell r="EC232" t="str">
            <v/>
          </cell>
          <cell r="ED232" t="str">
            <v/>
          </cell>
          <cell r="EE232" t="str">
            <v/>
          </cell>
          <cell r="EF232" t="str">
            <v/>
          </cell>
          <cell r="EG232" t="str">
            <v/>
          </cell>
          <cell r="EH232" t="str">
            <v/>
          </cell>
          <cell r="EI232" t="str">
            <v/>
          </cell>
          <cell r="EJ232" t="str">
            <v/>
          </cell>
          <cell r="EK232" t="str">
            <v/>
          </cell>
          <cell r="EL232" t="str">
            <v/>
          </cell>
          <cell r="EM232" t="str">
            <v/>
          </cell>
          <cell r="EN232" t="str">
            <v/>
          </cell>
          <cell r="EO232" t="str">
            <v/>
          </cell>
          <cell r="EP232" t="str">
            <v/>
          </cell>
          <cell r="EQ232" t="str">
            <v/>
          </cell>
          <cell r="ER232" t="str">
            <v/>
          </cell>
          <cell r="ES232" t="str">
            <v/>
          </cell>
          <cell r="ET232" t="str">
            <v/>
          </cell>
          <cell r="EU232" t="str">
            <v/>
          </cell>
          <cell r="EV232" t="str">
            <v/>
          </cell>
        </row>
        <row r="233">
          <cell r="A233" t="str">
            <v>PREP</v>
          </cell>
          <cell r="F233" t="str">
            <v>ANIMATION</v>
          </cell>
          <cell r="I233" t="str">
            <v>INK &amp; PAINT</v>
          </cell>
          <cell r="L233" t="str">
            <v>ALPHA</v>
          </cell>
          <cell r="N233" t="str">
            <v>BETA</v>
          </cell>
          <cell r="P233" t="str">
            <v>RTM</v>
          </cell>
          <cell r="R233" t="str">
            <v>STREET</v>
          </cell>
          <cell r="T233" t="str">
            <v>ANIMATION PRODUCTION</v>
          </cell>
          <cell r="V233">
            <v>35905</v>
          </cell>
          <cell r="W233">
            <v>36017</v>
          </cell>
          <cell r="X233">
            <v>500</v>
          </cell>
          <cell r="Y233">
            <v>16</v>
          </cell>
          <cell r="Z233">
            <v>112</v>
          </cell>
          <cell r="AA233" t="str">
            <v/>
          </cell>
          <cell r="AB233" t="str">
            <v/>
          </cell>
          <cell r="AC233" t="str">
            <v/>
          </cell>
          <cell r="AD233" t="str">
            <v/>
          </cell>
          <cell r="AE233" t="str">
            <v/>
          </cell>
          <cell r="AF233" t="str">
            <v/>
          </cell>
          <cell r="AG233" t="str">
            <v/>
          </cell>
          <cell r="AH233" t="str">
            <v/>
          </cell>
          <cell r="AI233" t="str">
            <v/>
          </cell>
          <cell r="AJ233" t="str">
            <v/>
          </cell>
          <cell r="AK233" t="str">
            <v/>
          </cell>
          <cell r="AL233" t="str">
            <v/>
          </cell>
          <cell r="AM233" t="str">
            <v/>
          </cell>
          <cell r="AN233" t="str">
            <v/>
          </cell>
          <cell r="AO233" t="str">
            <v/>
          </cell>
          <cell r="AP233" t="str">
            <v/>
          </cell>
          <cell r="AQ233" t="str">
            <v/>
          </cell>
          <cell r="AR233" t="str">
            <v/>
          </cell>
          <cell r="AS233" t="str">
            <v/>
          </cell>
          <cell r="AT233" t="str">
            <v/>
          </cell>
          <cell r="AU233" t="str">
            <v/>
          </cell>
          <cell r="AV233" t="str">
            <v/>
          </cell>
          <cell r="AW233" t="str">
            <v/>
          </cell>
          <cell r="AX233" t="str">
            <v/>
          </cell>
          <cell r="AY233" t="str">
            <v/>
          </cell>
          <cell r="AZ233" t="str">
            <v/>
          </cell>
          <cell r="BA233" t="str">
            <v/>
          </cell>
          <cell r="BB233" t="str">
            <v/>
          </cell>
          <cell r="BC233" t="str">
            <v/>
          </cell>
          <cell r="BD233" t="str">
            <v/>
          </cell>
          <cell r="BE233" t="str">
            <v/>
          </cell>
          <cell r="BF233" t="str">
            <v/>
          </cell>
          <cell r="BG233" t="str">
            <v/>
          </cell>
          <cell r="BH233" t="str">
            <v/>
          </cell>
          <cell r="BI233" t="str">
            <v/>
          </cell>
          <cell r="BJ233" t="str">
            <v/>
          </cell>
          <cell r="BK233" t="str">
            <v/>
          </cell>
          <cell r="BL233" t="str">
            <v/>
          </cell>
          <cell r="BM233" t="str">
            <v/>
          </cell>
          <cell r="BN233" t="str">
            <v/>
          </cell>
          <cell r="BO233" t="str">
            <v/>
          </cell>
          <cell r="BP233" t="str">
            <v/>
          </cell>
          <cell r="BQ233" t="str">
            <v/>
          </cell>
          <cell r="BR233" t="str">
            <v/>
          </cell>
          <cell r="BS233" t="str">
            <v/>
          </cell>
          <cell r="BT233" t="str">
            <v/>
          </cell>
          <cell r="BU233" t="str">
            <v/>
          </cell>
          <cell r="BV233" t="str">
            <v/>
          </cell>
          <cell r="BW233" t="str">
            <v/>
          </cell>
          <cell r="BX233" t="str">
            <v/>
          </cell>
          <cell r="BY233">
            <v>35905</v>
          </cell>
          <cell r="BZ233">
            <v>35912</v>
          </cell>
          <cell r="CA233">
            <v>35919</v>
          </cell>
          <cell r="CB233">
            <v>35926</v>
          </cell>
          <cell r="CC233">
            <v>35933</v>
          </cell>
          <cell r="CD233">
            <v>35940</v>
          </cell>
          <cell r="CE233">
            <v>35947</v>
          </cell>
          <cell r="CF233">
            <v>35954</v>
          </cell>
          <cell r="CG233">
            <v>35961</v>
          </cell>
          <cell r="CH233">
            <v>35968</v>
          </cell>
          <cell r="CI233">
            <v>35975</v>
          </cell>
          <cell r="CJ233">
            <v>35982</v>
          </cell>
          <cell r="CK233">
            <v>35989</v>
          </cell>
          <cell r="CL233">
            <v>35996</v>
          </cell>
          <cell r="CM233">
            <v>36003</v>
          </cell>
          <cell r="CN233">
            <v>36010</v>
          </cell>
          <cell r="CO233" t="str">
            <v/>
          </cell>
          <cell r="CP233" t="str">
            <v/>
          </cell>
          <cell r="CQ233" t="str">
            <v/>
          </cell>
          <cell r="CR233" t="str">
            <v/>
          </cell>
          <cell r="CS233" t="str">
            <v/>
          </cell>
          <cell r="CT233" t="str">
            <v/>
          </cell>
          <cell r="CU233" t="str">
            <v/>
          </cell>
          <cell r="CV233" t="str">
            <v/>
          </cell>
          <cell r="CW233" t="str">
            <v/>
          </cell>
          <cell r="CX233" t="str">
            <v/>
          </cell>
          <cell r="CY233" t="str">
            <v/>
          </cell>
          <cell r="CZ233" t="str">
            <v/>
          </cell>
          <cell r="DA233" t="str">
            <v/>
          </cell>
          <cell r="DB233" t="str">
            <v/>
          </cell>
          <cell r="DC233" t="str">
            <v/>
          </cell>
          <cell r="DD233" t="str">
            <v/>
          </cell>
          <cell r="DE233" t="str">
            <v/>
          </cell>
          <cell r="DF233" t="str">
            <v/>
          </cell>
          <cell r="DG233" t="str">
            <v/>
          </cell>
          <cell r="DH233" t="str">
            <v/>
          </cell>
          <cell r="DI233" t="str">
            <v/>
          </cell>
          <cell r="DJ233" t="str">
            <v/>
          </cell>
          <cell r="DK233" t="str">
            <v/>
          </cell>
          <cell r="DL233" t="str">
            <v/>
          </cell>
          <cell r="DM233" t="str">
            <v/>
          </cell>
          <cell r="DN233" t="str">
            <v/>
          </cell>
          <cell r="DO233" t="str">
            <v/>
          </cell>
          <cell r="DP233" t="str">
            <v/>
          </cell>
          <cell r="DQ233" t="str">
            <v/>
          </cell>
          <cell r="DR233" t="str">
            <v/>
          </cell>
          <cell r="DS233" t="str">
            <v/>
          </cell>
          <cell r="DT233" t="str">
            <v/>
          </cell>
          <cell r="DU233" t="str">
            <v/>
          </cell>
          <cell r="DV233" t="str">
            <v/>
          </cell>
          <cell r="DW233" t="str">
            <v/>
          </cell>
          <cell r="DX233" t="str">
            <v/>
          </cell>
          <cell r="DY233" t="str">
            <v/>
          </cell>
          <cell r="DZ233" t="str">
            <v/>
          </cell>
          <cell r="EA233" t="str">
            <v/>
          </cell>
          <cell r="EB233" t="str">
            <v/>
          </cell>
          <cell r="EC233" t="str">
            <v/>
          </cell>
          <cell r="ED233" t="str">
            <v/>
          </cell>
          <cell r="EE233" t="str">
            <v/>
          </cell>
          <cell r="EF233" t="str">
            <v/>
          </cell>
          <cell r="EG233" t="str">
            <v/>
          </cell>
          <cell r="EH233" t="str">
            <v/>
          </cell>
          <cell r="EI233" t="str">
            <v/>
          </cell>
          <cell r="EJ233" t="str">
            <v/>
          </cell>
          <cell r="EK233" t="str">
            <v/>
          </cell>
          <cell r="EL233" t="str">
            <v/>
          </cell>
          <cell r="EM233" t="str">
            <v/>
          </cell>
          <cell r="EN233" t="str">
            <v/>
          </cell>
          <cell r="EO233" t="str">
            <v/>
          </cell>
          <cell r="EP233" t="str">
            <v/>
          </cell>
          <cell r="EQ233" t="str">
            <v/>
          </cell>
          <cell r="ER233" t="str">
            <v/>
          </cell>
          <cell r="ES233" t="str">
            <v/>
          </cell>
          <cell r="ET233" t="str">
            <v/>
          </cell>
          <cell r="EU233" t="str">
            <v/>
          </cell>
          <cell r="EV233" t="str">
            <v/>
          </cell>
        </row>
        <row r="234">
          <cell r="A234" t="str">
            <v>PREP</v>
          </cell>
          <cell r="B234" t="str">
            <v>Days</v>
          </cell>
          <cell r="F234" t="str">
            <v>ANIMATION</v>
          </cell>
          <cell r="G234" t="str">
            <v>Days</v>
          </cell>
          <cell r="H234" t="str">
            <v>Frames</v>
          </cell>
          <cell r="I234" t="str">
            <v>INK &amp; PAINT</v>
          </cell>
          <cell r="J234" t="str">
            <v>Days</v>
          </cell>
          <cell r="L234" t="str">
            <v>ALPHA</v>
          </cell>
          <cell r="N234" t="str">
            <v>BETA</v>
          </cell>
          <cell r="P234" t="str">
            <v>RTM</v>
          </cell>
          <cell r="R234" t="str">
            <v>STREET</v>
          </cell>
          <cell r="T234" t="str">
            <v>Prep Projection</v>
          </cell>
          <cell r="V234">
            <v>35905</v>
          </cell>
          <cell r="W234">
            <v>36017</v>
          </cell>
          <cell r="X234">
            <v>500</v>
          </cell>
          <cell r="Y234">
            <v>16</v>
          </cell>
          <cell r="Z234">
            <v>112</v>
          </cell>
          <cell r="AA234" t="str">
            <v/>
          </cell>
          <cell r="AB234" t="str">
            <v/>
          </cell>
          <cell r="AC234" t="str">
            <v/>
          </cell>
          <cell r="AD234" t="str">
            <v/>
          </cell>
          <cell r="AE234" t="str">
            <v/>
          </cell>
          <cell r="AF234" t="str">
            <v/>
          </cell>
          <cell r="AG234" t="str">
            <v/>
          </cell>
          <cell r="AH234" t="str">
            <v/>
          </cell>
          <cell r="AI234" t="str">
            <v/>
          </cell>
          <cell r="AJ234" t="str">
            <v/>
          </cell>
          <cell r="AK234" t="str">
            <v/>
          </cell>
          <cell r="AL234" t="str">
            <v/>
          </cell>
          <cell r="AM234" t="str">
            <v/>
          </cell>
          <cell r="AN234" t="str">
            <v/>
          </cell>
          <cell r="AO234" t="str">
            <v/>
          </cell>
          <cell r="AP234" t="str">
            <v/>
          </cell>
          <cell r="AQ234" t="str">
            <v/>
          </cell>
          <cell r="AR234" t="str">
            <v/>
          </cell>
          <cell r="AS234" t="str">
            <v/>
          </cell>
          <cell r="AT234" t="str">
            <v/>
          </cell>
          <cell r="AU234" t="str">
            <v/>
          </cell>
          <cell r="AV234" t="str">
            <v/>
          </cell>
          <cell r="AW234" t="str">
            <v/>
          </cell>
          <cell r="AX234" t="str">
            <v/>
          </cell>
          <cell r="AY234" t="str">
            <v/>
          </cell>
          <cell r="AZ234" t="str">
            <v/>
          </cell>
          <cell r="BA234" t="str">
            <v/>
          </cell>
          <cell r="BB234" t="str">
            <v/>
          </cell>
          <cell r="BC234" t="str">
            <v/>
          </cell>
          <cell r="BD234" t="str">
            <v/>
          </cell>
          <cell r="BE234" t="str">
            <v/>
          </cell>
          <cell r="BF234" t="str">
            <v/>
          </cell>
          <cell r="BG234" t="str">
            <v/>
          </cell>
          <cell r="BH234" t="str">
            <v/>
          </cell>
          <cell r="BI234" t="str">
            <v/>
          </cell>
          <cell r="BJ234" t="str">
            <v/>
          </cell>
          <cell r="BK234" t="str">
            <v/>
          </cell>
          <cell r="BL234" t="str">
            <v/>
          </cell>
          <cell r="BM234" t="str">
            <v/>
          </cell>
          <cell r="BN234" t="str">
            <v/>
          </cell>
          <cell r="BO234" t="str">
            <v/>
          </cell>
          <cell r="BP234" t="str">
            <v/>
          </cell>
          <cell r="BQ234" t="str">
            <v/>
          </cell>
          <cell r="BR234" t="str">
            <v/>
          </cell>
          <cell r="BS234" t="str">
            <v/>
          </cell>
          <cell r="BT234" t="str">
            <v/>
          </cell>
          <cell r="BU234" t="str">
            <v/>
          </cell>
          <cell r="BV234" t="str">
            <v/>
          </cell>
          <cell r="BW234" t="str">
            <v/>
          </cell>
          <cell r="BX234" t="str">
            <v/>
          </cell>
          <cell r="BY234">
            <v>125</v>
          </cell>
          <cell r="BZ234">
            <v>250</v>
          </cell>
          <cell r="CA234">
            <v>375</v>
          </cell>
          <cell r="CB234">
            <v>500</v>
          </cell>
          <cell r="CC234">
            <v>500</v>
          </cell>
          <cell r="CD234">
            <v>500</v>
          </cell>
          <cell r="CE234">
            <v>500</v>
          </cell>
          <cell r="CF234">
            <v>500</v>
          </cell>
          <cell r="CG234">
            <v>500</v>
          </cell>
          <cell r="CH234">
            <v>500</v>
          </cell>
          <cell r="CI234">
            <v>500</v>
          </cell>
          <cell r="CJ234">
            <v>500</v>
          </cell>
          <cell r="CK234">
            <v>500</v>
          </cell>
          <cell r="CL234">
            <v>500</v>
          </cell>
          <cell r="CM234">
            <v>500</v>
          </cell>
          <cell r="CN234">
            <v>500</v>
          </cell>
          <cell r="CO234" t="str">
            <v/>
          </cell>
          <cell r="CP234" t="str">
            <v/>
          </cell>
          <cell r="CQ234" t="str">
            <v/>
          </cell>
          <cell r="CR234" t="str">
            <v/>
          </cell>
          <cell r="CS234" t="str">
            <v/>
          </cell>
          <cell r="CT234" t="str">
            <v/>
          </cell>
          <cell r="CU234" t="str">
            <v/>
          </cell>
          <cell r="CV234" t="str">
            <v/>
          </cell>
          <cell r="CW234" t="str">
            <v/>
          </cell>
          <cell r="CX234" t="str">
            <v/>
          </cell>
          <cell r="CY234" t="str">
            <v/>
          </cell>
          <cell r="CZ234" t="str">
            <v/>
          </cell>
          <cell r="DA234" t="str">
            <v/>
          </cell>
          <cell r="DB234" t="str">
            <v/>
          </cell>
          <cell r="DC234" t="str">
            <v/>
          </cell>
          <cell r="DD234" t="str">
            <v/>
          </cell>
          <cell r="DE234" t="str">
            <v/>
          </cell>
          <cell r="DF234" t="str">
            <v/>
          </cell>
          <cell r="DG234" t="str">
            <v/>
          </cell>
          <cell r="DH234" t="str">
            <v/>
          </cell>
          <cell r="DI234" t="str">
            <v/>
          </cell>
          <cell r="DJ234" t="str">
            <v/>
          </cell>
          <cell r="DK234" t="str">
            <v/>
          </cell>
          <cell r="DL234" t="str">
            <v/>
          </cell>
          <cell r="DM234" t="str">
            <v/>
          </cell>
          <cell r="DN234" t="str">
            <v/>
          </cell>
          <cell r="DO234" t="str">
            <v/>
          </cell>
          <cell r="DP234" t="str">
            <v/>
          </cell>
          <cell r="DQ234" t="str">
            <v/>
          </cell>
          <cell r="DR234" t="str">
            <v/>
          </cell>
          <cell r="DS234" t="str">
            <v/>
          </cell>
          <cell r="DT234" t="str">
            <v/>
          </cell>
          <cell r="DU234" t="str">
            <v/>
          </cell>
          <cell r="DV234" t="str">
            <v/>
          </cell>
          <cell r="DW234" t="str">
            <v/>
          </cell>
          <cell r="DX234" t="str">
            <v/>
          </cell>
          <cell r="DY234" t="str">
            <v/>
          </cell>
          <cell r="DZ234" t="str">
            <v/>
          </cell>
          <cell r="EA234" t="str">
            <v/>
          </cell>
          <cell r="EB234" t="str">
            <v/>
          </cell>
          <cell r="EC234" t="str">
            <v/>
          </cell>
          <cell r="ED234" t="str">
            <v/>
          </cell>
          <cell r="EE234" t="str">
            <v/>
          </cell>
          <cell r="EF234" t="str">
            <v/>
          </cell>
          <cell r="EG234" t="str">
            <v/>
          </cell>
          <cell r="EH234" t="str">
            <v/>
          </cell>
          <cell r="EI234" t="str">
            <v/>
          </cell>
          <cell r="EJ234" t="str">
            <v/>
          </cell>
          <cell r="EK234" t="str">
            <v/>
          </cell>
          <cell r="EL234" t="str">
            <v/>
          </cell>
          <cell r="EM234" t="str">
            <v/>
          </cell>
          <cell r="EN234" t="str">
            <v/>
          </cell>
          <cell r="EO234" t="str">
            <v/>
          </cell>
          <cell r="EP234" t="str">
            <v/>
          </cell>
          <cell r="EQ234" t="str">
            <v/>
          </cell>
          <cell r="ER234" t="str">
            <v/>
          </cell>
          <cell r="ES234" t="str">
            <v/>
          </cell>
          <cell r="ET234" t="str">
            <v/>
          </cell>
          <cell r="EU234" t="str">
            <v/>
          </cell>
          <cell r="EV234" t="str">
            <v/>
          </cell>
        </row>
        <row r="235">
          <cell r="A235" t="str">
            <v>Wks</v>
          </cell>
          <cell r="B235" t="str">
            <v>Days</v>
          </cell>
          <cell r="F235" t="str">
            <v>Wks</v>
          </cell>
          <cell r="G235" t="str">
            <v>Days</v>
          </cell>
          <cell r="H235" t="str">
            <v>Frames</v>
          </cell>
          <cell r="I235" t="str">
            <v>Wks</v>
          </cell>
          <cell r="J235" t="str">
            <v>Days</v>
          </cell>
          <cell r="K235">
            <v>21</v>
          </cell>
          <cell r="M235">
            <v>29</v>
          </cell>
          <cell r="O235">
            <v>29</v>
          </cell>
          <cell r="Q235">
            <v>29</v>
          </cell>
          <cell r="R235">
            <v>36312</v>
          </cell>
          <cell r="T235" t="str">
            <v>Animation Projection</v>
          </cell>
          <cell r="V235">
            <v>35933</v>
          </cell>
          <cell r="W235">
            <v>36061</v>
          </cell>
          <cell r="X235">
            <v>500</v>
          </cell>
          <cell r="Y235">
            <v>19</v>
          </cell>
          <cell r="Z235">
            <v>128</v>
          </cell>
          <cell r="AA235" t="str">
            <v/>
          </cell>
          <cell r="AB235" t="str">
            <v/>
          </cell>
          <cell r="AC235" t="str">
            <v/>
          </cell>
          <cell r="AD235" t="str">
            <v/>
          </cell>
          <cell r="AE235" t="str">
            <v/>
          </cell>
          <cell r="AF235" t="str">
            <v/>
          </cell>
          <cell r="AG235" t="str">
            <v/>
          </cell>
          <cell r="AH235" t="str">
            <v/>
          </cell>
          <cell r="AI235" t="str">
            <v/>
          </cell>
          <cell r="AJ235" t="str">
            <v/>
          </cell>
          <cell r="AK235" t="str">
            <v/>
          </cell>
          <cell r="AL235" t="str">
            <v/>
          </cell>
          <cell r="AM235" t="str">
            <v/>
          </cell>
          <cell r="AN235" t="str">
            <v/>
          </cell>
          <cell r="AO235" t="str">
            <v/>
          </cell>
          <cell r="AP235" t="str">
            <v/>
          </cell>
          <cell r="AQ235" t="str">
            <v/>
          </cell>
          <cell r="AR235" t="str">
            <v/>
          </cell>
          <cell r="AS235" t="str">
            <v/>
          </cell>
          <cell r="AT235" t="str">
            <v/>
          </cell>
          <cell r="AU235" t="str">
            <v/>
          </cell>
          <cell r="AV235" t="str">
            <v/>
          </cell>
          <cell r="AW235" t="str">
            <v/>
          </cell>
          <cell r="AX235" t="str">
            <v/>
          </cell>
          <cell r="AY235" t="str">
            <v/>
          </cell>
          <cell r="AZ235" t="str">
            <v/>
          </cell>
          <cell r="BA235" t="str">
            <v/>
          </cell>
          <cell r="BB235" t="str">
            <v/>
          </cell>
          <cell r="BC235" t="str">
            <v/>
          </cell>
          <cell r="BD235" t="str">
            <v/>
          </cell>
          <cell r="BE235" t="str">
            <v/>
          </cell>
          <cell r="BF235" t="str">
            <v/>
          </cell>
          <cell r="BG235" t="str">
            <v/>
          </cell>
          <cell r="BH235" t="str">
            <v/>
          </cell>
          <cell r="BI235" t="str">
            <v/>
          </cell>
          <cell r="BJ235" t="str">
            <v/>
          </cell>
          <cell r="BK235" t="str">
            <v/>
          </cell>
          <cell r="BL235" t="str">
            <v/>
          </cell>
          <cell r="BM235" t="str">
            <v/>
          </cell>
          <cell r="BN235" t="str">
            <v/>
          </cell>
          <cell r="BO235" t="str">
            <v/>
          </cell>
          <cell r="BP235" t="str">
            <v/>
          </cell>
          <cell r="BQ235" t="str">
            <v/>
          </cell>
          <cell r="BR235" t="str">
            <v/>
          </cell>
          <cell r="BS235" t="str">
            <v/>
          </cell>
          <cell r="BT235" t="str">
            <v/>
          </cell>
          <cell r="BU235" t="str">
            <v/>
          </cell>
          <cell r="BV235" t="str">
            <v/>
          </cell>
          <cell r="BW235" t="str">
            <v/>
          </cell>
          <cell r="BX235" t="str">
            <v/>
          </cell>
          <cell r="BY235" t="str">
            <v/>
          </cell>
          <cell r="BZ235" t="str">
            <v/>
          </cell>
          <cell r="CA235" t="str">
            <v/>
          </cell>
          <cell r="CB235" t="str">
            <v/>
          </cell>
          <cell r="CC235">
            <v>0</v>
          </cell>
          <cell r="CD235">
            <v>0</v>
          </cell>
          <cell r="CE235">
            <v>0</v>
          </cell>
          <cell r="CF235">
            <v>125</v>
          </cell>
          <cell r="CG235">
            <v>250</v>
          </cell>
          <cell r="CH235">
            <v>375</v>
          </cell>
          <cell r="CI235">
            <v>500</v>
          </cell>
          <cell r="CJ235">
            <v>500</v>
          </cell>
          <cell r="CK235">
            <v>500</v>
          </cell>
          <cell r="CL235">
            <v>500</v>
          </cell>
          <cell r="CM235">
            <v>500</v>
          </cell>
          <cell r="CN235">
            <v>500</v>
          </cell>
          <cell r="CO235">
            <v>500</v>
          </cell>
          <cell r="CP235">
            <v>500</v>
          </cell>
          <cell r="CQ235">
            <v>500</v>
          </cell>
          <cell r="CR235">
            <v>500</v>
          </cell>
          <cell r="CS235">
            <v>500</v>
          </cell>
          <cell r="CT235">
            <v>500</v>
          </cell>
          <cell r="CU235">
            <v>500</v>
          </cell>
          <cell r="CV235" t="str">
            <v/>
          </cell>
          <cell r="CW235" t="str">
            <v/>
          </cell>
          <cell r="CX235" t="str">
            <v/>
          </cell>
          <cell r="CY235" t="str">
            <v/>
          </cell>
          <cell r="CZ235" t="str">
            <v/>
          </cell>
          <cell r="DA235" t="str">
            <v/>
          </cell>
          <cell r="DB235" t="str">
            <v/>
          </cell>
          <cell r="DC235" t="str">
            <v/>
          </cell>
          <cell r="DD235" t="str">
            <v/>
          </cell>
          <cell r="DE235" t="str">
            <v/>
          </cell>
          <cell r="DF235" t="str">
            <v/>
          </cell>
          <cell r="DG235" t="str">
            <v/>
          </cell>
          <cell r="DH235" t="str">
            <v/>
          </cell>
          <cell r="DI235" t="str">
            <v/>
          </cell>
          <cell r="DJ235" t="str">
            <v/>
          </cell>
          <cell r="DK235" t="str">
            <v/>
          </cell>
          <cell r="DL235" t="str">
            <v/>
          </cell>
          <cell r="DM235" t="str">
            <v/>
          </cell>
          <cell r="DN235" t="str">
            <v/>
          </cell>
          <cell r="DO235" t="str">
            <v/>
          </cell>
          <cell r="DP235" t="str">
            <v/>
          </cell>
          <cell r="DQ235" t="str">
            <v/>
          </cell>
          <cell r="DR235" t="str">
            <v/>
          </cell>
          <cell r="DS235" t="str">
            <v/>
          </cell>
          <cell r="DT235" t="str">
            <v/>
          </cell>
          <cell r="DU235" t="str">
            <v/>
          </cell>
          <cell r="DV235" t="str">
            <v/>
          </cell>
          <cell r="DW235" t="str">
            <v/>
          </cell>
          <cell r="DX235" t="str">
            <v/>
          </cell>
          <cell r="DY235" t="str">
            <v/>
          </cell>
          <cell r="DZ235" t="str">
            <v/>
          </cell>
          <cell r="EA235" t="str">
            <v/>
          </cell>
          <cell r="EB235" t="str">
            <v/>
          </cell>
          <cell r="EC235" t="str">
            <v/>
          </cell>
          <cell r="ED235" t="str">
            <v/>
          </cell>
          <cell r="EE235" t="str">
            <v/>
          </cell>
          <cell r="EF235" t="str">
            <v/>
          </cell>
          <cell r="EG235" t="str">
            <v/>
          </cell>
          <cell r="EH235" t="str">
            <v/>
          </cell>
          <cell r="EI235" t="str">
            <v/>
          </cell>
          <cell r="EJ235" t="str">
            <v/>
          </cell>
          <cell r="EK235" t="str">
            <v/>
          </cell>
          <cell r="EL235" t="str">
            <v/>
          </cell>
          <cell r="EM235" t="str">
            <v/>
          </cell>
          <cell r="EN235" t="str">
            <v/>
          </cell>
          <cell r="EO235" t="str">
            <v/>
          </cell>
          <cell r="EP235" t="str">
            <v/>
          </cell>
          <cell r="EQ235" t="str">
            <v/>
          </cell>
          <cell r="ER235" t="str">
            <v/>
          </cell>
          <cell r="ES235" t="str">
            <v/>
          </cell>
          <cell r="ET235" t="str">
            <v/>
          </cell>
          <cell r="EU235" t="str">
            <v/>
          </cell>
          <cell r="EV235" t="str">
            <v/>
          </cell>
        </row>
        <row r="236">
          <cell r="A236">
            <v>14</v>
          </cell>
          <cell r="B236">
            <v>112</v>
          </cell>
          <cell r="F236">
            <v>14</v>
          </cell>
          <cell r="G236">
            <v>128</v>
          </cell>
          <cell r="H236">
            <v>7000</v>
          </cell>
          <cell r="I236">
            <v>14</v>
          </cell>
          <cell r="J236">
            <v>112</v>
          </cell>
          <cell r="K236">
            <v>21</v>
          </cell>
          <cell r="M236">
            <v>29</v>
          </cell>
          <cell r="O236">
            <v>29</v>
          </cell>
          <cell r="Q236">
            <v>29</v>
          </cell>
          <cell r="R236">
            <v>36312</v>
          </cell>
          <cell r="T236" t="str">
            <v>Ink &amp; Paint Projection</v>
          </cell>
          <cell r="V236">
            <v>35963</v>
          </cell>
          <cell r="W236">
            <v>36075</v>
          </cell>
          <cell r="X236">
            <v>500</v>
          </cell>
          <cell r="Y236">
            <v>16</v>
          </cell>
          <cell r="Z236">
            <v>112</v>
          </cell>
          <cell r="AA236" t="str">
            <v/>
          </cell>
          <cell r="AB236" t="str">
            <v/>
          </cell>
          <cell r="AC236" t="str">
            <v/>
          </cell>
          <cell r="AD236" t="str">
            <v/>
          </cell>
          <cell r="AE236" t="str">
            <v/>
          </cell>
          <cell r="AF236" t="str">
            <v/>
          </cell>
          <cell r="AG236" t="str">
            <v/>
          </cell>
          <cell r="AH236" t="str">
            <v/>
          </cell>
          <cell r="AI236" t="str">
            <v/>
          </cell>
          <cell r="AJ236" t="str">
            <v/>
          </cell>
          <cell r="AK236" t="str">
            <v/>
          </cell>
          <cell r="AL236" t="str">
            <v/>
          </cell>
          <cell r="AM236" t="str">
            <v/>
          </cell>
          <cell r="AN236" t="str">
            <v/>
          </cell>
          <cell r="AO236" t="str">
            <v/>
          </cell>
          <cell r="AP236" t="str">
            <v/>
          </cell>
          <cell r="AQ236" t="str">
            <v/>
          </cell>
          <cell r="AR236" t="str">
            <v/>
          </cell>
          <cell r="AS236" t="str">
            <v/>
          </cell>
          <cell r="AT236" t="str">
            <v/>
          </cell>
          <cell r="AU236" t="str">
            <v/>
          </cell>
          <cell r="AV236" t="str">
            <v/>
          </cell>
          <cell r="AW236" t="str">
            <v/>
          </cell>
          <cell r="AX236" t="str">
            <v/>
          </cell>
          <cell r="AY236" t="str">
            <v/>
          </cell>
          <cell r="AZ236" t="str">
            <v/>
          </cell>
          <cell r="BA236" t="str">
            <v/>
          </cell>
          <cell r="BB236" t="str">
            <v/>
          </cell>
          <cell r="BC236" t="str">
            <v/>
          </cell>
          <cell r="BD236" t="str">
            <v/>
          </cell>
          <cell r="BE236" t="str">
            <v/>
          </cell>
          <cell r="BF236" t="str">
            <v/>
          </cell>
          <cell r="BG236" t="str">
            <v/>
          </cell>
          <cell r="BH236" t="str">
            <v/>
          </cell>
          <cell r="BI236" t="str">
            <v/>
          </cell>
          <cell r="BJ236" t="str">
            <v/>
          </cell>
          <cell r="BK236" t="str">
            <v/>
          </cell>
          <cell r="BL236" t="str">
            <v/>
          </cell>
          <cell r="BM236" t="str">
            <v/>
          </cell>
          <cell r="BN236" t="str">
            <v/>
          </cell>
          <cell r="BO236" t="str">
            <v/>
          </cell>
          <cell r="BP236" t="str">
            <v/>
          </cell>
          <cell r="BQ236" t="str">
            <v/>
          </cell>
          <cell r="BR236" t="str">
            <v/>
          </cell>
          <cell r="BS236" t="str">
            <v/>
          </cell>
          <cell r="BT236" t="str">
            <v/>
          </cell>
          <cell r="BU236" t="str">
            <v/>
          </cell>
          <cell r="BV236" t="str">
            <v/>
          </cell>
          <cell r="BW236" t="str">
            <v/>
          </cell>
          <cell r="BX236" t="str">
            <v/>
          </cell>
          <cell r="BY236" t="str">
            <v/>
          </cell>
          <cell r="BZ236" t="str">
            <v/>
          </cell>
          <cell r="CA236" t="str">
            <v/>
          </cell>
          <cell r="CB236" t="str">
            <v/>
          </cell>
          <cell r="CC236" t="str">
            <v/>
          </cell>
          <cell r="CD236" t="str">
            <v/>
          </cell>
          <cell r="CE236" t="str">
            <v/>
          </cell>
          <cell r="CF236" t="str">
            <v/>
          </cell>
          <cell r="CG236" t="str">
            <v/>
          </cell>
          <cell r="CH236">
            <v>125</v>
          </cell>
          <cell r="CI236">
            <v>250</v>
          </cell>
          <cell r="CJ236">
            <v>375</v>
          </cell>
          <cell r="CK236">
            <v>500</v>
          </cell>
          <cell r="CL236">
            <v>500</v>
          </cell>
          <cell r="CM236">
            <v>500</v>
          </cell>
          <cell r="CN236">
            <v>500</v>
          </cell>
          <cell r="CO236">
            <v>500</v>
          </cell>
          <cell r="CP236">
            <v>500</v>
          </cell>
          <cell r="CQ236">
            <v>500</v>
          </cell>
          <cell r="CR236">
            <v>500</v>
          </cell>
          <cell r="CS236">
            <v>500</v>
          </cell>
          <cell r="CT236">
            <v>500</v>
          </cell>
          <cell r="CU236">
            <v>500</v>
          </cell>
          <cell r="CV236">
            <v>500</v>
          </cell>
          <cell r="CW236">
            <v>500</v>
          </cell>
          <cell r="CX236" t="str">
            <v/>
          </cell>
          <cell r="CY236" t="str">
            <v/>
          </cell>
          <cell r="CZ236" t="str">
            <v/>
          </cell>
          <cell r="DA236" t="str">
            <v/>
          </cell>
          <cell r="DB236" t="str">
            <v/>
          </cell>
          <cell r="DC236" t="str">
            <v/>
          </cell>
          <cell r="DD236" t="str">
            <v/>
          </cell>
          <cell r="DE236" t="str">
            <v/>
          </cell>
          <cell r="DF236" t="str">
            <v/>
          </cell>
          <cell r="DG236" t="str">
            <v/>
          </cell>
          <cell r="DH236" t="str">
            <v/>
          </cell>
          <cell r="DI236" t="str">
            <v/>
          </cell>
          <cell r="DJ236" t="str">
            <v/>
          </cell>
          <cell r="DK236" t="str">
            <v/>
          </cell>
          <cell r="DL236" t="str">
            <v/>
          </cell>
          <cell r="DM236" t="str">
            <v/>
          </cell>
          <cell r="DN236" t="str">
            <v/>
          </cell>
          <cell r="DO236" t="str">
            <v/>
          </cell>
          <cell r="DP236" t="str">
            <v/>
          </cell>
          <cell r="DQ236" t="str">
            <v/>
          </cell>
          <cell r="DR236" t="str">
            <v/>
          </cell>
          <cell r="DS236" t="str">
            <v/>
          </cell>
          <cell r="DT236" t="str">
            <v/>
          </cell>
          <cell r="DU236" t="str">
            <v/>
          </cell>
          <cell r="DV236" t="str">
            <v/>
          </cell>
          <cell r="DW236" t="str">
            <v/>
          </cell>
          <cell r="DX236" t="str">
            <v/>
          </cell>
          <cell r="DY236" t="str">
            <v/>
          </cell>
          <cell r="DZ236" t="str">
            <v/>
          </cell>
          <cell r="EA236" t="str">
            <v/>
          </cell>
          <cell r="EB236" t="str">
            <v/>
          </cell>
          <cell r="EC236" t="str">
            <v/>
          </cell>
          <cell r="ED236" t="str">
            <v/>
          </cell>
          <cell r="EE236" t="str">
            <v/>
          </cell>
          <cell r="EF236" t="str">
            <v/>
          </cell>
          <cell r="EG236" t="str">
            <v/>
          </cell>
          <cell r="EH236" t="str">
            <v/>
          </cell>
          <cell r="EI236" t="str">
            <v/>
          </cell>
          <cell r="EJ236" t="str">
            <v/>
          </cell>
          <cell r="EK236" t="str">
            <v/>
          </cell>
          <cell r="EL236" t="str">
            <v/>
          </cell>
          <cell r="EM236" t="str">
            <v/>
          </cell>
          <cell r="EN236" t="str">
            <v/>
          </cell>
          <cell r="EO236" t="str">
            <v/>
          </cell>
          <cell r="EP236" t="str">
            <v/>
          </cell>
          <cell r="EQ236" t="str">
            <v/>
          </cell>
          <cell r="ER236" t="str">
            <v/>
          </cell>
          <cell r="ES236" t="str">
            <v/>
          </cell>
          <cell r="ET236" t="str">
            <v/>
          </cell>
          <cell r="EU236" t="str">
            <v/>
          </cell>
          <cell r="EV236" t="str">
            <v/>
          </cell>
        </row>
        <row r="238">
          <cell r="T238" t="str">
            <v>BUDGET FORECAST</v>
          </cell>
          <cell r="AA238" t="str">
            <v/>
          </cell>
          <cell r="AB238" t="str">
            <v/>
          </cell>
          <cell r="AC238" t="str">
            <v/>
          </cell>
          <cell r="AD238" t="str">
            <v/>
          </cell>
          <cell r="AE238" t="str">
            <v/>
          </cell>
          <cell r="AF238" t="str">
            <v/>
          </cell>
          <cell r="AG238" t="str">
            <v/>
          </cell>
          <cell r="AH238" t="str">
            <v/>
          </cell>
          <cell r="AI238" t="str">
            <v/>
          </cell>
          <cell r="AJ238" t="str">
            <v/>
          </cell>
          <cell r="AK238" t="str">
            <v/>
          </cell>
          <cell r="AL238" t="str">
            <v/>
          </cell>
          <cell r="AM238" t="str">
            <v/>
          </cell>
          <cell r="AN238" t="str">
            <v/>
          </cell>
          <cell r="AO238" t="str">
            <v/>
          </cell>
          <cell r="AP238" t="str">
            <v/>
          </cell>
          <cell r="AQ238" t="str">
            <v/>
          </cell>
          <cell r="AR238" t="str">
            <v/>
          </cell>
          <cell r="AS238" t="str">
            <v/>
          </cell>
          <cell r="AT238" t="str">
            <v/>
          </cell>
          <cell r="AU238" t="str">
            <v/>
          </cell>
          <cell r="AV238" t="str">
            <v/>
          </cell>
          <cell r="AW238" t="str">
            <v/>
          </cell>
          <cell r="AX238" t="str">
            <v/>
          </cell>
          <cell r="AY238" t="str">
            <v/>
          </cell>
          <cell r="AZ238" t="str">
            <v/>
          </cell>
          <cell r="BA238" t="str">
            <v/>
          </cell>
          <cell r="BB238" t="str">
            <v/>
          </cell>
          <cell r="BC238" t="str">
            <v/>
          </cell>
          <cell r="BD238" t="str">
            <v/>
          </cell>
          <cell r="BE238" t="str">
            <v/>
          </cell>
          <cell r="BF238" t="str">
            <v/>
          </cell>
          <cell r="BG238" t="str">
            <v/>
          </cell>
          <cell r="BH238" t="str">
            <v/>
          </cell>
          <cell r="BI238" t="str">
            <v/>
          </cell>
          <cell r="BJ238" t="str">
            <v/>
          </cell>
          <cell r="BK238" t="str">
            <v/>
          </cell>
          <cell r="BL238" t="str">
            <v/>
          </cell>
          <cell r="BM238" t="str">
            <v/>
          </cell>
          <cell r="BN238" t="str">
            <v/>
          </cell>
          <cell r="BO238" t="str">
            <v/>
          </cell>
          <cell r="BP238" t="str">
            <v/>
          </cell>
          <cell r="BQ238" t="str">
            <v/>
          </cell>
          <cell r="BR238" t="str">
            <v/>
          </cell>
          <cell r="BS238" t="str">
            <v/>
          </cell>
          <cell r="BT238" t="str">
            <v/>
          </cell>
          <cell r="BU238" t="str">
            <v/>
          </cell>
          <cell r="BV238" t="str">
            <v/>
          </cell>
          <cell r="BW238" t="str">
            <v/>
          </cell>
          <cell r="BX238" t="str">
            <v/>
          </cell>
          <cell r="BY238">
            <v>35905</v>
          </cell>
          <cell r="BZ238">
            <v>35912</v>
          </cell>
          <cell r="CA238">
            <v>35919</v>
          </cell>
          <cell r="CB238">
            <v>35926</v>
          </cell>
          <cell r="CC238">
            <v>35933</v>
          </cell>
          <cell r="CD238">
            <v>35940</v>
          </cell>
          <cell r="CE238">
            <v>35947</v>
          </cell>
          <cell r="CF238">
            <v>35954</v>
          </cell>
          <cell r="CG238">
            <v>35961</v>
          </cell>
          <cell r="CH238">
            <v>35968</v>
          </cell>
          <cell r="CI238">
            <v>35975</v>
          </cell>
          <cell r="CJ238">
            <v>35982</v>
          </cell>
          <cell r="CK238">
            <v>35989</v>
          </cell>
          <cell r="CL238">
            <v>35996</v>
          </cell>
          <cell r="CM238">
            <v>36003</v>
          </cell>
          <cell r="CN238">
            <v>36010</v>
          </cell>
          <cell r="CO238" t="str">
            <v/>
          </cell>
          <cell r="CP238" t="str">
            <v/>
          </cell>
          <cell r="CQ238" t="str">
            <v/>
          </cell>
          <cell r="CR238" t="str">
            <v/>
          </cell>
          <cell r="CS238" t="str">
            <v/>
          </cell>
          <cell r="CT238" t="str">
            <v/>
          </cell>
          <cell r="CU238" t="str">
            <v/>
          </cell>
          <cell r="CV238" t="str">
            <v/>
          </cell>
          <cell r="CW238" t="str">
            <v/>
          </cell>
          <cell r="CX238" t="str">
            <v/>
          </cell>
          <cell r="CY238" t="str">
            <v/>
          </cell>
          <cell r="CZ238" t="str">
            <v/>
          </cell>
          <cell r="DA238" t="str">
            <v/>
          </cell>
          <cell r="DB238" t="str">
            <v/>
          </cell>
          <cell r="DC238" t="str">
            <v/>
          </cell>
          <cell r="DD238" t="str">
            <v/>
          </cell>
          <cell r="DE238" t="str">
            <v/>
          </cell>
          <cell r="DF238" t="str">
            <v/>
          </cell>
          <cell r="DG238" t="str">
            <v/>
          </cell>
          <cell r="DH238" t="str">
            <v/>
          </cell>
          <cell r="DI238" t="str">
            <v/>
          </cell>
          <cell r="DJ238" t="str">
            <v/>
          </cell>
          <cell r="DK238" t="str">
            <v/>
          </cell>
          <cell r="DL238" t="str">
            <v/>
          </cell>
          <cell r="DM238" t="str">
            <v/>
          </cell>
          <cell r="DN238" t="str">
            <v/>
          </cell>
          <cell r="DO238" t="str">
            <v/>
          </cell>
          <cell r="DP238" t="str">
            <v/>
          </cell>
          <cell r="DQ238" t="str">
            <v/>
          </cell>
          <cell r="DR238" t="str">
            <v/>
          </cell>
          <cell r="DS238" t="str">
            <v/>
          </cell>
          <cell r="DT238" t="str">
            <v/>
          </cell>
          <cell r="DU238" t="str">
            <v/>
          </cell>
          <cell r="DV238" t="str">
            <v/>
          </cell>
          <cell r="DW238" t="str">
            <v/>
          </cell>
          <cell r="DX238" t="str">
            <v/>
          </cell>
          <cell r="DY238" t="str">
            <v/>
          </cell>
          <cell r="DZ238" t="str">
            <v/>
          </cell>
          <cell r="EA238" t="str">
            <v/>
          </cell>
          <cell r="EB238" t="str">
            <v/>
          </cell>
          <cell r="EC238" t="str">
            <v/>
          </cell>
          <cell r="ED238" t="str">
            <v/>
          </cell>
          <cell r="EE238" t="str">
            <v/>
          </cell>
          <cell r="EF238" t="str">
            <v/>
          </cell>
          <cell r="EG238" t="str">
            <v/>
          </cell>
          <cell r="EH238" t="str">
            <v/>
          </cell>
          <cell r="EI238" t="str">
            <v/>
          </cell>
          <cell r="EJ238" t="str">
            <v/>
          </cell>
          <cell r="EK238" t="str">
            <v/>
          </cell>
          <cell r="EL238" t="str">
            <v/>
          </cell>
          <cell r="EM238" t="str">
            <v/>
          </cell>
          <cell r="EN238" t="str">
            <v/>
          </cell>
          <cell r="EO238" t="str">
            <v/>
          </cell>
          <cell r="EP238" t="str">
            <v/>
          </cell>
          <cell r="EQ238" t="str">
            <v/>
          </cell>
          <cell r="ER238" t="str">
            <v/>
          </cell>
          <cell r="ES238" t="str">
            <v/>
          </cell>
          <cell r="ET238" t="str">
            <v/>
          </cell>
          <cell r="EU238" t="str">
            <v/>
          </cell>
          <cell r="EV238" t="str">
            <v/>
          </cell>
          <cell r="EW238" t="str">
            <v/>
          </cell>
          <cell r="EX238" t="str">
            <v/>
          </cell>
          <cell r="EY238" t="str">
            <v/>
          </cell>
          <cell r="EZ238" t="str">
            <v/>
          </cell>
          <cell r="FA238" t="str">
            <v/>
          </cell>
          <cell r="FB238" t="str">
            <v/>
          </cell>
          <cell r="FC238" t="str">
            <v/>
          </cell>
          <cell r="FD238" t="str">
            <v/>
          </cell>
          <cell r="FE238" t="str">
            <v/>
          </cell>
          <cell r="FF238" t="str">
            <v/>
          </cell>
          <cell r="FG238" t="str">
            <v/>
          </cell>
          <cell r="FH238" t="str">
            <v/>
          </cell>
          <cell r="FI238" t="str">
            <v/>
          </cell>
        </row>
        <row r="239">
          <cell r="T239" t="str">
            <v>BUDGET FORECAST</v>
          </cell>
          <cell r="V239" t="str">
            <v>PRE PROD</v>
          </cell>
          <cell r="W239">
            <v>30</v>
          </cell>
          <cell r="X239">
            <v>217500</v>
          </cell>
          <cell r="AA239" t="str">
            <v/>
          </cell>
          <cell r="AB239" t="str">
            <v/>
          </cell>
          <cell r="AC239" t="str">
            <v/>
          </cell>
          <cell r="AD239" t="str">
            <v/>
          </cell>
          <cell r="AE239" t="str">
            <v/>
          </cell>
          <cell r="AF239" t="str">
            <v/>
          </cell>
          <cell r="AG239" t="str">
            <v/>
          </cell>
          <cell r="AH239" t="str">
            <v/>
          </cell>
          <cell r="AI239" t="str">
            <v/>
          </cell>
          <cell r="AJ239" t="str">
            <v/>
          </cell>
          <cell r="AK239" t="str">
            <v/>
          </cell>
          <cell r="AL239" t="str">
            <v/>
          </cell>
          <cell r="AM239" t="str">
            <v/>
          </cell>
          <cell r="AN239" t="str">
            <v/>
          </cell>
          <cell r="AO239" t="str">
            <v/>
          </cell>
          <cell r="AP239" t="str">
            <v/>
          </cell>
          <cell r="AQ239" t="str">
            <v/>
          </cell>
          <cell r="AR239" t="str">
            <v/>
          </cell>
          <cell r="AS239" t="str">
            <v/>
          </cell>
          <cell r="AT239" t="str">
            <v/>
          </cell>
          <cell r="AU239" t="str">
            <v/>
          </cell>
          <cell r="AV239" t="str">
            <v/>
          </cell>
          <cell r="AW239" t="str">
            <v/>
          </cell>
          <cell r="AX239" t="str">
            <v/>
          </cell>
          <cell r="AY239" t="str">
            <v/>
          </cell>
          <cell r="AZ239" t="str">
            <v/>
          </cell>
          <cell r="BA239" t="str">
            <v/>
          </cell>
          <cell r="BB239" t="str">
            <v/>
          </cell>
          <cell r="BC239" t="str">
            <v/>
          </cell>
          <cell r="BD239" t="str">
            <v/>
          </cell>
          <cell r="BE239" t="str">
            <v/>
          </cell>
          <cell r="BF239" t="str">
            <v/>
          </cell>
          <cell r="BG239" t="str">
            <v/>
          </cell>
          <cell r="BH239" t="str">
            <v/>
          </cell>
          <cell r="BI239" t="str">
            <v/>
          </cell>
          <cell r="BJ239" t="str">
            <v/>
          </cell>
          <cell r="BK239" t="str">
            <v/>
          </cell>
          <cell r="BL239" t="str">
            <v/>
          </cell>
          <cell r="BM239" t="str">
            <v/>
          </cell>
          <cell r="BN239" t="str">
            <v/>
          </cell>
          <cell r="BO239" t="str">
            <v/>
          </cell>
          <cell r="BP239" t="str">
            <v/>
          </cell>
          <cell r="BQ239" t="str">
            <v/>
          </cell>
          <cell r="BR239" t="str">
            <v/>
          </cell>
          <cell r="BS239" t="str">
            <v/>
          </cell>
          <cell r="BT239" t="str">
            <v/>
          </cell>
          <cell r="BU239" t="str">
            <v/>
          </cell>
          <cell r="BV239" t="str">
            <v/>
          </cell>
          <cell r="BW239" t="str">
            <v/>
          </cell>
          <cell r="BX239" t="str">
            <v/>
          </cell>
          <cell r="BY239">
            <v>35905</v>
          </cell>
          <cell r="BZ239">
            <v>35912</v>
          </cell>
          <cell r="CA239">
            <v>35919</v>
          </cell>
          <cell r="CB239">
            <v>35926</v>
          </cell>
          <cell r="CC239">
            <v>35933</v>
          </cell>
          <cell r="CD239">
            <v>35940</v>
          </cell>
          <cell r="CE239">
            <v>35947</v>
          </cell>
          <cell r="CF239">
            <v>35954</v>
          </cell>
          <cell r="CG239">
            <v>35961</v>
          </cell>
          <cell r="CH239">
            <v>35968</v>
          </cell>
          <cell r="CI239">
            <v>35975</v>
          </cell>
          <cell r="CJ239">
            <v>35982</v>
          </cell>
          <cell r="CK239">
            <v>35989</v>
          </cell>
          <cell r="CL239">
            <v>35996</v>
          </cell>
          <cell r="CM239">
            <v>36003</v>
          </cell>
          <cell r="CN239">
            <v>36010</v>
          </cell>
          <cell r="CO239" t="str">
            <v/>
          </cell>
          <cell r="CP239" t="str">
            <v/>
          </cell>
          <cell r="CQ239" t="str">
            <v/>
          </cell>
          <cell r="CR239" t="str">
            <v/>
          </cell>
          <cell r="CS239" t="str">
            <v/>
          </cell>
          <cell r="CT239" t="str">
            <v/>
          </cell>
          <cell r="CU239" t="str">
            <v/>
          </cell>
          <cell r="CV239" t="str">
            <v/>
          </cell>
          <cell r="CW239" t="str">
            <v/>
          </cell>
          <cell r="CX239" t="str">
            <v/>
          </cell>
          <cell r="CY239" t="str">
            <v/>
          </cell>
          <cell r="CZ239" t="str">
            <v/>
          </cell>
          <cell r="DA239" t="str">
            <v/>
          </cell>
          <cell r="DB239" t="str">
            <v/>
          </cell>
          <cell r="DC239" t="str">
            <v/>
          </cell>
          <cell r="DD239" t="str">
            <v/>
          </cell>
          <cell r="DE239" t="str">
            <v/>
          </cell>
          <cell r="DF239" t="str">
            <v/>
          </cell>
          <cell r="DG239" t="str">
            <v/>
          </cell>
          <cell r="DH239" t="str">
            <v/>
          </cell>
          <cell r="DI239" t="str">
            <v/>
          </cell>
          <cell r="DJ239" t="str">
            <v/>
          </cell>
          <cell r="DK239" t="str">
            <v/>
          </cell>
          <cell r="DL239" t="str">
            <v/>
          </cell>
          <cell r="DM239" t="str">
            <v/>
          </cell>
          <cell r="DN239" t="str">
            <v/>
          </cell>
          <cell r="DO239" t="str">
            <v/>
          </cell>
          <cell r="DP239" t="str">
            <v/>
          </cell>
          <cell r="DQ239" t="str">
            <v/>
          </cell>
          <cell r="DR239" t="str">
            <v/>
          </cell>
          <cell r="DS239" t="str">
            <v/>
          </cell>
          <cell r="DT239" t="str">
            <v/>
          </cell>
          <cell r="DU239" t="str">
            <v/>
          </cell>
          <cell r="DV239" t="str">
            <v/>
          </cell>
          <cell r="DW239" t="str">
            <v/>
          </cell>
          <cell r="DX239" t="str">
            <v/>
          </cell>
          <cell r="DY239" t="str">
            <v/>
          </cell>
          <cell r="DZ239" t="str">
            <v/>
          </cell>
          <cell r="EA239" t="str">
            <v/>
          </cell>
          <cell r="EB239" t="str">
            <v/>
          </cell>
          <cell r="EC239" t="str">
            <v/>
          </cell>
          <cell r="ED239" t="str">
            <v/>
          </cell>
          <cell r="EE239" t="str">
            <v/>
          </cell>
          <cell r="EF239" t="str">
            <v/>
          </cell>
          <cell r="EG239" t="str">
            <v/>
          </cell>
          <cell r="EH239" t="str">
            <v/>
          </cell>
          <cell r="EI239" t="str">
            <v/>
          </cell>
          <cell r="EJ239" t="str">
            <v/>
          </cell>
          <cell r="EK239" t="str">
            <v/>
          </cell>
          <cell r="EL239" t="str">
            <v/>
          </cell>
          <cell r="EM239" t="str">
            <v/>
          </cell>
          <cell r="EN239" t="str">
            <v/>
          </cell>
          <cell r="EO239" t="str">
            <v/>
          </cell>
          <cell r="EP239" t="str">
            <v/>
          </cell>
          <cell r="EQ239" t="str">
            <v/>
          </cell>
          <cell r="ER239" t="str">
            <v/>
          </cell>
          <cell r="ES239" t="str">
            <v/>
          </cell>
          <cell r="ET239" t="str">
            <v/>
          </cell>
          <cell r="EU239" t="str">
            <v/>
          </cell>
          <cell r="EV239" t="str">
            <v/>
          </cell>
          <cell r="EW239" t="str">
            <v/>
          </cell>
          <cell r="EX239" t="str">
            <v/>
          </cell>
          <cell r="EY239" t="str">
            <v/>
          </cell>
          <cell r="EZ239" t="str">
            <v/>
          </cell>
          <cell r="FA239" t="str">
            <v/>
          </cell>
          <cell r="FB239" t="str">
            <v/>
          </cell>
          <cell r="FC239" t="str">
            <v/>
          </cell>
          <cell r="FD239" t="str">
            <v/>
          </cell>
          <cell r="FE239" t="str">
            <v/>
          </cell>
          <cell r="FF239" t="str">
            <v/>
          </cell>
          <cell r="FG239" t="str">
            <v/>
          </cell>
          <cell r="FH239" t="str">
            <v/>
          </cell>
          <cell r="FI239" t="str">
            <v/>
          </cell>
        </row>
        <row r="240">
          <cell r="V240" t="str">
            <v>PRE PROD</v>
          </cell>
          <cell r="W240">
            <v>30</v>
          </cell>
          <cell r="X240">
            <v>217500</v>
          </cell>
          <cell r="AA240" t="str">
            <v/>
          </cell>
          <cell r="AB240" t="str">
            <v/>
          </cell>
          <cell r="AC240" t="str">
            <v/>
          </cell>
          <cell r="AD240" t="str">
            <v/>
          </cell>
          <cell r="AE240" t="str">
            <v/>
          </cell>
          <cell r="AF240" t="str">
            <v/>
          </cell>
          <cell r="AG240" t="str">
            <v/>
          </cell>
          <cell r="AH240" t="str">
            <v/>
          </cell>
          <cell r="AI240" t="str">
            <v/>
          </cell>
          <cell r="AJ240" t="str">
            <v/>
          </cell>
          <cell r="AK240" t="str">
            <v/>
          </cell>
          <cell r="AL240" t="str">
            <v/>
          </cell>
          <cell r="AM240" t="str">
            <v/>
          </cell>
          <cell r="AN240" t="str">
            <v/>
          </cell>
          <cell r="AO240" t="str">
            <v/>
          </cell>
          <cell r="AP240" t="str">
            <v/>
          </cell>
          <cell r="AQ240" t="str">
            <v/>
          </cell>
          <cell r="AR240" t="str">
            <v/>
          </cell>
          <cell r="AS240" t="str">
            <v/>
          </cell>
          <cell r="AT240" t="str">
            <v/>
          </cell>
          <cell r="AU240" t="str">
            <v/>
          </cell>
          <cell r="AV240" t="str">
            <v/>
          </cell>
          <cell r="AW240" t="str">
            <v/>
          </cell>
          <cell r="AX240" t="str">
            <v/>
          </cell>
          <cell r="AY240" t="str">
            <v/>
          </cell>
          <cell r="AZ240" t="str">
            <v/>
          </cell>
          <cell r="BA240" t="str">
            <v/>
          </cell>
          <cell r="BB240" t="str">
            <v/>
          </cell>
          <cell r="BC240" t="str">
            <v/>
          </cell>
          <cell r="BD240" t="str">
            <v/>
          </cell>
          <cell r="BE240" t="str">
            <v/>
          </cell>
          <cell r="BF240" t="str">
            <v/>
          </cell>
          <cell r="BG240" t="str">
            <v/>
          </cell>
          <cell r="BH240" t="str">
            <v/>
          </cell>
          <cell r="BI240" t="str">
            <v/>
          </cell>
          <cell r="BJ240" t="str">
            <v/>
          </cell>
          <cell r="BK240" t="str">
            <v/>
          </cell>
          <cell r="BL240" t="str">
            <v/>
          </cell>
          <cell r="BM240" t="str">
            <v/>
          </cell>
          <cell r="BN240" t="str">
            <v/>
          </cell>
          <cell r="BO240" t="str">
            <v/>
          </cell>
          <cell r="BP240" t="str">
            <v/>
          </cell>
          <cell r="BQ240" t="str">
            <v/>
          </cell>
          <cell r="BR240" t="str">
            <v/>
          </cell>
          <cell r="BS240" t="str">
            <v/>
          </cell>
          <cell r="BT240" t="str">
            <v/>
          </cell>
          <cell r="BU240" t="str">
            <v/>
          </cell>
          <cell r="BV240" t="str">
            <v/>
          </cell>
          <cell r="BW240" t="str">
            <v/>
          </cell>
          <cell r="BX240" t="str">
            <v/>
          </cell>
          <cell r="BY240">
            <v>3750</v>
          </cell>
          <cell r="BZ240">
            <v>7500</v>
          </cell>
          <cell r="CA240">
            <v>11250</v>
          </cell>
          <cell r="CB240">
            <v>15000</v>
          </cell>
          <cell r="CC240">
            <v>15000</v>
          </cell>
          <cell r="CD240">
            <v>15000</v>
          </cell>
          <cell r="CE240">
            <v>15000</v>
          </cell>
          <cell r="CF240">
            <v>15000</v>
          </cell>
          <cell r="CG240">
            <v>15000</v>
          </cell>
          <cell r="CH240">
            <v>15000</v>
          </cell>
          <cell r="CI240">
            <v>15000</v>
          </cell>
          <cell r="CJ240">
            <v>15000</v>
          </cell>
          <cell r="CK240">
            <v>15000</v>
          </cell>
          <cell r="CL240">
            <v>15000</v>
          </cell>
          <cell r="CM240">
            <v>15000</v>
          </cell>
          <cell r="CN240">
            <v>15000</v>
          </cell>
          <cell r="CO240" t="str">
            <v/>
          </cell>
          <cell r="CP240" t="str">
            <v/>
          </cell>
          <cell r="CQ240" t="str">
            <v/>
          </cell>
          <cell r="CR240" t="str">
            <v/>
          </cell>
          <cell r="CS240" t="str">
            <v/>
          </cell>
          <cell r="CT240" t="str">
            <v/>
          </cell>
          <cell r="CU240" t="str">
            <v/>
          </cell>
          <cell r="CV240" t="str">
            <v/>
          </cell>
          <cell r="CW240" t="str">
            <v/>
          </cell>
          <cell r="CX240" t="str">
            <v/>
          </cell>
          <cell r="CY240" t="str">
            <v/>
          </cell>
          <cell r="CZ240" t="str">
            <v/>
          </cell>
          <cell r="DA240" t="str">
            <v/>
          </cell>
          <cell r="DB240" t="str">
            <v/>
          </cell>
          <cell r="DC240" t="str">
            <v/>
          </cell>
          <cell r="DD240" t="str">
            <v/>
          </cell>
          <cell r="DE240" t="str">
            <v/>
          </cell>
          <cell r="DF240" t="str">
            <v/>
          </cell>
          <cell r="DG240" t="str">
            <v/>
          </cell>
          <cell r="DH240" t="str">
            <v/>
          </cell>
          <cell r="DI240" t="str">
            <v/>
          </cell>
          <cell r="DJ240" t="str">
            <v/>
          </cell>
          <cell r="DK240" t="str">
            <v/>
          </cell>
          <cell r="DL240" t="str">
            <v/>
          </cell>
          <cell r="DM240" t="str">
            <v/>
          </cell>
          <cell r="DN240" t="str">
            <v/>
          </cell>
          <cell r="DO240" t="str">
            <v/>
          </cell>
          <cell r="DP240" t="str">
            <v/>
          </cell>
          <cell r="DQ240" t="str">
            <v/>
          </cell>
          <cell r="DR240" t="str">
            <v/>
          </cell>
          <cell r="DS240" t="str">
            <v/>
          </cell>
          <cell r="DT240" t="str">
            <v/>
          </cell>
          <cell r="DU240" t="str">
            <v/>
          </cell>
          <cell r="DV240" t="str">
            <v/>
          </cell>
          <cell r="DW240" t="str">
            <v/>
          </cell>
          <cell r="DX240" t="str">
            <v/>
          </cell>
          <cell r="DY240" t="str">
            <v/>
          </cell>
          <cell r="DZ240" t="str">
            <v/>
          </cell>
          <cell r="EA240" t="str">
            <v/>
          </cell>
          <cell r="EB240" t="str">
            <v/>
          </cell>
          <cell r="EC240" t="str">
            <v/>
          </cell>
          <cell r="ED240" t="str">
            <v/>
          </cell>
          <cell r="EE240" t="str">
            <v/>
          </cell>
          <cell r="EF240" t="str">
            <v/>
          </cell>
          <cell r="EG240" t="str">
            <v/>
          </cell>
          <cell r="EH240" t="str">
            <v/>
          </cell>
          <cell r="EI240" t="str">
            <v/>
          </cell>
          <cell r="EJ240" t="str">
            <v/>
          </cell>
          <cell r="EK240" t="str">
            <v/>
          </cell>
          <cell r="EL240" t="str">
            <v/>
          </cell>
          <cell r="EM240" t="str">
            <v/>
          </cell>
          <cell r="EN240" t="str">
            <v/>
          </cell>
          <cell r="EO240" t="str">
            <v/>
          </cell>
          <cell r="EP240" t="str">
            <v/>
          </cell>
          <cell r="EQ240" t="str">
            <v/>
          </cell>
          <cell r="ER240" t="str">
            <v/>
          </cell>
          <cell r="ES240" t="str">
            <v/>
          </cell>
          <cell r="ET240" t="str">
            <v/>
          </cell>
          <cell r="EU240" t="str">
            <v/>
          </cell>
          <cell r="EV240" t="str">
            <v/>
          </cell>
          <cell r="EW240" t="str">
            <v/>
          </cell>
          <cell r="EX240" t="str">
            <v/>
          </cell>
          <cell r="EY240" t="str">
            <v/>
          </cell>
          <cell r="EZ240" t="str">
            <v/>
          </cell>
          <cell r="FA240" t="str">
            <v/>
          </cell>
          <cell r="FB240" t="str">
            <v/>
          </cell>
          <cell r="FC240" t="str">
            <v/>
          </cell>
          <cell r="FD240" t="str">
            <v/>
          </cell>
          <cell r="FE240" t="str">
            <v/>
          </cell>
          <cell r="FF240" t="str">
            <v/>
          </cell>
          <cell r="FG240" t="str">
            <v/>
          </cell>
          <cell r="FH240" t="str">
            <v/>
          </cell>
          <cell r="FI240" t="str">
            <v/>
          </cell>
        </row>
        <row r="241">
          <cell r="V241" t="str">
            <v>PRODUCTION</v>
          </cell>
          <cell r="W241">
            <v>150</v>
          </cell>
          <cell r="X241">
            <v>1087500</v>
          </cell>
          <cell r="AA241" t="str">
            <v/>
          </cell>
          <cell r="AB241" t="str">
            <v/>
          </cell>
          <cell r="AC241" t="str">
            <v/>
          </cell>
          <cell r="AD241" t="str">
            <v/>
          </cell>
          <cell r="AE241" t="str">
            <v/>
          </cell>
          <cell r="AF241" t="str">
            <v/>
          </cell>
          <cell r="AG241" t="str">
            <v/>
          </cell>
          <cell r="AH241" t="str">
            <v/>
          </cell>
          <cell r="AI241" t="str">
            <v/>
          </cell>
          <cell r="AJ241" t="str">
            <v/>
          </cell>
          <cell r="AK241" t="str">
            <v/>
          </cell>
          <cell r="AL241" t="str">
            <v/>
          </cell>
          <cell r="AM241" t="str">
            <v/>
          </cell>
          <cell r="AN241" t="str">
            <v/>
          </cell>
          <cell r="AO241" t="str">
            <v/>
          </cell>
          <cell r="AP241" t="str">
            <v/>
          </cell>
          <cell r="AQ241" t="str">
            <v/>
          </cell>
          <cell r="AR241" t="str">
            <v/>
          </cell>
          <cell r="AS241" t="str">
            <v/>
          </cell>
          <cell r="AT241" t="str">
            <v/>
          </cell>
          <cell r="AU241" t="str">
            <v/>
          </cell>
          <cell r="AV241" t="str">
            <v/>
          </cell>
          <cell r="AW241" t="str">
            <v/>
          </cell>
          <cell r="AX241" t="str">
            <v/>
          </cell>
          <cell r="AY241" t="str">
            <v/>
          </cell>
          <cell r="AZ241" t="str">
            <v/>
          </cell>
          <cell r="BA241" t="str">
            <v/>
          </cell>
          <cell r="BB241" t="str">
            <v/>
          </cell>
          <cell r="BC241" t="str">
            <v/>
          </cell>
          <cell r="BD241" t="str">
            <v/>
          </cell>
          <cell r="BE241" t="str">
            <v/>
          </cell>
          <cell r="BF241" t="str">
            <v/>
          </cell>
          <cell r="BG241" t="str">
            <v/>
          </cell>
          <cell r="BH241" t="str">
            <v/>
          </cell>
          <cell r="BI241" t="str">
            <v/>
          </cell>
          <cell r="BJ241" t="str">
            <v/>
          </cell>
          <cell r="BK241" t="str">
            <v/>
          </cell>
          <cell r="BL241" t="str">
            <v/>
          </cell>
          <cell r="BM241" t="str">
            <v/>
          </cell>
          <cell r="BN241" t="str">
            <v/>
          </cell>
          <cell r="BO241" t="str">
            <v/>
          </cell>
          <cell r="BP241" t="str">
            <v/>
          </cell>
          <cell r="BQ241" t="str">
            <v/>
          </cell>
          <cell r="BR241" t="str">
            <v/>
          </cell>
          <cell r="BS241" t="str">
            <v/>
          </cell>
          <cell r="BT241" t="str">
            <v/>
          </cell>
          <cell r="BU241" t="str">
            <v/>
          </cell>
          <cell r="BV241" t="str">
            <v/>
          </cell>
          <cell r="BW241" t="str">
            <v/>
          </cell>
          <cell r="BX241" t="str">
            <v/>
          </cell>
          <cell r="BY241" t="str">
            <v/>
          </cell>
          <cell r="BZ241" t="str">
            <v/>
          </cell>
          <cell r="CA241" t="str">
            <v/>
          </cell>
          <cell r="CB241" t="str">
            <v/>
          </cell>
          <cell r="CC241">
            <v>35933</v>
          </cell>
          <cell r="CD241">
            <v>35940</v>
          </cell>
          <cell r="CE241">
            <v>35947</v>
          </cell>
          <cell r="CF241">
            <v>35954</v>
          </cell>
          <cell r="CG241">
            <v>35961</v>
          </cell>
          <cell r="CH241">
            <v>35968</v>
          </cell>
          <cell r="CI241">
            <v>35975</v>
          </cell>
          <cell r="CJ241">
            <v>35982</v>
          </cell>
          <cell r="CK241">
            <v>35989</v>
          </cell>
          <cell r="CL241">
            <v>35996</v>
          </cell>
          <cell r="CM241">
            <v>36003</v>
          </cell>
          <cell r="CN241">
            <v>36010</v>
          </cell>
          <cell r="CO241">
            <v>36017</v>
          </cell>
          <cell r="CP241">
            <v>36024</v>
          </cell>
          <cell r="CQ241">
            <v>36031</v>
          </cell>
          <cell r="CR241">
            <v>36038</v>
          </cell>
          <cell r="CS241">
            <v>36045</v>
          </cell>
          <cell r="CT241">
            <v>36052</v>
          </cell>
          <cell r="CU241">
            <v>36059</v>
          </cell>
          <cell r="CV241" t="str">
            <v/>
          </cell>
          <cell r="CW241" t="str">
            <v/>
          </cell>
          <cell r="CX241" t="str">
            <v/>
          </cell>
          <cell r="CY241" t="str">
            <v/>
          </cell>
          <cell r="CZ241" t="str">
            <v/>
          </cell>
          <cell r="DA241" t="str">
            <v/>
          </cell>
          <cell r="DB241" t="str">
            <v/>
          </cell>
          <cell r="DC241" t="str">
            <v/>
          </cell>
          <cell r="DD241" t="str">
            <v/>
          </cell>
          <cell r="DE241" t="str">
            <v/>
          </cell>
          <cell r="DF241" t="str">
            <v/>
          </cell>
          <cell r="DG241" t="str">
            <v/>
          </cell>
          <cell r="DH241" t="str">
            <v/>
          </cell>
          <cell r="DI241" t="str">
            <v/>
          </cell>
          <cell r="DJ241" t="str">
            <v/>
          </cell>
          <cell r="DK241" t="str">
            <v/>
          </cell>
          <cell r="DL241" t="str">
            <v/>
          </cell>
          <cell r="DM241" t="str">
            <v/>
          </cell>
          <cell r="DN241" t="str">
            <v/>
          </cell>
          <cell r="DO241" t="str">
            <v/>
          </cell>
          <cell r="DP241" t="str">
            <v/>
          </cell>
          <cell r="DQ241" t="str">
            <v/>
          </cell>
          <cell r="DR241" t="str">
            <v/>
          </cell>
          <cell r="DS241" t="str">
            <v/>
          </cell>
          <cell r="DT241" t="str">
            <v/>
          </cell>
          <cell r="DU241" t="str">
            <v/>
          </cell>
          <cell r="DV241" t="str">
            <v/>
          </cell>
          <cell r="DW241" t="str">
            <v/>
          </cell>
          <cell r="DX241" t="str">
            <v/>
          </cell>
          <cell r="DY241" t="str">
            <v/>
          </cell>
          <cell r="DZ241" t="str">
            <v/>
          </cell>
          <cell r="EA241" t="str">
            <v/>
          </cell>
          <cell r="EB241" t="str">
            <v/>
          </cell>
          <cell r="EC241" t="str">
            <v/>
          </cell>
          <cell r="ED241" t="str">
            <v/>
          </cell>
          <cell r="EE241" t="str">
            <v/>
          </cell>
          <cell r="EF241" t="str">
            <v/>
          </cell>
          <cell r="EG241" t="str">
            <v/>
          </cell>
          <cell r="EH241" t="str">
            <v/>
          </cell>
          <cell r="EI241" t="str">
            <v/>
          </cell>
          <cell r="EJ241" t="str">
            <v/>
          </cell>
          <cell r="EK241" t="str">
            <v/>
          </cell>
          <cell r="EL241" t="str">
            <v/>
          </cell>
          <cell r="EM241" t="str">
            <v/>
          </cell>
          <cell r="EN241" t="str">
            <v/>
          </cell>
          <cell r="EO241" t="str">
            <v/>
          </cell>
          <cell r="EP241" t="str">
            <v/>
          </cell>
          <cell r="EQ241" t="str">
            <v/>
          </cell>
          <cell r="ER241" t="str">
            <v/>
          </cell>
          <cell r="ES241" t="str">
            <v/>
          </cell>
          <cell r="ET241" t="str">
            <v/>
          </cell>
          <cell r="EU241" t="str">
            <v/>
          </cell>
          <cell r="EV241" t="str">
            <v/>
          </cell>
          <cell r="EW241" t="str">
            <v/>
          </cell>
          <cell r="EX241" t="str">
            <v/>
          </cell>
          <cell r="EY241" t="str">
            <v/>
          </cell>
          <cell r="EZ241" t="str">
            <v/>
          </cell>
          <cell r="FA241" t="str">
            <v/>
          </cell>
          <cell r="FB241" t="str">
            <v/>
          </cell>
          <cell r="FC241" t="str">
            <v/>
          </cell>
          <cell r="FD241" t="str">
            <v/>
          </cell>
          <cell r="FE241" t="str">
            <v/>
          </cell>
          <cell r="FF241" t="str">
            <v/>
          </cell>
          <cell r="FG241" t="str">
            <v/>
          </cell>
          <cell r="FH241" t="str">
            <v/>
          </cell>
          <cell r="FI241" t="str">
            <v/>
          </cell>
        </row>
        <row r="242">
          <cell r="V242" t="str">
            <v>PRODUCTION</v>
          </cell>
          <cell r="W242">
            <v>150</v>
          </cell>
          <cell r="X242">
            <v>1087500</v>
          </cell>
          <cell r="AA242" t="str">
            <v/>
          </cell>
          <cell r="AB242" t="str">
            <v/>
          </cell>
          <cell r="AC242" t="str">
            <v/>
          </cell>
          <cell r="AD242" t="str">
            <v/>
          </cell>
          <cell r="AE242" t="str">
            <v/>
          </cell>
          <cell r="AF242" t="str">
            <v/>
          </cell>
          <cell r="AG242" t="str">
            <v/>
          </cell>
          <cell r="AH242" t="str">
            <v/>
          </cell>
          <cell r="AI242" t="str">
            <v/>
          </cell>
          <cell r="AJ242" t="str">
            <v/>
          </cell>
          <cell r="AK242" t="str">
            <v/>
          </cell>
          <cell r="AL242" t="str">
            <v/>
          </cell>
          <cell r="AM242" t="str">
            <v/>
          </cell>
          <cell r="AN242" t="str">
            <v/>
          </cell>
          <cell r="AO242" t="str">
            <v/>
          </cell>
          <cell r="AP242" t="str">
            <v/>
          </cell>
          <cell r="AQ242" t="str">
            <v/>
          </cell>
          <cell r="AR242" t="str">
            <v/>
          </cell>
          <cell r="AS242" t="str">
            <v/>
          </cell>
          <cell r="AT242" t="str">
            <v/>
          </cell>
          <cell r="AU242" t="str">
            <v/>
          </cell>
          <cell r="AV242" t="str">
            <v/>
          </cell>
          <cell r="AW242" t="str">
            <v/>
          </cell>
          <cell r="AX242" t="str">
            <v/>
          </cell>
          <cell r="AY242" t="str">
            <v/>
          </cell>
          <cell r="AZ242" t="str">
            <v/>
          </cell>
          <cell r="BA242" t="str">
            <v/>
          </cell>
          <cell r="BB242" t="str">
            <v/>
          </cell>
          <cell r="BC242" t="str">
            <v/>
          </cell>
          <cell r="BD242" t="str">
            <v/>
          </cell>
          <cell r="BE242" t="str">
            <v/>
          </cell>
          <cell r="BF242" t="str">
            <v/>
          </cell>
          <cell r="BG242" t="str">
            <v/>
          </cell>
          <cell r="BH242" t="str">
            <v/>
          </cell>
          <cell r="BI242" t="str">
            <v/>
          </cell>
          <cell r="BJ242" t="str">
            <v/>
          </cell>
          <cell r="BK242" t="str">
            <v/>
          </cell>
          <cell r="BL242" t="str">
            <v/>
          </cell>
          <cell r="BM242" t="str">
            <v/>
          </cell>
          <cell r="BN242" t="str">
            <v/>
          </cell>
          <cell r="BO242" t="str">
            <v/>
          </cell>
          <cell r="BP242" t="str">
            <v/>
          </cell>
          <cell r="BQ242" t="str">
            <v/>
          </cell>
          <cell r="BR242" t="str">
            <v/>
          </cell>
          <cell r="BS242" t="str">
            <v/>
          </cell>
          <cell r="BT242" t="str">
            <v/>
          </cell>
          <cell r="BU242" t="str">
            <v/>
          </cell>
          <cell r="BV242" t="str">
            <v/>
          </cell>
          <cell r="BW242" t="str">
            <v/>
          </cell>
          <cell r="BX242" t="str">
            <v/>
          </cell>
          <cell r="BY242" t="str">
            <v/>
          </cell>
          <cell r="BZ242" t="str">
            <v/>
          </cell>
          <cell r="CA242" t="str">
            <v/>
          </cell>
          <cell r="CB242" t="str">
            <v/>
          </cell>
          <cell r="CC242">
            <v>0</v>
          </cell>
          <cell r="CD242">
            <v>0</v>
          </cell>
          <cell r="CE242">
            <v>0</v>
          </cell>
          <cell r="CF242">
            <v>18750</v>
          </cell>
          <cell r="CG242">
            <v>37500</v>
          </cell>
          <cell r="CH242">
            <v>56250</v>
          </cell>
          <cell r="CI242">
            <v>75000</v>
          </cell>
          <cell r="CJ242">
            <v>75000</v>
          </cell>
          <cell r="CK242">
            <v>75000</v>
          </cell>
          <cell r="CL242">
            <v>75000</v>
          </cell>
          <cell r="CM242">
            <v>75000</v>
          </cell>
          <cell r="CN242">
            <v>75000</v>
          </cell>
          <cell r="CO242">
            <v>75000</v>
          </cell>
          <cell r="CP242">
            <v>75000</v>
          </cell>
          <cell r="CQ242">
            <v>75000</v>
          </cell>
          <cell r="CR242">
            <v>75000</v>
          </cell>
          <cell r="CS242">
            <v>75000</v>
          </cell>
          <cell r="CT242">
            <v>75000</v>
          </cell>
          <cell r="CU242">
            <v>75000</v>
          </cell>
          <cell r="CV242" t="str">
            <v/>
          </cell>
          <cell r="CW242" t="str">
            <v/>
          </cell>
          <cell r="CX242" t="str">
            <v/>
          </cell>
          <cell r="CY242" t="str">
            <v/>
          </cell>
          <cell r="CZ242" t="str">
            <v/>
          </cell>
          <cell r="DA242" t="str">
            <v/>
          </cell>
          <cell r="DB242" t="str">
            <v/>
          </cell>
          <cell r="DC242" t="str">
            <v/>
          </cell>
          <cell r="DD242" t="str">
            <v/>
          </cell>
          <cell r="DE242" t="str">
            <v/>
          </cell>
          <cell r="DF242" t="str">
            <v/>
          </cell>
          <cell r="DG242" t="str">
            <v/>
          </cell>
          <cell r="DH242" t="str">
            <v/>
          </cell>
          <cell r="DI242" t="str">
            <v/>
          </cell>
          <cell r="DJ242" t="str">
            <v/>
          </cell>
          <cell r="DK242" t="str">
            <v/>
          </cell>
          <cell r="DL242" t="str">
            <v/>
          </cell>
          <cell r="DM242" t="str">
            <v/>
          </cell>
          <cell r="DN242" t="str">
            <v/>
          </cell>
          <cell r="DO242" t="str">
            <v/>
          </cell>
          <cell r="DP242" t="str">
            <v/>
          </cell>
          <cell r="DQ242" t="str">
            <v/>
          </cell>
          <cell r="DR242" t="str">
            <v/>
          </cell>
          <cell r="DS242" t="str">
            <v/>
          </cell>
          <cell r="DT242" t="str">
            <v/>
          </cell>
          <cell r="DU242" t="str">
            <v/>
          </cell>
          <cell r="DV242" t="str">
            <v/>
          </cell>
          <cell r="DW242" t="str">
            <v/>
          </cell>
          <cell r="DX242" t="str">
            <v/>
          </cell>
          <cell r="DY242" t="str">
            <v/>
          </cell>
          <cell r="DZ242" t="str">
            <v/>
          </cell>
          <cell r="EA242" t="str">
            <v/>
          </cell>
          <cell r="EB242" t="str">
            <v/>
          </cell>
          <cell r="EC242" t="str">
            <v/>
          </cell>
          <cell r="ED242" t="str">
            <v/>
          </cell>
          <cell r="EE242" t="str">
            <v/>
          </cell>
          <cell r="EF242" t="str">
            <v/>
          </cell>
          <cell r="EG242" t="str">
            <v/>
          </cell>
          <cell r="EH242" t="str">
            <v/>
          </cell>
          <cell r="EI242" t="str">
            <v/>
          </cell>
          <cell r="EJ242" t="str">
            <v/>
          </cell>
          <cell r="EK242" t="str">
            <v/>
          </cell>
          <cell r="EL242" t="str">
            <v/>
          </cell>
          <cell r="EM242" t="str">
            <v/>
          </cell>
          <cell r="EN242" t="str">
            <v/>
          </cell>
          <cell r="EO242" t="str">
            <v/>
          </cell>
          <cell r="EP242" t="str">
            <v/>
          </cell>
          <cell r="EQ242" t="str">
            <v/>
          </cell>
          <cell r="ER242" t="str">
            <v/>
          </cell>
          <cell r="ES242" t="str">
            <v/>
          </cell>
          <cell r="ET242" t="str">
            <v/>
          </cell>
          <cell r="EU242" t="str">
            <v/>
          </cell>
          <cell r="EV242" t="str">
            <v/>
          </cell>
          <cell r="EW242" t="str">
            <v/>
          </cell>
          <cell r="EX242" t="str">
            <v/>
          </cell>
          <cell r="EY242" t="str">
            <v/>
          </cell>
          <cell r="EZ242" t="str">
            <v/>
          </cell>
          <cell r="FA242" t="str">
            <v/>
          </cell>
          <cell r="FB242" t="str">
            <v/>
          </cell>
          <cell r="FC242" t="str">
            <v/>
          </cell>
          <cell r="FD242" t="str">
            <v/>
          </cell>
          <cell r="FE242" t="str">
            <v/>
          </cell>
          <cell r="FF242" t="str">
            <v/>
          </cell>
          <cell r="FG242" t="str">
            <v/>
          </cell>
          <cell r="FH242" t="str">
            <v/>
          </cell>
          <cell r="FI242" t="str">
            <v/>
          </cell>
        </row>
        <row r="243">
          <cell r="V243" t="str">
            <v>INK &amp; PAINT</v>
          </cell>
          <cell r="W243">
            <v>8</v>
          </cell>
          <cell r="X243">
            <v>58000</v>
          </cell>
          <cell r="AA243" t="str">
            <v/>
          </cell>
          <cell r="AB243" t="str">
            <v/>
          </cell>
          <cell r="AC243" t="str">
            <v/>
          </cell>
          <cell r="AD243" t="str">
            <v/>
          </cell>
          <cell r="AE243" t="str">
            <v/>
          </cell>
          <cell r="AF243" t="str">
            <v/>
          </cell>
          <cell r="AG243" t="str">
            <v/>
          </cell>
          <cell r="AH243" t="str">
            <v/>
          </cell>
          <cell r="AI243" t="str">
            <v/>
          </cell>
          <cell r="AJ243" t="str">
            <v/>
          </cell>
          <cell r="AK243" t="str">
            <v/>
          </cell>
          <cell r="AL243" t="str">
            <v/>
          </cell>
          <cell r="AM243" t="str">
            <v/>
          </cell>
          <cell r="AN243" t="str">
            <v/>
          </cell>
          <cell r="AO243" t="str">
            <v/>
          </cell>
          <cell r="AP243" t="str">
            <v/>
          </cell>
          <cell r="AQ243" t="str">
            <v/>
          </cell>
          <cell r="AR243" t="str">
            <v/>
          </cell>
          <cell r="AS243" t="str">
            <v/>
          </cell>
          <cell r="AT243" t="str">
            <v/>
          </cell>
          <cell r="AU243" t="str">
            <v/>
          </cell>
          <cell r="AV243" t="str">
            <v/>
          </cell>
          <cell r="AW243" t="str">
            <v/>
          </cell>
          <cell r="AX243" t="str">
            <v/>
          </cell>
          <cell r="AY243" t="str">
            <v/>
          </cell>
          <cell r="AZ243" t="str">
            <v/>
          </cell>
          <cell r="BA243" t="str">
            <v/>
          </cell>
          <cell r="BB243" t="str">
            <v/>
          </cell>
          <cell r="BC243" t="str">
            <v/>
          </cell>
          <cell r="BD243" t="str">
            <v/>
          </cell>
          <cell r="BE243" t="str">
            <v/>
          </cell>
          <cell r="BF243" t="str">
            <v/>
          </cell>
          <cell r="BG243" t="str">
            <v/>
          </cell>
          <cell r="BH243" t="str">
            <v/>
          </cell>
          <cell r="BI243" t="str">
            <v/>
          </cell>
          <cell r="BJ243" t="str">
            <v/>
          </cell>
          <cell r="BK243" t="str">
            <v/>
          </cell>
          <cell r="BL243" t="str">
            <v/>
          </cell>
          <cell r="BM243" t="str">
            <v/>
          </cell>
          <cell r="BN243" t="str">
            <v/>
          </cell>
          <cell r="BO243" t="str">
            <v/>
          </cell>
          <cell r="BP243" t="str">
            <v/>
          </cell>
          <cell r="BQ243" t="str">
            <v/>
          </cell>
          <cell r="BR243" t="str">
            <v/>
          </cell>
          <cell r="BS243" t="str">
            <v/>
          </cell>
          <cell r="BT243" t="str">
            <v/>
          </cell>
          <cell r="BU243" t="str">
            <v/>
          </cell>
          <cell r="BV243" t="str">
            <v/>
          </cell>
          <cell r="BW243" t="str">
            <v/>
          </cell>
          <cell r="BX243" t="str">
            <v/>
          </cell>
          <cell r="BY243" t="str">
            <v/>
          </cell>
          <cell r="BZ243" t="str">
            <v/>
          </cell>
          <cell r="CA243" t="str">
            <v/>
          </cell>
          <cell r="CB243" t="str">
            <v/>
          </cell>
          <cell r="CC243" t="str">
            <v/>
          </cell>
          <cell r="CD243" t="str">
            <v/>
          </cell>
          <cell r="CE243" t="str">
            <v/>
          </cell>
          <cell r="CF243" t="str">
            <v/>
          </cell>
          <cell r="CG243" t="str">
            <v/>
          </cell>
          <cell r="CH243">
            <v>35968</v>
          </cell>
          <cell r="CI243">
            <v>35975</v>
          </cell>
          <cell r="CJ243">
            <v>35982</v>
          </cell>
          <cell r="CK243">
            <v>35989</v>
          </cell>
          <cell r="CL243">
            <v>35996</v>
          </cell>
          <cell r="CM243">
            <v>36003</v>
          </cell>
          <cell r="CN243">
            <v>36010</v>
          </cell>
          <cell r="CO243">
            <v>36017</v>
          </cell>
          <cell r="CP243">
            <v>36024</v>
          </cell>
          <cell r="CQ243">
            <v>36031</v>
          </cell>
          <cell r="CR243">
            <v>36038</v>
          </cell>
          <cell r="CS243">
            <v>36045</v>
          </cell>
          <cell r="CT243">
            <v>36052</v>
          </cell>
          <cell r="CU243">
            <v>36059</v>
          </cell>
          <cell r="CV243">
            <v>36066</v>
          </cell>
          <cell r="CW243">
            <v>36073</v>
          </cell>
          <cell r="CX243" t="str">
            <v/>
          </cell>
          <cell r="CY243" t="str">
            <v/>
          </cell>
          <cell r="CZ243" t="str">
            <v/>
          </cell>
          <cell r="DA243" t="str">
            <v/>
          </cell>
          <cell r="DB243" t="str">
            <v/>
          </cell>
          <cell r="DC243" t="str">
            <v/>
          </cell>
          <cell r="DD243" t="str">
            <v/>
          </cell>
          <cell r="DE243" t="str">
            <v/>
          </cell>
          <cell r="DF243" t="str">
            <v/>
          </cell>
          <cell r="DG243" t="str">
            <v/>
          </cell>
          <cell r="DH243" t="str">
            <v/>
          </cell>
          <cell r="DI243" t="str">
            <v/>
          </cell>
          <cell r="DJ243" t="str">
            <v/>
          </cell>
          <cell r="DK243" t="str">
            <v/>
          </cell>
          <cell r="DL243" t="str">
            <v/>
          </cell>
          <cell r="DM243" t="str">
            <v/>
          </cell>
          <cell r="DN243" t="str">
            <v/>
          </cell>
          <cell r="DO243" t="str">
            <v/>
          </cell>
          <cell r="DP243" t="str">
            <v/>
          </cell>
          <cell r="DQ243" t="str">
            <v/>
          </cell>
          <cell r="DR243" t="str">
            <v/>
          </cell>
          <cell r="DS243" t="str">
            <v/>
          </cell>
          <cell r="DT243" t="str">
            <v/>
          </cell>
          <cell r="DU243" t="str">
            <v/>
          </cell>
          <cell r="DV243" t="str">
            <v/>
          </cell>
          <cell r="DW243" t="str">
            <v/>
          </cell>
          <cell r="DX243" t="str">
            <v/>
          </cell>
          <cell r="DY243" t="str">
            <v/>
          </cell>
          <cell r="DZ243" t="str">
            <v/>
          </cell>
          <cell r="EA243" t="str">
            <v/>
          </cell>
          <cell r="EB243" t="str">
            <v/>
          </cell>
          <cell r="EC243" t="str">
            <v/>
          </cell>
          <cell r="ED243" t="str">
            <v/>
          </cell>
          <cell r="EE243" t="str">
            <v/>
          </cell>
          <cell r="EF243" t="str">
            <v/>
          </cell>
          <cell r="EG243" t="str">
            <v/>
          </cell>
          <cell r="EH243" t="str">
            <v/>
          </cell>
          <cell r="EI243" t="str">
            <v/>
          </cell>
          <cell r="EJ243" t="str">
            <v/>
          </cell>
          <cell r="EK243" t="str">
            <v/>
          </cell>
          <cell r="EL243" t="str">
            <v/>
          </cell>
          <cell r="EM243" t="str">
            <v/>
          </cell>
          <cell r="EN243" t="str">
            <v/>
          </cell>
          <cell r="EO243" t="str">
            <v/>
          </cell>
          <cell r="EP243" t="str">
            <v/>
          </cell>
          <cell r="EQ243" t="str">
            <v/>
          </cell>
          <cell r="ER243" t="str">
            <v/>
          </cell>
          <cell r="ES243" t="str">
            <v/>
          </cell>
          <cell r="ET243" t="str">
            <v/>
          </cell>
          <cell r="EU243" t="str">
            <v/>
          </cell>
          <cell r="EV243" t="str">
            <v/>
          </cell>
          <cell r="EW243" t="str">
            <v/>
          </cell>
          <cell r="EX243" t="str">
            <v/>
          </cell>
          <cell r="EY243" t="str">
            <v/>
          </cell>
          <cell r="EZ243" t="str">
            <v/>
          </cell>
          <cell r="FA243" t="str">
            <v/>
          </cell>
          <cell r="FB243" t="str">
            <v/>
          </cell>
          <cell r="FC243" t="str">
            <v/>
          </cell>
          <cell r="FD243" t="str">
            <v/>
          </cell>
          <cell r="FE243" t="str">
            <v/>
          </cell>
          <cell r="FF243" t="str">
            <v/>
          </cell>
          <cell r="FG243" t="str">
            <v/>
          </cell>
          <cell r="FH243" t="str">
            <v/>
          </cell>
          <cell r="FI243" t="str">
            <v/>
          </cell>
        </row>
        <row r="244">
          <cell r="V244" t="str">
            <v>INK &amp; PAINT</v>
          </cell>
          <cell r="W244">
            <v>8</v>
          </cell>
          <cell r="X244">
            <v>58000</v>
          </cell>
          <cell r="AA244" t="str">
            <v/>
          </cell>
          <cell r="AB244" t="str">
            <v/>
          </cell>
          <cell r="AC244" t="str">
            <v/>
          </cell>
          <cell r="AD244" t="str">
            <v/>
          </cell>
          <cell r="AE244" t="str">
            <v/>
          </cell>
          <cell r="AF244" t="str">
            <v/>
          </cell>
          <cell r="AG244" t="str">
            <v/>
          </cell>
          <cell r="AH244" t="str">
            <v/>
          </cell>
          <cell r="AI244" t="str">
            <v/>
          </cell>
          <cell r="AJ244" t="str">
            <v/>
          </cell>
          <cell r="AK244" t="str">
            <v/>
          </cell>
          <cell r="AL244" t="str">
            <v/>
          </cell>
          <cell r="AM244" t="str">
            <v/>
          </cell>
          <cell r="AN244" t="str">
            <v/>
          </cell>
          <cell r="AO244" t="str">
            <v/>
          </cell>
          <cell r="AP244" t="str">
            <v/>
          </cell>
          <cell r="AQ244" t="str">
            <v/>
          </cell>
          <cell r="AR244" t="str">
            <v/>
          </cell>
          <cell r="AS244" t="str">
            <v/>
          </cell>
          <cell r="AT244" t="str">
            <v/>
          </cell>
          <cell r="AU244" t="str">
            <v/>
          </cell>
          <cell r="AV244" t="str">
            <v/>
          </cell>
          <cell r="AW244" t="str">
            <v/>
          </cell>
          <cell r="AX244" t="str">
            <v/>
          </cell>
          <cell r="AY244" t="str">
            <v/>
          </cell>
          <cell r="AZ244" t="str">
            <v/>
          </cell>
          <cell r="BA244" t="str">
            <v/>
          </cell>
          <cell r="BB244" t="str">
            <v/>
          </cell>
          <cell r="BC244" t="str">
            <v/>
          </cell>
          <cell r="BD244" t="str">
            <v/>
          </cell>
          <cell r="BE244" t="str">
            <v/>
          </cell>
          <cell r="BF244" t="str">
            <v/>
          </cell>
          <cell r="BG244" t="str">
            <v/>
          </cell>
          <cell r="BH244" t="str">
            <v/>
          </cell>
          <cell r="BI244" t="str">
            <v/>
          </cell>
          <cell r="BJ244" t="str">
            <v/>
          </cell>
          <cell r="BK244" t="str">
            <v/>
          </cell>
          <cell r="BL244" t="str">
            <v/>
          </cell>
          <cell r="BM244" t="str">
            <v/>
          </cell>
          <cell r="BN244" t="str">
            <v/>
          </cell>
          <cell r="BO244" t="str">
            <v/>
          </cell>
          <cell r="BP244" t="str">
            <v/>
          </cell>
          <cell r="BQ244" t="str">
            <v/>
          </cell>
          <cell r="BR244" t="str">
            <v/>
          </cell>
          <cell r="BS244" t="str">
            <v/>
          </cell>
          <cell r="BT244" t="str">
            <v/>
          </cell>
          <cell r="BU244" t="str">
            <v/>
          </cell>
          <cell r="BV244" t="str">
            <v/>
          </cell>
          <cell r="BW244" t="str">
            <v/>
          </cell>
          <cell r="BX244" t="str">
            <v/>
          </cell>
          <cell r="BY244" t="str">
            <v/>
          </cell>
          <cell r="BZ244" t="str">
            <v/>
          </cell>
          <cell r="CA244" t="str">
            <v/>
          </cell>
          <cell r="CB244" t="str">
            <v/>
          </cell>
          <cell r="CC244" t="str">
            <v/>
          </cell>
          <cell r="CD244" t="str">
            <v/>
          </cell>
          <cell r="CE244" t="str">
            <v/>
          </cell>
          <cell r="CF244" t="str">
            <v/>
          </cell>
          <cell r="CG244" t="str">
            <v/>
          </cell>
          <cell r="CH244">
            <v>1000</v>
          </cell>
          <cell r="CI244">
            <v>2000</v>
          </cell>
          <cell r="CJ244">
            <v>3000</v>
          </cell>
          <cell r="CK244">
            <v>4000</v>
          </cell>
          <cell r="CL244">
            <v>4000</v>
          </cell>
          <cell r="CM244">
            <v>4000</v>
          </cell>
          <cell r="CN244">
            <v>4000</v>
          </cell>
          <cell r="CO244">
            <v>4000</v>
          </cell>
          <cell r="CP244">
            <v>4000</v>
          </cell>
          <cell r="CQ244">
            <v>4000</v>
          </cell>
          <cell r="CR244">
            <v>4000</v>
          </cell>
          <cell r="CS244">
            <v>4000</v>
          </cell>
          <cell r="CT244">
            <v>4000</v>
          </cell>
          <cell r="CU244">
            <v>4000</v>
          </cell>
          <cell r="CV244">
            <v>4000</v>
          </cell>
          <cell r="CW244">
            <v>4000</v>
          </cell>
          <cell r="CX244" t="str">
            <v/>
          </cell>
          <cell r="CY244" t="str">
            <v/>
          </cell>
          <cell r="CZ244" t="str">
            <v/>
          </cell>
          <cell r="DA244" t="str">
            <v/>
          </cell>
          <cell r="DB244" t="str">
            <v/>
          </cell>
          <cell r="DC244" t="str">
            <v/>
          </cell>
          <cell r="DD244" t="str">
            <v/>
          </cell>
          <cell r="DE244" t="str">
            <v/>
          </cell>
          <cell r="DF244" t="str">
            <v/>
          </cell>
          <cell r="DG244" t="str">
            <v/>
          </cell>
          <cell r="DH244" t="str">
            <v/>
          </cell>
          <cell r="DI244" t="str">
            <v/>
          </cell>
          <cell r="DJ244" t="str">
            <v/>
          </cell>
          <cell r="DK244" t="str">
            <v/>
          </cell>
          <cell r="DL244" t="str">
            <v/>
          </cell>
          <cell r="DM244" t="str">
            <v/>
          </cell>
          <cell r="DN244" t="str">
            <v/>
          </cell>
          <cell r="DO244" t="str">
            <v/>
          </cell>
          <cell r="DP244" t="str">
            <v/>
          </cell>
          <cell r="DQ244" t="str">
            <v/>
          </cell>
          <cell r="DR244" t="str">
            <v/>
          </cell>
          <cell r="DS244" t="str">
            <v/>
          </cell>
          <cell r="DT244" t="str">
            <v/>
          </cell>
          <cell r="DU244" t="str">
            <v/>
          </cell>
          <cell r="DV244" t="str">
            <v/>
          </cell>
          <cell r="DW244" t="str">
            <v/>
          </cell>
          <cell r="DX244" t="str">
            <v/>
          </cell>
          <cell r="DY244" t="str">
            <v/>
          </cell>
          <cell r="DZ244" t="str">
            <v/>
          </cell>
          <cell r="EA244" t="str">
            <v/>
          </cell>
          <cell r="EB244" t="str">
            <v/>
          </cell>
          <cell r="EC244" t="str">
            <v/>
          </cell>
          <cell r="ED244" t="str">
            <v/>
          </cell>
          <cell r="EE244" t="str">
            <v/>
          </cell>
          <cell r="EF244" t="str">
            <v/>
          </cell>
          <cell r="EG244" t="str">
            <v/>
          </cell>
          <cell r="EH244" t="str">
            <v/>
          </cell>
          <cell r="EI244" t="str">
            <v/>
          </cell>
          <cell r="EJ244" t="str">
            <v/>
          </cell>
          <cell r="EK244" t="str">
            <v/>
          </cell>
          <cell r="EL244" t="str">
            <v/>
          </cell>
          <cell r="EM244" t="str">
            <v/>
          </cell>
          <cell r="EN244" t="str">
            <v/>
          </cell>
          <cell r="EO244" t="str">
            <v/>
          </cell>
          <cell r="EP244" t="str">
            <v/>
          </cell>
          <cell r="EQ244" t="str">
            <v/>
          </cell>
          <cell r="ER244" t="str">
            <v/>
          </cell>
          <cell r="ES244" t="str">
            <v/>
          </cell>
          <cell r="ET244" t="str">
            <v/>
          </cell>
          <cell r="EU244" t="str">
            <v/>
          </cell>
          <cell r="EV244" t="str">
            <v/>
          </cell>
          <cell r="EW244" t="str">
            <v/>
          </cell>
          <cell r="EX244" t="str">
            <v/>
          </cell>
          <cell r="EY244" t="str">
            <v/>
          </cell>
          <cell r="EZ244" t="str">
            <v/>
          </cell>
          <cell r="FA244" t="str">
            <v/>
          </cell>
          <cell r="FB244" t="str">
            <v/>
          </cell>
          <cell r="FC244" t="str">
            <v/>
          </cell>
          <cell r="FD244" t="str">
            <v/>
          </cell>
          <cell r="FE244" t="str">
            <v/>
          </cell>
          <cell r="FF244" t="str">
            <v/>
          </cell>
          <cell r="FG244" t="str">
            <v/>
          </cell>
          <cell r="FH244" t="str">
            <v/>
          </cell>
          <cell r="FI244" t="str">
            <v/>
          </cell>
        </row>
        <row r="245">
          <cell r="X245" t="str">
            <v>DIRECT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  <cell r="AU245">
            <v>0</v>
          </cell>
          <cell r="AV245">
            <v>0</v>
          </cell>
          <cell r="AW245">
            <v>0</v>
          </cell>
          <cell r="AX245">
            <v>0</v>
          </cell>
          <cell r="AY245">
            <v>0</v>
          </cell>
          <cell r="AZ245">
            <v>0</v>
          </cell>
          <cell r="BA245">
            <v>0</v>
          </cell>
          <cell r="BB245">
            <v>0</v>
          </cell>
          <cell r="BC245">
            <v>0</v>
          </cell>
          <cell r="BD245">
            <v>0</v>
          </cell>
          <cell r="BE245">
            <v>0</v>
          </cell>
          <cell r="BF245">
            <v>0</v>
          </cell>
          <cell r="BG245">
            <v>0</v>
          </cell>
          <cell r="BH245">
            <v>0</v>
          </cell>
          <cell r="BI245">
            <v>0</v>
          </cell>
          <cell r="BJ245">
            <v>0</v>
          </cell>
          <cell r="BK245">
            <v>0</v>
          </cell>
          <cell r="BL245">
            <v>0</v>
          </cell>
          <cell r="BM245">
            <v>0</v>
          </cell>
          <cell r="BN245">
            <v>0</v>
          </cell>
          <cell r="BO245">
            <v>0</v>
          </cell>
          <cell r="BP245">
            <v>0</v>
          </cell>
          <cell r="BQ245">
            <v>0</v>
          </cell>
          <cell r="BR245">
            <v>0</v>
          </cell>
          <cell r="BS245">
            <v>0</v>
          </cell>
          <cell r="BT245">
            <v>0</v>
          </cell>
          <cell r="BU245">
            <v>0</v>
          </cell>
          <cell r="BV245">
            <v>0</v>
          </cell>
          <cell r="BW245">
            <v>0</v>
          </cell>
          <cell r="BX245">
            <v>0</v>
          </cell>
          <cell r="BY245">
            <v>3750</v>
          </cell>
          <cell r="BZ245">
            <v>7500</v>
          </cell>
          <cell r="CA245">
            <v>11250</v>
          </cell>
          <cell r="CB245">
            <v>15000</v>
          </cell>
          <cell r="CC245">
            <v>50933</v>
          </cell>
          <cell r="CD245">
            <v>50940</v>
          </cell>
          <cell r="CE245">
            <v>50947</v>
          </cell>
          <cell r="CF245">
            <v>69704</v>
          </cell>
          <cell r="CG245">
            <v>88461</v>
          </cell>
          <cell r="CH245">
            <v>144186</v>
          </cell>
          <cell r="CI245">
            <v>163950</v>
          </cell>
          <cell r="CJ245">
            <v>164964</v>
          </cell>
          <cell r="CK245">
            <v>165978</v>
          </cell>
          <cell r="CL245">
            <v>165992</v>
          </cell>
          <cell r="CM245">
            <v>166006</v>
          </cell>
          <cell r="CN245">
            <v>166020</v>
          </cell>
          <cell r="CO245">
            <v>151034</v>
          </cell>
          <cell r="CP245">
            <v>151048</v>
          </cell>
          <cell r="CQ245">
            <v>151062</v>
          </cell>
          <cell r="CR245">
            <v>151076</v>
          </cell>
          <cell r="CS245">
            <v>151090</v>
          </cell>
          <cell r="CT245">
            <v>151104</v>
          </cell>
          <cell r="CU245">
            <v>151118</v>
          </cell>
          <cell r="CV245">
            <v>40066</v>
          </cell>
          <cell r="CW245">
            <v>40073</v>
          </cell>
          <cell r="CX245">
            <v>0</v>
          </cell>
          <cell r="CY245">
            <v>0</v>
          </cell>
          <cell r="CZ245">
            <v>0</v>
          </cell>
          <cell r="DA245">
            <v>0</v>
          </cell>
          <cell r="DB245">
            <v>0</v>
          </cell>
          <cell r="DC245">
            <v>0</v>
          </cell>
          <cell r="DD245">
            <v>0</v>
          </cell>
          <cell r="DE245">
            <v>0</v>
          </cell>
          <cell r="DF245">
            <v>0</v>
          </cell>
          <cell r="DG245">
            <v>0</v>
          </cell>
          <cell r="DH245">
            <v>0</v>
          </cell>
          <cell r="DI245">
            <v>0</v>
          </cell>
          <cell r="DJ245">
            <v>0</v>
          </cell>
          <cell r="DK245">
            <v>0</v>
          </cell>
          <cell r="DL245">
            <v>0</v>
          </cell>
          <cell r="DM245">
            <v>0</v>
          </cell>
          <cell r="DN245">
            <v>0</v>
          </cell>
          <cell r="DO245">
            <v>0</v>
          </cell>
          <cell r="DP245">
            <v>0</v>
          </cell>
          <cell r="DQ245">
            <v>0</v>
          </cell>
          <cell r="DR245">
            <v>0</v>
          </cell>
          <cell r="DS245">
            <v>0</v>
          </cell>
          <cell r="DT245">
            <v>0</v>
          </cell>
          <cell r="DU245">
            <v>0</v>
          </cell>
          <cell r="DV245">
            <v>0</v>
          </cell>
          <cell r="DW245">
            <v>0</v>
          </cell>
          <cell r="DX245">
            <v>0</v>
          </cell>
          <cell r="DY245">
            <v>0</v>
          </cell>
          <cell r="DZ245">
            <v>0</v>
          </cell>
          <cell r="EA245">
            <v>0</v>
          </cell>
          <cell r="EB245">
            <v>0</v>
          </cell>
          <cell r="EC245">
            <v>0</v>
          </cell>
          <cell r="ED245">
            <v>0</v>
          </cell>
          <cell r="EE245">
            <v>0</v>
          </cell>
          <cell r="EF245">
            <v>0</v>
          </cell>
          <cell r="EG245">
            <v>0</v>
          </cell>
          <cell r="EH245">
            <v>0</v>
          </cell>
          <cell r="EI245">
            <v>0</v>
          </cell>
          <cell r="EJ245">
            <v>0</v>
          </cell>
          <cell r="EK245">
            <v>0</v>
          </cell>
          <cell r="EL245">
            <v>0</v>
          </cell>
          <cell r="EM245">
            <v>0</v>
          </cell>
          <cell r="EN245">
            <v>0</v>
          </cell>
          <cell r="EO245">
            <v>0</v>
          </cell>
          <cell r="EP245">
            <v>0</v>
          </cell>
          <cell r="EQ245">
            <v>0</v>
          </cell>
          <cell r="ER245">
            <v>0</v>
          </cell>
          <cell r="ES245">
            <v>0</v>
          </cell>
          <cell r="ET245">
            <v>0</v>
          </cell>
          <cell r="EU245">
            <v>0</v>
          </cell>
          <cell r="EV245">
            <v>0</v>
          </cell>
          <cell r="EW245">
            <v>0</v>
          </cell>
          <cell r="EX245">
            <v>0</v>
          </cell>
          <cell r="EY245">
            <v>0</v>
          </cell>
          <cell r="EZ245">
            <v>0</v>
          </cell>
          <cell r="FA245">
            <v>0</v>
          </cell>
          <cell r="FB245">
            <v>0</v>
          </cell>
          <cell r="FC245">
            <v>0</v>
          </cell>
          <cell r="FD245">
            <v>0</v>
          </cell>
          <cell r="FE245">
            <v>0</v>
          </cell>
          <cell r="FF245">
            <v>0</v>
          </cell>
          <cell r="FG245">
            <v>0</v>
          </cell>
          <cell r="FH245">
            <v>0</v>
          </cell>
          <cell r="FI245">
            <v>0</v>
          </cell>
        </row>
        <row r="246">
          <cell r="X246" t="str">
            <v>DIRECT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  <cell r="AU246">
            <v>0</v>
          </cell>
          <cell r="AV246">
            <v>0</v>
          </cell>
          <cell r="AW246">
            <v>0</v>
          </cell>
          <cell r="AX246">
            <v>0</v>
          </cell>
          <cell r="AY246">
            <v>0</v>
          </cell>
          <cell r="AZ246">
            <v>0</v>
          </cell>
          <cell r="BA246">
            <v>0</v>
          </cell>
          <cell r="BB246">
            <v>0</v>
          </cell>
          <cell r="BC246">
            <v>0</v>
          </cell>
          <cell r="BD246">
            <v>0</v>
          </cell>
          <cell r="BE246">
            <v>0</v>
          </cell>
          <cell r="BF246">
            <v>0</v>
          </cell>
          <cell r="BG246">
            <v>0</v>
          </cell>
          <cell r="BH246">
            <v>0</v>
          </cell>
          <cell r="BI246">
            <v>0</v>
          </cell>
          <cell r="BJ246">
            <v>0</v>
          </cell>
          <cell r="BK246">
            <v>0</v>
          </cell>
          <cell r="BL246">
            <v>0</v>
          </cell>
          <cell r="BM246">
            <v>0</v>
          </cell>
          <cell r="BN246">
            <v>0</v>
          </cell>
          <cell r="BO246">
            <v>0</v>
          </cell>
          <cell r="BP246">
            <v>0</v>
          </cell>
          <cell r="BQ246">
            <v>0</v>
          </cell>
          <cell r="BR246">
            <v>0</v>
          </cell>
          <cell r="BS246">
            <v>0</v>
          </cell>
          <cell r="BT246">
            <v>0</v>
          </cell>
          <cell r="BU246">
            <v>0</v>
          </cell>
          <cell r="BV246">
            <v>0</v>
          </cell>
          <cell r="BW246">
            <v>0</v>
          </cell>
          <cell r="BX246">
            <v>0</v>
          </cell>
          <cell r="BY246">
            <v>3750</v>
          </cell>
          <cell r="BZ246">
            <v>7500</v>
          </cell>
          <cell r="CA246">
            <v>11250</v>
          </cell>
          <cell r="CB246">
            <v>15000</v>
          </cell>
          <cell r="CC246">
            <v>50933</v>
          </cell>
          <cell r="CD246">
            <v>50940</v>
          </cell>
          <cell r="CE246">
            <v>50947</v>
          </cell>
          <cell r="CF246">
            <v>69704</v>
          </cell>
          <cell r="CG246">
            <v>88461</v>
          </cell>
          <cell r="CH246">
            <v>144186</v>
          </cell>
          <cell r="CI246">
            <v>163950</v>
          </cell>
          <cell r="CJ246">
            <v>164964</v>
          </cell>
          <cell r="CK246">
            <v>165978</v>
          </cell>
          <cell r="CL246">
            <v>165992</v>
          </cell>
          <cell r="CM246">
            <v>166006</v>
          </cell>
          <cell r="CN246">
            <v>166020</v>
          </cell>
          <cell r="CO246">
            <v>151034</v>
          </cell>
          <cell r="CP246">
            <v>151048</v>
          </cell>
          <cell r="CQ246">
            <v>151062</v>
          </cell>
          <cell r="CR246">
            <v>151076</v>
          </cell>
          <cell r="CS246">
            <v>151090</v>
          </cell>
          <cell r="CT246">
            <v>151104</v>
          </cell>
          <cell r="CU246">
            <v>151118</v>
          </cell>
          <cell r="CV246">
            <v>40066</v>
          </cell>
          <cell r="CW246">
            <v>40073</v>
          </cell>
          <cell r="CX246">
            <v>0</v>
          </cell>
          <cell r="CY246">
            <v>0</v>
          </cell>
          <cell r="CZ246">
            <v>0</v>
          </cell>
          <cell r="DA246">
            <v>0</v>
          </cell>
          <cell r="DB246">
            <v>0</v>
          </cell>
          <cell r="DC246">
            <v>0</v>
          </cell>
          <cell r="DD246">
            <v>0</v>
          </cell>
          <cell r="DE246">
            <v>0</v>
          </cell>
          <cell r="DF246">
            <v>0</v>
          </cell>
          <cell r="DG246">
            <v>0</v>
          </cell>
          <cell r="DH246">
            <v>0</v>
          </cell>
          <cell r="DI246">
            <v>0</v>
          </cell>
          <cell r="DJ246">
            <v>0</v>
          </cell>
          <cell r="DK246">
            <v>0</v>
          </cell>
          <cell r="DL246">
            <v>0</v>
          </cell>
          <cell r="DM246">
            <v>0</v>
          </cell>
          <cell r="DN246">
            <v>0</v>
          </cell>
          <cell r="DO246">
            <v>0</v>
          </cell>
          <cell r="DP246">
            <v>0</v>
          </cell>
          <cell r="DQ246">
            <v>0</v>
          </cell>
          <cell r="DR246">
            <v>0</v>
          </cell>
          <cell r="DS246">
            <v>0</v>
          </cell>
          <cell r="DT246">
            <v>0</v>
          </cell>
          <cell r="DU246">
            <v>0</v>
          </cell>
          <cell r="DV246">
            <v>0</v>
          </cell>
          <cell r="DW246">
            <v>0</v>
          </cell>
          <cell r="DX246">
            <v>0</v>
          </cell>
          <cell r="DY246">
            <v>0</v>
          </cell>
          <cell r="DZ246">
            <v>0</v>
          </cell>
          <cell r="EA246">
            <v>0</v>
          </cell>
          <cell r="EB246">
            <v>0</v>
          </cell>
          <cell r="EC246">
            <v>0</v>
          </cell>
          <cell r="ED246">
            <v>0</v>
          </cell>
          <cell r="EE246">
            <v>0</v>
          </cell>
          <cell r="EF246">
            <v>0</v>
          </cell>
          <cell r="EG246">
            <v>0</v>
          </cell>
          <cell r="EH246">
            <v>0</v>
          </cell>
          <cell r="EI246">
            <v>0</v>
          </cell>
          <cell r="EJ246">
            <v>0</v>
          </cell>
          <cell r="EK246">
            <v>0</v>
          </cell>
          <cell r="EL246">
            <v>0</v>
          </cell>
          <cell r="EM246">
            <v>0</v>
          </cell>
          <cell r="EN246">
            <v>0</v>
          </cell>
          <cell r="EO246">
            <v>0</v>
          </cell>
          <cell r="EP246">
            <v>0</v>
          </cell>
          <cell r="EQ246">
            <v>0</v>
          </cell>
          <cell r="ER246">
            <v>0</v>
          </cell>
          <cell r="ES246">
            <v>0</v>
          </cell>
          <cell r="ET246">
            <v>0</v>
          </cell>
          <cell r="EU246">
            <v>0</v>
          </cell>
          <cell r="EV246">
            <v>0</v>
          </cell>
          <cell r="EW246">
            <v>0</v>
          </cell>
          <cell r="EX246">
            <v>0</v>
          </cell>
          <cell r="EY246">
            <v>0</v>
          </cell>
          <cell r="EZ246">
            <v>0</v>
          </cell>
          <cell r="FA246">
            <v>0</v>
          </cell>
          <cell r="FB246">
            <v>0</v>
          </cell>
          <cell r="FC246">
            <v>0</v>
          </cell>
          <cell r="FD246">
            <v>0</v>
          </cell>
          <cell r="FE246">
            <v>0</v>
          </cell>
          <cell r="FF246">
            <v>0</v>
          </cell>
          <cell r="FG246">
            <v>0</v>
          </cell>
          <cell r="FH246">
            <v>0</v>
          </cell>
          <cell r="FI246">
            <v>0</v>
          </cell>
        </row>
        <row r="247">
          <cell r="X247" t="str">
            <v>LOADED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>
            <v>0</v>
          </cell>
          <cell r="AV247">
            <v>0</v>
          </cell>
          <cell r="AW247">
            <v>0</v>
          </cell>
          <cell r="AX247">
            <v>0</v>
          </cell>
          <cell r="AY247">
            <v>0</v>
          </cell>
          <cell r="AZ247">
            <v>0</v>
          </cell>
          <cell r="BA247">
            <v>0</v>
          </cell>
          <cell r="BB247">
            <v>0</v>
          </cell>
          <cell r="BC247">
            <v>0</v>
          </cell>
          <cell r="BD247">
            <v>0</v>
          </cell>
          <cell r="BE247">
            <v>0</v>
          </cell>
          <cell r="BF247">
            <v>0</v>
          </cell>
          <cell r="BG247">
            <v>0</v>
          </cell>
          <cell r="BH247">
            <v>0</v>
          </cell>
          <cell r="BI247">
            <v>0</v>
          </cell>
          <cell r="BJ247">
            <v>0</v>
          </cell>
          <cell r="BK247">
            <v>0</v>
          </cell>
          <cell r="BL247">
            <v>0</v>
          </cell>
          <cell r="BM247">
            <v>0</v>
          </cell>
          <cell r="BN247">
            <v>0</v>
          </cell>
          <cell r="BO247">
            <v>0</v>
          </cell>
          <cell r="BP247">
            <v>0</v>
          </cell>
          <cell r="BQ247">
            <v>0</v>
          </cell>
          <cell r="BR247">
            <v>0</v>
          </cell>
          <cell r="BS247">
            <v>0</v>
          </cell>
          <cell r="BT247">
            <v>0</v>
          </cell>
          <cell r="BU247">
            <v>0</v>
          </cell>
          <cell r="BV247">
            <v>0</v>
          </cell>
          <cell r="BW247">
            <v>0</v>
          </cell>
          <cell r="BX247">
            <v>0</v>
          </cell>
          <cell r="BY247">
            <v>5062.5</v>
          </cell>
          <cell r="BZ247">
            <v>10125</v>
          </cell>
          <cell r="CA247">
            <v>15187.5</v>
          </cell>
          <cell r="CB247">
            <v>20250</v>
          </cell>
          <cell r="CC247">
            <v>68759.55</v>
          </cell>
          <cell r="CD247">
            <v>68769</v>
          </cell>
          <cell r="CE247">
            <v>68778.45</v>
          </cell>
          <cell r="CF247">
            <v>94100.4</v>
          </cell>
          <cell r="CG247">
            <v>119422.35</v>
          </cell>
          <cell r="CH247">
            <v>194651.1</v>
          </cell>
          <cell r="CI247">
            <v>221332.5</v>
          </cell>
          <cell r="CJ247">
            <v>222701.4</v>
          </cell>
          <cell r="CK247">
            <v>224070.3</v>
          </cell>
          <cell r="CL247">
            <v>224089.2</v>
          </cell>
          <cell r="CM247">
            <v>224108.1</v>
          </cell>
          <cell r="CN247">
            <v>224127</v>
          </cell>
          <cell r="CO247">
            <v>203895.9</v>
          </cell>
          <cell r="CP247">
            <v>203914.8</v>
          </cell>
          <cell r="CQ247">
            <v>203933.7</v>
          </cell>
          <cell r="CR247">
            <v>203952.6</v>
          </cell>
          <cell r="CS247">
            <v>203971.5</v>
          </cell>
          <cell r="CT247">
            <v>203990.39999999999</v>
          </cell>
          <cell r="CU247">
            <v>204009.3</v>
          </cell>
          <cell r="CV247">
            <v>54089.1</v>
          </cell>
          <cell r="CW247">
            <v>54098.55</v>
          </cell>
          <cell r="CX247">
            <v>0</v>
          </cell>
          <cell r="CY247">
            <v>0</v>
          </cell>
          <cell r="CZ247">
            <v>0</v>
          </cell>
          <cell r="DA247">
            <v>0</v>
          </cell>
          <cell r="DB247">
            <v>0</v>
          </cell>
          <cell r="DC247">
            <v>0</v>
          </cell>
          <cell r="DD247">
            <v>0</v>
          </cell>
          <cell r="DE247">
            <v>0</v>
          </cell>
          <cell r="DF247">
            <v>0</v>
          </cell>
          <cell r="DG247">
            <v>0</v>
          </cell>
          <cell r="DH247">
            <v>0</v>
          </cell>
          <cell r="DI247">
            <v>0</v>
          </cell>
          <cell r="DJ247">
            <v>0</v>
          </cell>
          <cell r="DK247">
            <v>0</v>
          </cell>
          <cell r="DL247">
            <v>0</v>
          </cell>
          <cell r="DM247">
            <v>0</v>
          </cell>
          <cell r="DN247">
            <v>0</v>
          </cell>
          <cell r="DO247">
            <v>0</v>
          </cell>
          <cell r="DP247">
            <v>0</v>
          </cell>
          <cell r="DQ247">
            <v>0</v>
          </cell>
          <cell r="DR247">
            <v>0</v>
          </cell>
          <cell r="DS247">
            <v>0</v>
          </cell>
          <cell r="DT247">
            <v>0</v>
          </cell>
          <cell r="DU247">
            <v>0</v>
          </cell>
          <cell r="DV247">
            <v>0</v>
          </cell>
          <cell r="DW247">
            <v>0</v>
          </cell>
          <cell r="DX247">
            <v>0</v>
          </cell>
          <cell r="DY247">
            <v>0</v>
          </cell>
          <cell r="DZ247">
            <v>0</v>
          </cell>
          <cell r="EA247">
            <v>0</v>
          </cell>
          <cell r="EB247">
            <v>0</v>
          </cell>
          <cell r="EC247">
            <v>0</v>
          </cell>
          <cell r="ED247">
            <v>0</v>
          </cell>
          <cell r="EE247">
            <v>0</v>
          </cell>
          <cell r="EF247">
            <v>0</v>
          </cell>
          <cell r="EG247">
            <v>0</v>
          </cell>
          <cell r="EH247">
            <v>0</v>
          </cell>
          <cell r="EI247">
            <v>0</v>
          </cell>
          <cell r="EJ247">
            <v>0</v>
          </cell>
          <cell r="EK247">
            <v>0</v>
          </cell>
          <cell r="EL247">
            <v>0</v>
          </cell>
          <cell r="EM247">
            <v>0</v>
          </cell>
          <cell r="EN247">
            <v>0</v>
          </cell>
          <cell r="EO247">
            <v>0</v>
          </cell>
          <cell r="EP247">
            <v>0</v>
          </cell>
          <cell r="EQ247">
            <v>0</v>
          </cell>
          <cell r="ER247">
            <v>0</v>
          </cell>
          <cell r="ES247">
            <v>0</v>
          </cell>
          <cell r="ET247">
            <v>0</v>
          </cell>
          <cell r="EU247">
            <v>0</v>
          </cell>
          <cell r="EV247">
            <v>0</v>
          </cell>
          <cell r="EW247">
            <v>0</v>
          </cell>
          <cell r="EX247">
            <v>0</v>
          </cell>
          <cell r="EY247">
            <v>0</v>
          </cell>
          <cell r="EZ247">
            <v>0</v>
          </cell>
          <cell r="FA247">
            <v>0</v>
          </cell>
          <cell r="FB247">
            <v>0</v>
          </cell>
          <cell r="FC247">
            <v>0</v>
          </cell>
          <cell r="FD247">
            <v>0</v>
          </cell>
          <cell r="FE247">
            <v>0</v>
          </cell>
          <cell r="FF247">
            <v>0</v>
          </cell>
          <cell r="FG247">
            <v>0</v>
          </cell>
          <cell r="FH247">
            <v>0</v>
          </cell>
          <cell r="FI247">
            <v>0</v>
          </cell>
        </row>
        <row r="248">
          <cell r="V248" t="str">
            <v>PROJECTED RTM</v>
          </cell>
          <cell r="X248" t="str">
            <v>CUMULATIVE TO DATE</v>
          </cell>
          <cell r="Y248">
            <v>175</v>
          </cell>
          <cell r="Z248">
            <v>98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  <cell r="AV248">
            <v>0</v>
          </cell>
          <cell r="AW248">
            <v>0</v>
          </cell>
          <cell r="AX248">
            <v>0</v>
          </cell>
          <cell r="AY248">
            <v>0</v>
          </cell>
          <cell r="AZ248">
            <v>0</v>
          </cell>
          <cell r="BA248">
            <v>0</v>
          </cell>
          <cell r="BB248">
            <v>0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0</v>
          </cell>
          <cell r="BH248">
            <v>0</v>
          </cell>
          <cell r="BI248">
            <v>0</v>
          </cell>
          <cell r="BJ248">
            <v>0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0</v>
          </cell>
          <cell r="BP248">
            <v>0</v>
          </cell>
          <cell r="BQ248">
            <v>0</v>
          </cell>
          <cell r="BR248">
            <v>0</v>
          </cell>
          <cell r="BS248">
            <v>0</v>
          </cell>
          <cell r="BT248">
            <v>0</v>
          </cell>
          <cell r="BU248">
            <v>0</v>
          </cell>
          <cell r="BV248">
            <v>0</v>
          </cell>
          <cell r="BW248">
            <v>0</v>
          </cell>
          <cell r="BX248">
            <v>0</v>
          </cell>
          <cell r="BY248">
            <v>5062.5</v>
          </cell>
          <cell r="BZ248">
            <v>10125</v>
          </cell>
          <cell r="CA248">
            <v>15187.5</v>
          </cell>
          <cell r="CB248">
            <v>20250</v>
          </cell>
          <cell r="CC248">
            <v>68759.55</v>
          </cell>
          <cell r="CD248">
            <v>68769</v>
          </cell>
          <cell r="CE248">
            <v>68778.45</v>
          </cell>
          <cell r="CF248">
            <v>94100.4</v>
          </cell>
          <cell r="CG248">
            <v>119422.35</v>
          </cell>
          <cell r="CH248">
            <v>194651.1</v>
          </cell>
          <cell r="CI248">
            <v>221332.5</v>
          </cell>
          <cell r="CJ248">
            <v>222701.4</v>
          </cell>
          <cell r="CK248">
            <v>224070.3</v>
          </cell>
          <cell r="CL248">
            <v>224089.2</v>
          </cell>
          <cell r="CM248">
            <v>224108.1</v>
          </cell>
          <cell r="CN248">
            <v>224127</v>
          </cell>
          <cell r="CO248">
            <v>203895.9</v>
          </cell>
          <cell r="CP248">
            <v>203914.8</v>
          </cell>
          <cell r="CQ248">
            <v>203933.7</v>
          </cell>
          <cell r="CR248">
            <v>203952.6</v>
          </cell>
          <cell r="CS248">
            <v>203971.5</v>
          </cell>
          <cell r="CT248">
            <v>203990.39999999999</v>
          </cell>
          <cell r="CU248">
            <v>204009.3</v>
          </cell>
          <cell r="CV248">
            <v>54089.1</v>
          </cell>
          <cell r="CW248">
            <v>54098.55</v>
          </cell>
          <cell r="CX248">
            <v>0</v>
          </cell>
          <cell r="CY248">
            <v>0</v>
          </cell>
          <cell r="CZ248">
            <v>0</v>
          </cell>
          <cell r="DA248">
            <v>0</v>
          </cell>
          <cell r="DB248">
            <v>0</v>
          </cell>
          <cell r="DC248">
            <v>0</v>
          </cell>
          <cell r="DD248">
            <v>0</v>
          </cell>
          <cell r="DE248">
            <v>0</v>
          </cell>
          <cell r="DF248">
            <v>0</v>
          </cell>
          <cell r="DG248">
            <v>0</v>
          </cell>
          <cell r="DH248">
            <v>0</v>
          </cell>
          <cell r="DI248">
            <v>0</v>
          </cell>
          <cell r="DJ248">
            <v>0</v>
          </cell>
          <cell r="DK248">
            <v>0</v>
          </cell>
          <cell r="DL248">
            <v>0</v>
          </cell>
          <cell r="DM248">
            <v>0</v>
          </cell>
          <cell r="DN248">
            <v>0</v>
          </cell>
          <cell r="DO248">
            <v>0</v>
          </cell>
          <cell r="DP248">
            <v>0</v>
          </cell>
          <cell r="DQ248">
            <v>0</v>
          </cell>
          <cell r="DR248">
            <v>0</v>
          </cell>
          <cell r="DS248">
            <v>0</v>
          </cell>
          <cell r="DT248">
            <v>0</v>
          </cell>
          <cell r="DU248">
            <v>0</v>
          </cell>
          <cell r="DV248">
            <v>0</v>
          </cell>
          <cell r="DW248">
            <v>0</v>
          </cell>
          <cell r="DX248">
            <v>0</v>
          </cell>
          <cell r="DY248">
            <v>0</v>
          </cell>
          <cell r="DZ248">
            <v>0</v>
          </cell>
          <cell r="EA248">
            <v>0</v>
          </cell>
          <cell r="EB248">
            <v>0</v>
          </cell>
          <cell r="EC248">
            <v>0</v>
          </cell>
          <cell r="ED248">
            <v>0</v>
          </cell>
          <cell r="EE248">
            <v>0</v>
          </cell>
          <cell r="EF248">
            <v>0</v>
          </cell>
          <cell r="EG248">
            <v>0</v>
          </cell>
          <cell r="EH248">
            <v>0</v>
          </cell>
          <cell r="EI248">
            <v>0</v>
          </cell>
          <cell r="EJ248">
            <v>0</v>
          </cell>
          <cell r="EK248">
            <v>0</v>
          </cell>
          <cell r="EL248">
            <v>0</v>
          </cell>
          <cell r="EM248">
            <v>0</v>
          </cell>
          <cell r="EN248">
            <v>0</v>
          </cell>
          <cell r="EO248">
            <v>0</v>
          </cell>
          <cell r="EP248">
            <v>0</v>
          </cell>
          <cell r="EQ248">
            <v>0</v>
          </cell>
          <cell r="ER248">
            <v>0</v>
          </cell>
          <cell r="ES248">
            <v>0</v>
          </cell>
          <cell r="ET248">
            <v>0</v>
          </cell>
          <cell r="EU248">
            <v>0</v>
          </cell>
          <cell r="EV248">
            <v>0</v>
          </cell>
          <cell r="EW248">
            <v>0</v>
          </cell>
          <cell r="EX248">
            <v>0</v>
          </cell>
          <cell r="EY248">
            <v>0</v>
          </cell>
          <cell r="EZ248">
            <v>0</v>
          </cell>
          <cell r="FA248">
            <v>0</v>
          </cell>
          <cell r="FB248">
            <v>0</v>
          </cell>
          <cell r="FC248">
            <v>0</v>
          </cell>
          <cell r="FD248">
            <v>0</v>
          </cell>
          <cell r="FE248">
            <v>0</v>
          </cell>
          <cell r="FF248">
            <v>0</v>
          </cell>
          <cell r="FG248">
            <v>0</v>
          </cell>
          <cell r="FH248">
            <v>0</v>
          </cell>
          <cell r="FI248">
            <v>0</v>
          </cell>
        </row>
        <row r="249">
          <cell r="V249" t="str">
            <v>PROJECTED RTM</v>
          </cell>
          <cell r="X249">
            <v>36154</v>
          </cell>
          <cell r="Y249">
            <v>175</v>
          </cell>
          <cell r="Z249">
            <v>98</v>
          </cell>
          <cell r="AA249" t="str">
            <v/>
          </cell>
          <cell r="AB249" t="str">
            <v/>
          </cell>
          <cell r="AC249" t="str">
            <v/>
          </cell>
          <cell r="AD249" t="str">
            <v/>
          </cell>
          <cell r="AE249" t="str">
            <v/>
          </cell>
          <cell r="AF249" t="str">
            <v/>
          </cell>
          <cell r="AG249" t="str">
            <v/>
          </cell>
          <cell r="AH249" t="str">
            <v/>
          </cell>
          <cell r="AI249" t="str">
            <v/>
          </cell>
          <cell r="AJ249" t="str">
            <v/>
          </cell>
          <cell r="AK249" t="str">
            <v/>
          </cell>
          <cell r="AL249" t="str">
            <v/>
          </cell>
          <cell r="AM249" t="str">
            <v/>
          </cell>
          <cell r="AN249" t="str">
            <v/>
          </cell>
          <cell r="AO249" t="str">
            <v/>
          </cell>
          <cell r="AP249" t="str">
            <v/>
          </cell>
          <cell r="AQ249" t="str">
            <v/>
          </cell>
          <cell r="AR249" t="str">
            <v/>
          </cell>
          <cell r="AS249" t="str">
            <v/>
          </cell>
          <cell r="AT249" t="str">
            <v/>
          </cell>
          <cell r="AU249" t="str">
            <v/>
          </cell>
          <cell r="AV249" t="str">
            <v/>
          </cell>
          <cell r="AW249" t="str">
            <v/>
          </cell>
          <cell r="AX249" t="str">
            <v/>
          </cell>
          <cell r="AY249" t="str">
            <v/>
          </cell>
          <cell r="AZ249" t="str">
            <v/>
          </cell>
          <cell r="BA249" t="str">
            <v/>
          </cell>
          <cell r="BB249" t="str">
            <v/>
          </cell>
          <cell r="BC249" t="str">
            <v/>
          </cell>
          <cell r="BD249" t="str">
            <v/>
          </cell>
          <cell r="BE249" t="str">
            <v/>
          </cell>
          <cell r="BF249" t="str">
            <v/>
          </cell>
          <cell r="BG249" t="str">
            <v/>
          </cell>
          <cell r="BH249" t="str">
            <v/>
          </cell>
          <cell r="BI249" t="str">
            <v/>
          </cell>
          <cell r="BJ249" t="str">
            <v/>
          </cell>
          <cell r="BK249" t="str">
            <v/>
          </cell>
          <cell r="BL249" t="str">
            <v/>
          </cell>
          <cell r="BM249" t="str">
            <v/>
          </cell>
          <cell r="BN249" t="str">
            <v/>
          </cell>
          <cell r="BO249" t="str">
            <v/>
          </cell>
          <cell r="BP249" t="str">
            <v/>
          </cell>
          <cell r="BQ249" t="str">
            <v/>
          </cell>
          <cell r="BR249" t="str">
            <v/>
          </cell>
          <cell r="BS249" t="str">
            <v/>
          </cell>
          <cell r="BT249" t="str">
            <v/>
          </cell>
          <cell r="BU249" t="str">
            <v/>
          </cell>
          <cell r="BV249" t="str">
            <v/>
          </cell>
          <cell r="BW249" t="str">
            <v/>
          </cell>
          <cell r="BX249" t="str">
            <v/>
          </cell>
          <cell r="BY249" t="str">
            <v/>
          </cell>
          <cell r="BZ249" t="str">
            <v/>
          </cell>
          <cell r="CA249" t="str">
            <v/>
          </cell>
          <cell r="CB249" t="str">
            <v/>
          </cell>
          <cell r="CC249" t="str">
            <v/>
          </cell>
          <cell r="CD249" t="str">
            <v/>
          </cell>
          <cell r="CE249" t="str">
            <v/>
          </cell>
          <cell r="CF249" t="str">
            <v/>
          </cell>
          <cell r="CG249" t="str">
            <v/>
          </cell>
          <cell r="CH249" t="str">
            <v/>
          </cell>
          <cell r="CI249" t="str">
            <v/>
          </cell>
          <cell r="CJ249" t="str">
            <v/>
          </cell>
          <cell r="CK249" t="str">
            <v/>
          </cell>
          <cell r="CL249" t="str">
            <v/>
          </cell>
          <cell r="CM249" t="str">
            <v/>
          </cell>
          <cell r="CN249" t="str">
            <v/>
          </cell>
          <cell r="CO249" t="str">
            <v/>
          </cell>
          <cell r="CP249" t="str">
            <v/>
          </cell>
          <cell r="CQ249" t="str">
            <v/>
          </cell>
          <cell r="CR249" t="str">
            <v/>
          </cell>
          <cell r="CS249" t="str">
            <v/>
          </cell>
          <cell r="CT249" t="str">
            <v/>
          </cell>
          <cell r="CU249" t="str">
            <v/>
          </cell>
          <cell r="CV249" t="str">
            <v/>
          </cell>
          <cell r="CW249" t="str">
            <v/>
          </cell>
          <cell r="CX249" t="str">
            <v/>
          </cell>
          <cell r="CY249" t="str">
            <v/>
          </cell>
          <cell r="CZ249" t="str">
            <v/>
          </cell>
          <cell r="DA249" t="str">
            <v/>
          </cell>
          <cell r="DB249" t="str">
            <v/>
          </cell>
          <cell r="DC249" t="str">
            <v/>
          </cell>
          <cell r="DD249" t="str">
            <v/>
          </cell>
          <cell r="DE249" t="str">
            <v/>
          </cell>
          <cell r="DF249" t="str">
            <v/>
          </cell>
          <cell r="DG249" t="str">
            <v/>
          </cell>
          <cell r="DH249" t="str">
            <v/>
          </cell>
          <cell r="DI249" t="str">
            <v/>
          </cell>
          <cell r="DJ249" t="str">
            <v/>
          </cell>
          <cell r="DK249" t="str">
            <v/>
          </cell>
          <cell r="DL249" t="str">
            <v/>
          </cell>
          <cell r="DM249" t="str">
            <v/>
          </cell>
          <cell r="DN249" t="str">
            <v/>
          </cell>
          <cell r="DO249" t="str">
            <v/>
          </cell>
          <cell r="DP249" t="str">
            <v/>
          </cell>
          <cell r="DQ249" t="str">
            <v/>
          </cell>
          <cell r="DR249" t="str">
            <v/>
          </cell>
          <cell r="DS249" t="str">
            <v/>
          </cell>
          <cell r="DT249" t="str">
            <v/>
          </cell>
          <cell r="DU249" t="str">
            <v/>
          </cell>
          <cell r="DV249" t="str">
            <v/>
          </cell>
          <cell r="DW249" t="str">
            <v/>
          </cell>
          <cell r="DX249" t="str">
            <v/>
          </cell>
          <cell r="DY249" t="str">
            <v/>
          </cell>
          <cell r="DZ249" t="str">
            <v/>
          </cell>
          <cell r="EA249" t="str">
            <v/>
          </cell>
          <cell r="EB249" t="str">
            <v/>
          </cell>
          <cell r="EC249" t="str">
            <v/>
          </cell>
          <cell r="ED249" t="str">
            <v/>
          </cell>
          <cell r="EE249" t="str">
            <v/>
          </cell>
          <cell r="EF249" t="str">
            <v/>
          </cell>
          <cell r="EG249" t="str">
            <v/>
          </cell>
          <cell r="EH249" t="str">
            <v/>
          </cell>
          <cell r="EI249" t="str">
            <v/>
          </cell>
          <cell r="EJ249" t="str">
            <v/>
          </cell>
          <cell r="EK249" t="str">
            <v/>
          </cell>
          <cell r="EL249" t="str">
            <v/>
          </cell>
          <cell r="EM249" t="str">
            <v/>
          </cell>
          <cell r="EN249" t="str">
            <v/>
          </cell>
          <cell r="EO249" t="str">
            <v/>
          </cell>
          <cell r="EP249" t="str">
            <v/>
          </cell>
          <cell r="EQ249" t="str">
            <v/>
          </cell>
          <cell r="ER249" t="str">
            <v/>
          </cell>
          <cell r="ES249" t="str">
            <v/>
          </cell>
          <cell r="ET249" t="str">
            <v/>
          </cell>
          <cell r="EU249" t="str">
            <v/>
          </cell>
          <cell r="EV249" t="str">
            <v/>
          </cell>
        </row>
        <row r="250">
          <cell r="V250" t="str">
            <v>PROJECTED STREET</v>
          </cell>
          <cell r="X250">
            <v>36184</v>
          </cell>
          <cell r="AA250" t="str">
            <v/>
          </cell>
          <cell r="AB250" t="str">
            <v/>
          </cell>
          <cell r="AC250" t="str">
            <v/>
          </cell>
          <cell r="AD250" t="str">
            <v/>
          </cell>
          <cell r="AE250" t="str">
            <v/>
          </cell>
          <cell r="AF250" t="str">
            <v/>
          </cell>
          <cell r="AG250" t="str">
            <v/>
          </cell>
          <cell r="AH250" t="str">
            <v/>
          </cell>
          <cell r="AI250" t="str">
            <v/>
          </cell>
          <cell r="AJ250" t="str">
            <v/>
          </cell>
          <cell r="AK250" t="str">
            <v/>
          </cell>
          <cell r="AL250" t="str">
            <v/>
          </cell>
          <cell r="AM250" t="str">
            <v/>
          </cell>
          <cell r="AN250" t="str">
            <v/>
          </cell>
          <cell r="AO250" t="str">
            <v/>
          </cell>
          <cell r="AP250" t="str">
            <v/>
          </cell>
          <cell r="AQ250" t="str">
            <v/>
          </cell>
          <cell r="AR250" t="str">
            <v/>
          </cell>
          <cell r="AS250" t="str">
            <v/>
          </cell>
          <cell r="AT250" t="str">
            <v/>
          </cell>
          <cell r="AU250" t="str">
            <v/>
          </cell>
          <cell r="AV250" t="str">
            <v/>
          </cell>
          <cell r="AW250" t="str">
            <v/>
          </cell>
          <cell r="AX250" t="str">
            <v/>
          </cell>
          <cell r="AY250" t="str">
            <v/>
          </cell>
          <cell r="AZ250" t="str">
            <v/>
          </cell>
          <cell r="BA250" t="str">
            <v/>
          </cell>
          <cell r="BB250" t="str">
            <v/>
          </cell>
          <cell r="BC250" t="str">
            <v/>
          </cell>
          <cell r="BD250" t="str">
            <v/>
          </cell>
          <cell r="BE250" t="str">
            <v/>
          </cell>
          <cell r="BF250" t="str">
            <v/>
          </cell>
          <cell r="BG250" t="str">
            <v/>
          </cell>
          <cell r="BH250" t="str">
            <v/>
          </cell>
          <cell r="BI250" t="str">
            <v/>
          </cell>
          <cell r="BJ250" t="str">
            <v/>
          </cell>
          <cell r="BK250" t="str">
            <v/>
          </cell>
          <cell r="BL250" t="str">
            <v/>
          </cell>
          <cell r="BM250" t="str">
            <v/>
          </cell>
          <cell r="BN250" t="str">
            <v/>
          </cell>
          <cell r="BO250" t="str">
            <v/>
          </cell>
          <cell r="BP250" t="str">
            <v/>
          </cell>
          <cell r="BQ250" t="str">
            <v/>
          </cell>
          <cell r="BR250" t="str">
            <v/>
          </cell>
          <cell r="BS250" t="str">
            <v/>
          </cell>
          <cell r="BT250" t="str">
            <v/>
          </cell>
          <cell r="BU250" t="str">
            <v/>
          </cell>
          <cell r="BV250" t="str">
            <v/>
          </cell>
          <cell r="BW250" t="str">
            <v/>
          </cell>
          <cell r="BX250" t="str">
            <v/>
          </cell>
          <cell r="BY250" t="str">
            <v/>
          </cell>
          <cell r="BZ250" t="str">
            <v/>
          </cell>
          <cell r="CA250" t="str">
            <v/>
          </cell>
          <cell r="CB250" t="str">
            <v/>
          </cell>
          <cell r="CC250" t="str">
            <v/>
          </cell>
          <cell r="CD250" t="str">
            <v/>
          </cell>
          <cell r="CE250" t="str">
            <v/>
          </cell>
          <cell r="CF250" t="str">
            <v/>
          </cell>
          <cell r="CG250" t="str">
            <v/>
          </cell>
          <cell r="CH250" t="str">
            <v/>
          </cell>
          <cell r="CI250" t="str">
            <v/>
          </cell>
          <cell r="CJ250" t="str">
            <v/>
          </cell>
          <cell r="CK250" t="str">
            <v/>
          </cell>
          <cell r="CL250" t="str">
            <v/>
          </cell>
          <cell r="CM250" t="str">
            <v/>
          </cell>
          <cell r="CN250" t="str">
            <v/>
          </cell>
          <cell r="CO250" t="str">
            <v/>
          </cell>
          <cell r="CP250" t="str">
            <v/>
          </cell>
          <cell r="CQ250" t="str">
            <v/>
          </cell>
          <cell r="CR250" t="str">
            <v/>
          </cell>
          <cell r="CS250" t="str">
            <v/>
          </cell>
          <cell r="CT250" t="str">
            <v/>
          </cell>
          <cell r="CU250" t="str">
            <v/>
          </cell>
          <cell r="CV250" t="str">
            <v/>
          </cell>
          <cell r="CW250" t="str">
            <v/>
          </cell>
          <cell r="CX250" t="str">
            <v/>
          </cell>
          <cell r="CY250" t="str">
            <v/>
          </cell>
          <cell r="CZ250" t="str">
            <v/>
          </cell>
          <cell r="DA250" t="str">
            <v/>
          </cell>
          <cell r="DB250" t="str">
            <v/>
          </cell>
          <cell r="DC250" t="str">
            <v/>
          </cell>
          <cell r="DD250" t="str">
            <v/>
          </cell>
          <cell r="DE250" t="str">
            <v/>
          </cell>
          <cell r="DF250" t="str">
            <v/>
          </cell>
          <cell r="DG250" t="str">
            <v/>
          </cell>
          <cell r="DH250" t="str">
            <v/>
          </cell>
          <cell r="DI250" t="str">
            <v/>
          </cell>
          <cell r="DJ250" t="str">
            <v/>
          </cell>
          <cell r="DK250" t="str">
            <v/>
          </cell>
          <cell r="DL250" t="str">
            <v/>
          </cell>
          <cell r="DM250" t="str">
            <v/>
          </cell>
          <cell r="DN250" t="str">
            <v/>
          </cell>
          <cell r="DO250" t="str">
            <v/>
          </cell>
          <cell r="DP250" t="str">
            <v/>
          </cell>
          <cell r="DQ250" t="str">
            <v/>
          </cell>
          <cell r="DR250" t="str">
            <v/>
          </cell>
          <cell r="DS250" t="str">
            <v/>
          </cell>
          <cell r="DT250" t="str">
            <v/>
          </cell>
          <cell r="DU250" t="str">
            <v/>
          </cell>
          <cell r="DV250" t="str">
            <v/>
          </cell>
          <cell r="DW250" t="str">
            <v/>
          </cell>
          <cell r="DX250" t="str">
            <v/>
          </cell>
          <cell r="DY250" t="str">
            <v/>
          </cell>
          <cell r="DZ250" t="str">
            <v/>
          </cell>
          <cell r="EA250" t="str">
            <v/>
          </cell>
          <cell r="EB250" t="str">
            <v/>
          </cell>
          <cell r="EC250" t="str">
            <v/>
          </cell>
          <cell r="ED250" t="str">
            <v/>
          </cell>
          <cell r="EE250" t="str">
            <v/>
          </cell>
          <cell r="EF250" t="str">
            <v/>
          </cell>
          <cell r="EG250" t="str">
            <v/>
          </cell>
          <cell r="EH250" t="str">
            <v/>
          </cell>
          <cell r="EI250" t="str">
            <v/>
          </cell>
          <cell r="EJ250" t="str">
            <v/>
          </cell>
          <cell r="EK250" t="str">
            <v/>
          </cell>
          <cell r="EL250" t="str">
            <v/>
          </cell>
          <cell r="EM250" t="str">
            <v/>
          </cell>
          <cell r="EN250" t="str">
            <v/>
          </cell>
          <cell r="EO250" t="str">
            <v/>
          </cell>
          <cell r="EP250" t="str">
            <v/>
          </cell>
          <cell r="EQ250" t="str">
            <v/>
          </cell>
          <cell r="ER250" t="str">
            <v/>
          </cell>
          <cell r="ES250" t="str">
            <v/>
          </cell>
          <cell r="ET250" t="str">
            <v/>
          </cell>
          <cell r="EU250" t="str">
            <v/>
          </cell>
          <cell r="EV250" t="str">
            <v/>
          </cell>
        </row>
        <row r="251">
          <cell r="V251" t="str">
            <v>+ or - Scheduled Date</v>
          </cell>
          <cell r="X251">
            <v>128</v>
          </cell>
        </row>
        <row r="252">
          <cell r="N252" t="str">
            <v>ENGINEERING</v>
          </cell>
          <cell r="R252" t="str">
            <v>TARZAN STORY STUDIO</v>
          </cell>
          <cell r="V252" t="str">
            <v>START DATE</v>
          </cell>
          <cell r="W252" t="str">
            <v>END     DATE</v>
          </cell>
          <cell r="X252">
            <v>4504.91</v>
          </cell>
          <cell r="Y252" t="str">
            <v>WK Count</v>
          </cell>
          <cell r="Z252" t="str">
            <v>Total Days</v>
          </cell>
        </row>
        <row r="253">
          <cell r="N253" t="str">
            <v>ENGINEERING</v>
          </cell>
          <cell r="R253" t="str">
            <v>TARZAN STORY STUDIO</v>
          </cell>
          <cell r="T253" t="str">
            <v>ANIMATION PRODUCTION</v>
          </cell>
          <cell r="V253" t="str">
            <v>START DATE</v>
          </cell>
          <cell r="W253" t="str">
            <v>END     DATE</v>
          </cell>
          <cell r="X253">
            <v>4504.91</v>
          </cell>
          <cell r="Y253" t="str">
            <v>WK Count</v>
          </cell>
          <cell r="Z253" t="str">
            <v>Total Days</v>
          </cell>
          <cell r="AA253" t="str">
            <v/>
          </cell>
          <cell r="AB253" t="str">
            <v/>
          </cell>
          <cell r="AC253" t="str">
            <v/>
          </cell>
          <cell r="AD253" t="str">
            <v/>
          </cell>
          <cell r="AE253" t="str">
            <v/>
          </cell>
          <cell r="AF253" t="str">
            <v/>
          </cell>
          <cell r="AG253" t="str">
            <v/>
          </cell>
          <cell r="AH253" t="str">
            <v/>
          </cell>
          <cell r="AI253" t="str">
            <v/>
          </cell>
          <cell r="AJ253" t="str">
            <v/>
          </cell>
          <cell r="AK253" t="str">
            <v/>
          </cell>
          <cell r="AL253" t="str">
            <v/>
          </cell>
          <cell r="AM253" t="str">
            <v/>
          </cell>
          <cell r="AN253" t="str">
            <v/>
          </cell>
          <cell r="AO253" t="str">
            <v/>
          </cell>
          <cell r="AP253" t="str">
            <v/>
          </cell>
          <cell r="AQ253" t="str">
            <v/>
          </cell>
          <cell r="AR253" t="str">
            <v/>
          </cell>
          <cell r="AS253" t="str">
            <v/>
          </cell>
          <cell r="AT253" t="str">
            <v/>
          </cell>
          <cell r="AU253" t="str">
            <v/>
          </cell>
          <cell r="AV253" t="str">
            <v/>
          </cell>
          <cell r="AW253" t="str">
            <v/>
          </cell>
          <cell r="AX253" t="str">
            <v/>
          </cell>
          <cell r="AY253" t="str">
            <v/>
          </cell>
          <cell r="AZ253" t="str">
            <v/>
          </cell>
          <cell r="BA253" t="str">
            <v/>
          </cell>
          <cell r="BB253" t="str">
            <v/>
          </cell>
          <cell r="BC253" t="str">
            <v/>
          </cell>
          <cell r="BD253" t="str">
            <v/>
          </cell>
          <cell r="BE253" t="str">
            <v/>
          </cell>
          <cell r="BF253" t="str">
            <v/>
          </cell>
          <cell r="BG253" t="str">
            <v/>
          </cell>
          <cell r="BH253" t="str">
            <v/>
          </cell>
          <cell r="BI253" t="str">
            <v/>
          </cell>
          <cell r="BJ253" t="str">
            <v/>
          </cell>
          <cell r="BK253" t="str">
            <v/>
          </cell>
          <cell r="BL253" t="str">
            <v/>
          </cell>
          <cell r="BM253" t="str">
            <v/>
          </cell>
          <cell r="BN253" t="str">
            <v/>
          </cell>
          <cell r="BO253" t="str">
            <v/>
          </cell>
          <cell r="BP253" t="str">
            <v/>
          </cell>
          <cell r="BQ253" t="str">
            <v/>
          </cell>
          <cell r="BR253" t="str">
            <v/>
          </cell>
          <cell r="BS253" t="str">
            <v/>
          </cell>
          <cell r="BT253" t="str">
            <v/>
          </cell>
          <cell r="BU253" t="str">
            <v/>
          </cell>
          <cell r="BV253" t="str">
            <v/>
          </cell>
          <cell r="BW253" t="str">
            <v/>
          </cell>
          <cell r="BX253" t="str">
            <v/>
          </cell>
          <cell r="BY253" t="str">
            <v/>
          </cell>
          <cell r="BZ253" t="str">
            <v/>
          </cell>
          <cell r="CA253" t="str">
            <v/>
          </cell>
          <cell r="CB253" t="str">
            <v/>
          </cell>
          <cell r="CC253" t="str">
            <v/>
          </cell>
          <cell r="CD253" t="str">
            <v/>
          </cell>
          <cell r="CE253" t="str">
            <v/>
          </cell>
          <cell r="CF253" t="str">
            <v/>
          </cell>
          <cell r="CG253" t="str">
            <v/>
          </cell>
          <cell r="CH253" t="str">
            <v/>
          </cell>
          <cell r="CI253">
            <v>35975</v>
          </cell>
          <cell r="CJ253">
            <v>35982</v>
          </cell>
          <cell r="CK253">
            <v>35989</v>
          </cell>
          <cell r="CL253">
            <v>35996</v>
          </cell>
          <cell r="CM253">
            <v>36003</v>
          </cell>
          <cell r="CN253">
            <v>36010</v>
          </cell>
          <cell r="CO253">
            <v>36017</v>
          </cell>
          <cell r="CP253">
            <v>36024</v>
          </cell>
          <cell r="CQ253">
            <v>36031</v>
          </cell>
          <cell r="CR253">
            <v>36038</v>
          </cell>
          <cell r="CS253">
            <v>36045</v>
          </cell>
          <cell r="CT253">
            <v>36052</v>
          </cell>
          <cell r="CU253" t="str">
            <v/>
          </cell>
          <cell r="CV253" t="str">
            <v/>
          </cell>
          <cell r="CW253" t="str">
            <v/>
          </cell>
          <cell r="CX253" t="str">
            <v/>
          </cell>
          <cell r="CY253" t="str">
            <v/>
          </cell>
          <cell r="CZ253" t="str">
            <v/>
          </cell>
          <cell r="DA253" t="str">
            <v/>
          </cell>
          <cell r="DB253" t="str">
            <v/>
          </cell>
          <cell r="DC253" t="str">
            <v/>
          </cell>
          <cell r="DD253" t="str">
            <v/>
          </cell>
          <cell r="DE253" t="str">
            <v/>
          </cell>
          <cell r="DF253" t="str">
            <v/>
          </cell>
          <cell r="DG253" t="str">
            <v/>
          </cell>
          <cell r="DH253" t="str">
            <v/>
          </cell>
          <cell r="DI253" t="str">
            <v/>
          </cell>
          <cell r="DJ253" t="str">
            <v/>
          </cell>
          <cell r="DK253" t="str">
            <v/>
          </cell>
          <cell r="DL253" t="str">
            <v/>
          </cell>
          <cell r="DM253" t="str">
            <v/>
          </cell>
          <cell r="DN253" t="str">
            <v/>
          </cell>
          <cell r="DO253" t="str">
            <v/>
          </cell>
          <cell r="DP253" t="str">
            <v/>
          </cell>
          <cell r="DQ253" t="str">
            <v/>
          </cell>
          <cell r="DR253" t="str">
            <v/>
          </cell>
          <cell r="DS253" t="str">
            <v/>
          </cell>
          <cell r="DT253" t="str">
            <v/>
          </cell>
          <cell r="DU253" t="str">
            <v/>
          </cell>
          <cell r="DV253" t="str">
            <v/>
          </cell>
          <cell r="DW253" t="str">
            <v/>
          </cell>
          <cell r="DX253" t="str">
            <v/>
          </cell>
          <cell r="DY253" t="str">
            <v/>
          </cell>
          <cell r="DZ253" t="str">
            <v/>
          </cell>
          <cell r="EA253" t="str">
            <v/>
          </cell>
          <cell r="EB253" t="str">
            <v/>
          </cell>
          <cell r="EC253" t="str">
            <v/>
          </cell>
          <cell r="ED253" t="str">
            <v/>
          </cell>
          <cell r="EE253" t="str">
            <v/>
          </cell>
          <cell r="EF253" t="str">
            <v/>
          </cell>
          <cell r="EG253" t="str">
            <v/>
          </cell>
          <cell r="EH253" t="str">
            <v/>
          </cell>
          <cell r="EI253" t="str">
            <v/>
          </cell>
          <cell r="EJ253" t="str">
            <v/>
          </cell>
          <cell r="EK253" t="str">
            <v/>
          </cell>
          <cell r="EL253" t="str">
            <v/>
          </cell>
          <cell r="EM253" t="str">
            <v/>
          </cell>
          <cell r="EN253" t="str">
            <v/>
          </cell>
          <cell r="EO253" t="str">
            <v/>
          </cell>
          <cell r="EP253" t="str">
            <v/>
          </cell>
          <cell r="EQ253" t="str">
            <v/>
          </cell>
          <cell r="ER253" t="str">
            <v/>
          </cell>
          <cell r="ES253" t="str">
            <v/>
          </cell>
          <cell r="ET253" t="str">
            <v/>
          </cell>
          <cell r="EU253" t="str">
            <v/>
          </cell>
          <cell r="EV253" t="str">
            <v/>
          </cell>
        </row>
        <row r="254">
          <cell r="A254" t="str">
            <v>PREP</v>
          </cell>
          <cell r="F254" t="str">
            <v>ANIMATION</v>
          </cell>
          <cell r="I254" t="str">
            <v>INK &amp; PAINT</v>
          </cell>
          <cell r="L254" t="str">
            <v>ALPHA</v>
          </cell>
          <cell r="N254" t="str">
            <v>BETA</v>
          </cell>
          <cell r="P254" t="str">
            <v>RTM</v>
          </cell>
          <cell r="R254" t="str">
            <v>STREET</v>
          </cell>
          <cell r="T254" t="str">
            <v>ANIMATION PRODUCTION</v>
          </cell>
          <cell r="V254">
            <v>35975</v>
          </cell>
          <cell r="W254">
            <v>36052.068740000002</v>
          </cell>
          <cell r="X254">
            <v>500</v>
          </cell>
          <cell r="Y254">
            <v>12</v>
          </cell>
          <cell r="Z254">
            <v>77.068739999999991</v>
          </cell>
          <cell r="AA254" t="str">
            <v/>
          </cell>
          <cell r="AB254" t="str">
            <v/>
          </cell>
          <cell r="AC254" t="str">
            <v/>
          </cell>
          <cell r="AD254" t="str">
            <v/>
          </cell>
          <cell r="AE254" t="str">
            <v/>
          </cell>
          <cell r="AF254" t="str">
            <v/>
          </cell>
          <cell r="AG254" t="str">
            <v/>
          </cell>
          <cell r="AH254" t="str">
            <v/>
          </cell>
          <cell r="AI254" t="str">
            <v/>
          </cell>
          <cell r="AJ254" t="str">
            <v/>
          </cell>
          <cell r="AK254" t="str">
            <v/>
          </cell>
          <cell r="AL254" t="str">
            <v/>
          </cell>
          <cell r="AM254" t="str">
            <v/>
          </cell>
          <cell r="AN254" t="str">
            <v/>
          </cell>
          <cell r="AO254" t="str">
            <v/>
          </cell>
          <cell r="AP254" t="str">
            <v/>
          </cell>
          <cell r="AQ254" t="str">
            <v/>
          </cell>
          <cell r="AR254" t="str">
            <v/>
          </cell>
          <cell r="AS254" t="str">
            <v/>
          </cell>
          <cell r="AT254" t="str">
            <v/>
          </cell>
          <cell r="AU254" t="str">
            <v/>
          </cell>
          <cell r="AV254" t="str">
            <v/>
          </cell>
          <cell r="AW254" t="str">
            <v/>
          </cell>
          <cell r="AX254" t="str">
            <v/>
          </cell>
          <cell r="AY254" t="str">
            <v/>
          </cell>
          <cell r="AZ254" t="str">
            <v/>
          </cell>
          <cell r="BA254" t="str">
            <v/>
          </cell>
          <cell r="BB254" t="str">
            <v/>
          </cell>
          <cell r="BC254" t="str">
            <v/>
          </cell>
          <cell r="BD254" t="str">
            <v/>
          </cell>
          <cell r="BE254" t="str">
            <v/>
          </cell>
          <cell r="BF254" t="str">
            <v/>
          </cell>
          <cell r="BG254" t="str">
            <v/>
          </cell>
          <cell r="BH254" t="str">
            <v/>
          </cell>
          <cell r="BI254" t="str">
            <v/>
          </cell>
          <cell r="BJ254" t="str">
            <v/>
          </cell>
          <cell r="BK254" t="str">
            <v/>
          </cell>
          <cell r="BL254" t="str">
            <v/>
          </cell>
          <cell r="BM254" t="str">
            <v/>
          </cell>
          <cell r="BN254" t="str">
            <v/>
          </cell>
          <cell r="BO254" t="str">
            <v/>
          </cell>
          <cell r="BP254" t="str">
            <v/>
          </cell>
          <cell r="BQ254" t="str">
            <v/>
          </cell>
          <cell r="BR254" t="str">
            <v/>
          </cell>
          <cell r="BS254" t="str">
            <v/>
          </cell>
          <cell r="BT254" t="str">
            <v/>
          </cell>
          <cell r="BU254" t="str">
            <v/>
          </cell>
          <cell r="BV254" t="str">
            <v/>
          </cell>
          <cell r="BW254" t="str">
            <v/>
          </cell>
          <cell r="BX254" t="str">
            <v/>
          </cell>
          <cell r="BY254" t="str">
            <v/>
          </cell>
          <cell r="BZ254" t="str">
            <v/>
          </cell>
          <cell r="CA254" t="str">
            <v/>
          </cell>
          <cell r="CB254" t="str">
            <v/>
          </cell>
          <cell r="CC254" t="str">
            <v/>
          </cell>
          <cell r="CD254" t="str">
            <v/>
          </cell>
          <cell r="CE254" t="str">
            <v/>
          </cell>
          <cell r="CF254" t="str">
            <v/>
          </cell>
          <cell r="CG254" t="str">
            <v/>
          </cell>
          <cell r="CH254" t="str">
            <v/>
          </cell>
          <cell r="CI254">
            <v>35975</v>
          </cell>
          <cell r="CJ254">
            <v>35982</v>
          </cell>
          <cell r="CK254">
            <v>35989</v>
          </cell>
          <cell r="CL254">
            <v>35996</v>
          </cell>
          <cell r="CM254">
            <v>36003</v>
          </cell>
          <cell r="CN254">
            <v>36010</v>
          </cell>
          <cell r="CO254">
            <v>36017</v>
          </cell>
          <cell r="CP254">
            <v>36024</v>
          </cell>
          <cell r="CQ254">
            <v>36031</v>
          </cell>
          <cell r="CR254">
            <v>36038</v>
          </cell>
          <cell r="CS254">
            <v>36045</v>
          </cell>
          <cell r="CT254">
            <v>36052</v>
          </cell>
          <cell r="CU254" t="str">
            <v/>
          </cell>
          <cell r="CV254" t="str">
            <v/>
          </cell>
          <cell r="CW254" t="str">
            <v/>
          </cell>
          <cell r="CX254" t="str">
            <v/>
          </cell>
          <cell r="CY254" t="str">
            <v/>
          </cell>
          <cell r="CZ254" t="str">
            <v/>
          </cell>
          <cell r="DA254" t="str">
            <v/>
          </cell>
          <cell r="DB254" t="str">
            <v/>
          </cell>
          <cell r="DC254" t="str">
            <v/>
          </cell>
          <cell r="DD254" t="str">
            <v/>
          </cell>
          <cell r="DE254" t="str">
            <v/>
          </cell>
          <cell r="DF254" t="str">
            <v/>
          </cell>
          <cell r="DG254" t="str">
            <v/>
          </cell>
          <cell r="DH254" t="str">
            <v/>
          </cell>
          <cell r="DI254" t="str">
            <v/>
          </cell>
          <cell r="DJ254" t="str">
            <v/>
          </cell>
          <cell r="DK254" t="str">
            <v/>
          </cell>
          <cell r="DL254" t="str">
            <v/>
          </cell>
          <cell r="DM254" t="str">
            <v/>
          </cell>
          <cell r="DN254" t="str">
            <v/>
          </cell>
          <cell r="DO254" t="str">
            <v/>
          </cell>
          <cell r="DP254" t="str">
            <v/>
          </cell>
          <cell r="DQ254" t="str">
            <v/>
          </cell>
          <cell r="DR254" t="str">
            <v/>
          </cell>
          <cell r="DS254" t="str">
            <v/>
          </cell>
          <cell r="DT254" t="str">
            <v/>
          </cell>
          <cell r="DU254" t="str">
            <v/>
          </cell>
          <cell r="DV254" t="str">
            <v/>
          </cell>
          <cell r="DW254" t="str">
            <v/>
          </cell>
          <cell r="DX254" t="str">
            <v/>
          </cell>
          <cell r="DY254" t="str">
            <v/>
          </cell>
          <cell r="DZ254" t="str">
            <v/>
          </cell>
          <cell r="EA254" t="str">
            <v/>
          </cell>
          <cell r="EB254" t="str">
            <v/>
          </cell>
          <cell r="EC254" t="str">
            <v/>
          </cell>
          <cell r="ED254" t="str">
            <v/>
          </cell>
          <cell r="EE254" t="str">
            <v/>
          </cell>
          <cell r="EF254" t="str">
            <v/>
          </cell>
          <cell r="EG254" t="str">
            <v/>
          </cell>
          <cell r="EH254" t="str">
            <v/>
          </cell>
          <cell r="EI254" t="str">
            <v/>
          </cell>
          <cell r="EJ254" t="str">
            <v/>
          </cell>
          <cell r="EK254" t="str">
            <v/>
          </cell>
          <cell r="EL254" t="str">
            <v/>
          </cell>
          <cell r="EM254" t="str">
            <v/>
          </cell>
          <cell r="EN254" t="str">
            <v/>
          </cell>
          <cell r="EO254" t="str">
            <v/>
          </cell>
          <cell r="EP254" t="str">
            <v/>
          </cell>
          <cell r="EQ254" t="str">
            <v/>
          </cell>
          <cell r="ER254" t="str">
            <v/>
          </cell>
          <cell r="ES254" t="str">
            <v/>
          </cell>
          <cell r="ET254" t="str">
            <v/>
          </cell>
          <cell r="EU254" t="str">
            <v/>
          </cell>
          <cell r="EV254" t="str">
            <v/>
          </cell>
        </row>
        <row r="255">
          <cell r="A255" t="str">
            <v>PREP</v>
          </cell>
          <cell r="B255" t="str">
            <v>Days</v>
          </cell>
          <cell r="F255" t="str">
            <v>ANIMATION</v>
          </cell>
          <cell r="G255" t="str">
            <v>Days</v>
          </cell>
          <cell r="H255" t="str">
            <v>Frames</v>
          </cell>
          <cell r="I255" t="str">
            <v>INK &amp; PAINT</v>
          </cell>
          <cell r="J255" t="str">
            <v>Days</v>
          </cell>
          <cell r="L255" t="str">
            <v>ALPHA</v>
          </cell>
          <cell r="N255" t="str">
            <v>BETA</v>
          </cell>
          <cell r="P255" t="str">
            <v>RTM</v>
          </cell>
          <cell r="R255" t="str">
            <v>STREET</v>
          </cell>
          <cell r="T255" t="str">
            <v>Prep Projection</v>
          </cell>
          <cell r="V255">
            <v>35975</v>
          </cell>
          <cell r="W255">
            <v>36052.068740000002</v>
          </cell>
          <cell r="X255">
            <v>500</v>
          </cell>
          <cell r="Y255">
            <v>12</v>
          </cell>
          <cell r="Z255">
            <v>77.068739999999991</v>
          </cell>
          <cell r="AA255" t="str">
            <v/>
          </cell>
          <cell r="AB255" t="str">
            <v/>
          </cell>
          <cell r="AC255" t="str">
            <v/>
          </cell>
          <cell r="AD255" t="str">
            <v/>
          </cell>
          <cell r="AE255" t="str">
            <v/>
          </cell>
          <cell r="AF255" t="str">
            <v/>
          </cell>
          <cell r="AG255" t="str">
            <v/>
          </cell>
          <cell r="AH255" t="str">
            <v/>
          </cell>
          <cell r="AI255" t="str">
            <v/>
          </cell>
          <cell r="AJ255" t="str">
            <v/>
          </cell>
          <cell r="AK255" t="str">
            <v/>
          </cell>
          <cell r="AL255" t="str">
            <v/>
          </cell>
          <cell r="AM255" t="str">
            <v/>
          </cell>
          <cell r="AN255" t="str">
            <v/>
          </cell>
          <cell r="AO255" t="str">
            <v/>
          </cell>
          <cell r="AP255" t="str">
            <v/>
          </cell>
          <cell r="AQ255" t="str">
            <v/>
          </cell>
          <cell r="AR255" t="str">
            <v/>
          </cell>
          <cell r="AS255" t="str">
            <v/>
          </cell>
          <cell r="AT255" t="str">
            <v/>
          </cell>
          <cell r="AU255" t="str">
            <v/>
          </cell>
          <cell r="AV255" t="str">
            <v/>
          </cell>
          <cell r="AW255" t="str">
            <v/>
          </cell>
          <cell r="AX255" t="str">
            <v/>
          </cell>
          <cell r="AY255" t="str">
            <v/>
          </cell>
          <cell r="AZ255" t="str">
            <v/>
          </cell>
          <cell r="BA255" t="str">
            <v/>
          </cell>
          <cell r="BB255" t="str">
            <v/>
          </cell>
          <cell r="BC255" t="str">
            <v/>
          </cell>
          <cell r="BD255" t="str">
            <v/>
          </cell>
          <cell r="BE255" t="str">
            <v/>
          </cell>
          <cell r="BF255" t="str">
            <v/>
          </cell>
          <cell r="BG255" t="str">
            <v/>
          </cell>
          <cell r="BH255" t="str">
            <v/>
          </cell>
          <cell r="BI255" t="str">
            <v/>
          </cell>
          <cell r="BJ255" t="str">
            <v/>
          </cell>
          <cell r="BK255" t="str">
            <v/>
          </cell>
          <cell r="BL255" t="str">
            <v/>
          </cell>
          <cell r="BM255" t="str">
            <v/>
          </cell>
          <cell r="BN255" t="str">
            <v/>
          </cell>
          <cell r="BO255" t="str">
            <v/>
          </cell>
          <cell r="BP255" t="str">
            <v/>
          </cell>
          <cell r="BQ255" t="str">
            <v/>
          </cell>
          <cell r="BR255" t="str">
            <v/>
          </cell>
          <cell r="BS255" t="str">
            <v/>
          </cell>
          <cell r="BT255" t="str">
            <v/>
          </cell>
          <cell r="BU255" t="str">
            <v/>
          </cell>
          <cell r="BV255" t="str">
            <v/>
          </cell>
          <cell r="BW255" t="str">
            <v/>
          </cell>
          <cell r="BX255" t="str">
            <v/>
          </cell>
          <cell r="BY255" t="str">
            <v/>
          </cell>
          <cell r="BZ255" t="str">
            <v/>
          </cell>
          <cell r="CA255" t="str">
            <v/>
          </cell>
          <cell r="CB255" t="str">
            <v/>
          </cell>
          <cell r="CC255" t="str">
            <v/>
          </cell>
          <cell r="CD255" t="str">
            <v/>
          </cell>
          <cell r="CE255" t="str">
            <v/>
          </cell>
          <cell r="CF255" t="str">
            <v/>
          </cell>
          <cell r="CG255" t="str">
            <v/>
          </cell>
          <cell r="CH255" t="str">
            <v/>
          </cell>
          <cell r="CI255">
            <v>125</v>
          </cell>
          <cell r="CJ255">
            <v>250</v>
          </cell>
          <cell r="CK255">
            <v>375</v>
          </cell>
          <cell r="CL255">
            <v>500</v>
          </cell>
          <cell r="CM255">
            <v>500</v>
          </cell>
          <cell r="CN255">
            <v>500</v>
          </cell>
          <cell r="CO255">
            <v>500</v>
          </cell>
          <cell r="CP255">
            <v>500</v>
          </cell>
          <cell r="CQ255">
            <v>500</v>
          </cell>
          <cell r="CR255">
            <v>500</v>
          </cell>
          <cell r="CS255">
            <v>500</v>
          </cell>
          <cell r="CT255">
            <v>500</v>
          </cell>
          <cell r="CU255" t="str">
            <v/>
          </cell>
          <cell r="CV255" t="str">
            <v/>
          </cell>
          <cell r="CW255" t="str">
            <v/>
          </cell>
          <cell r="CX255" t="str">
            <v/>
          </cell>
          <cell r="CY255" t="str">
            <v/>
          </cell>
          <cell r="CZ255" t="str">
            <v/>
          </cell>
          <cell r="DA255" t="str">
            <v/>
          </cell>
          <cell r="DB255" t="str">
            <v/>
          </cell>
          <cell r="DC255" t="str">
            <v/>
          </cell>
          <cell r="DD255" t="str">
            <v/>
          </cell>
          <cell r="DE255" t="str">
            <v/>
          </cell>
          <cell r="DF255" t="str">
            <v/>
          </cell>
          <cell r="DG255" t="str">
            <v/>
          </cell>
          <cell r="DH255" t="str">
            <v/>
          </cell>
          <cell r="DI255" t="str">
            <v/>
          </cell>
          <cell r="DJ255" t="str">
            <v/>
          </cell>
          <cell r="DK255" t="str">
            <v/>
          </cell>
          <cell r="DL255" t="str">
            <v/>
          </cell>
          <cell r="DM255" t="str">
            <v/>
          </cell>
          <cell r="DN255" t="str">
            <v/>
          </cell>
          <cell r="DO255" t="str">
            <v/>
          </cell>
          <cell r="DP255" t="str">
            <v/>
          </cell>
          <cell r="DQ255" t="str">
            <v/>
          </cell>
          <cell r="DR255" t="str">
            <v/>
          </cell>
          <cell r="DS255" t="str">
            <v/>
          </cell>
          <cell r="DT255" t="str">
            <v/>
          </cell>
          <cell r="DU255" t="str">
            <v/>
          </cell>
          <cell r="DV255" t="str">
            <v/>
          </cell>
          <cell r="DW255" t="str">
            <v/>
          </cell>
          <cell r="DX255" t="str">
            <v/>
          </cell>
          <cell r="DY255" t="str">
            <v/>
          </cell>
          <cell r="DZ255" t="str">
            <v/>
          </cell>
          <cell r="EA255" t="str">
            <v/>
          </cell>
          <cell r="EB255" t="str">
            <v/>
          </cell>
          <cell r="EC255" t="str">
            <v/>
          </cell>
          <cell r="ED255" t="str">
            <v/>
          </cell>
          <cell r="EE255" t="str">
            <v/>
          </cell>
          <cell r="EF255" t="str">
            <v/>
          </cell>
          <cell r="EG255" t="str">
            <v/>
          </cell>
          <cell r="EH255" t="str">
            <v/>
          </cell>
          <cell r="EI255" t="str">
            <v/>
          </cell>
          <cell r="EJ255" t="str">
            <v/>
          </cell>
          <cell r="EK255" t="str">
            <v/>
          </cell>
          <cell r="EL255" t="str">
            <v/>
          </cell>
          <cell r="EM255" t="str">
            <v/>
          </cell>
          <cell r="EN255" t="str">
            <v/>
          </cell>
          <cell r="EO255" t="str">
            <v/>
          </cell>
          <cell r="EP255" t="str">
            <v/>
          </cell>
          <cell r="EQ255" t="str">
            <v/>
          </cell>
          <cell r="ER255" t="str">
            <v/>
          </cell>
          <cell r="ES255" t="str">
            <v/>
          </cell>
          <cell r="ET255" t="str">
            <v/>
          </cell>
          <cell r="EU255" t="str">
            <v/>
          </cell>
          <cell r="EV255" t="str">
            <v/>
          </cell>
        </row>
        <row r="256">
          <cell r="A256" t="str">
            <v>Wks</v>
          </cell>
          <cell r="B256" t="str">
            <v>Days</v>
          </cell>
          <cell r="F256" t="str">
            <v>Wks</v>
          </cell>
          <cell r="G256" t="str">
            <v>Days</v>
          </cell>
          <cell r="H256" t="str">
            <v>Frames</v>
          </cell>
          <cell r="I256" t="str">
            <v>Wks</v>
          </cell>
          <cell r="J256" t="str">
            <v>Days</v>
          </cell>
          <cell r="K256">
            <v>21</v>
          </cell>
          <cell r="M256">
            <v>29</v>
          </cell>
          <cell r="O256">
            <v>29</v>
          </cell>
          <cell r="Q256">
            <v>29</v>
          </cell>
          <cell r="R256">
            <v>36342</v>
          </cell>
          <cell r="T256" t="str">
            <v>Animation Projection</v>
          </cell>
          <cell r="V256">
            <v>36003</v>
          </cell>
          <cell r="W256">
            <v>36096.068740000002</v>
          </cell>
          <cell r="X256">
            <v>500</v>
          </cell>
          <cell r="Y256">
            <v>14</v>
          </cell>
          <cell r="Z256">
            <v>93.068739999999991</v>
          </cell>
          <cell r="AA256" t="str">
            <v/>
          </cell>
          <cell r="AB256" t="str">
            <v/>
          </cell>
          <cell r="AC256" t="str">
            <v/>
          </cell>
          <cell r="AD256" t="str">
            <v/>
          </cell>
          <cell r="AE256" t="str">
            <v/>
          </cell>
          <cell r="AF256" t="str">
            <v/>
          </cell>
          <cell r="AG256" t="str">
            <v/>
          </cell>
          <cell r="AH256" t="str">
            <v/>
          </cell>
          <cell r="AI256" t="str">
            <v/>
          </cell>
          <cell r="AJ256" t="str">
            <v/>
          </cell>
          <cell r="AK256" t="str">
            <v/>
          </cell>
          <cell r="AL256" t="str">
            <v/>
          </cell>
          <cell r="AM256" t="str">
            <v/>
          </cell>
          <cell r="AN256" t="str">
            <v/>
          </cell>
          <cell r="AO256" t="str">
            <v/>
          </cell>
          <cell r="AP256" t="str">
            <v/>
          </cell>
          <cell r="AQ256" t="str">
            <v/>
          </cell>
          <cell r="AR256" t="str">
            <v/>
          </cell>
          <cell r="AS256" t="str">
            <v/>
          </cell>
          <cell r="AT256" t="str">
            <v/>
          </cell>
          <cell r="AU256" t="str">
            <v/>
          </cell>
          <cell r="AV256" t="str">
            <v/>
          </cell>
          <cell r="AW256" t="str">
            <v/>
          </cell>
          <cell r="AX256" t="str">
            <v/>
          </cell>
          <cell r="AY256" t="str">
            <v/>
          </cell>
          <cell r="AZ256" t="str">
            <v/>
          </cell>
          <cell r="BA256" t="str">
            <v/>
          </cell>
          <cell r="BB256" t="str">
            <v/>
          </cell>
          <cell r="BC256" t="str">
            <v/>
          </cell>
          <cell r="BD256" t="str">
            <v/>
          </cell>
          <cell r="BE256" t="str">
            <v/>
          </cell>
          <cell r="BF256" t="str">
            <v/>
          </cell>
          <cell r="BG256" t="str">
            <v/>
          </cell>
          <cell r="BH256" t="str">
            <v/>
          </cell>
          <cell r="BI256" t="str">
            <v/>
          </cell>
          <cell r="BJ256" t="str">
            <v/>
          </cell>
          <cell r="BK256" t="str">
            <v/>
          </cell>
          <cell r="BL256" t="str">
            <v/>
          </cell>
          <cell r="BM256" t="str">
            <v/>
          </cell>
          <cell r="BN256" t="str">
            <v/>
          </cell>
          <cell r="BO256" t="str">
            <v/>
          </cell>
          <cell r="BP256" t="str">
            <v/>
          </cell>
          <cell r="BQ256" t="str">
            <v/>
          </cell>
          <cell r="BR256" t="str">
            <v/>
          </cell>
          <cell r="BS256" t="str">
            <v/>
          </cell>
          <cell r="BT256" t="str">
            <v/>
          </cell>
          <cell r="BU256" t="str">
            <v/>
          </cell>
          <cell r="BV256" t="str">
            <v/>
          </cell>
          <cell r="BW256" t="str">
            <v/>
          </cell>
          <cell r="BX256" t="str">
            <v/>
          </cell>
          <cell r="BY256" t="str">
            <v/>
          </cell>
          <cell r="BZ256" t="str">
            <v/>
          </cell>
          <cell r="CA256" t="str">
            <v/>
          </cell>
          <cell r="CB256" t="str">
            <v/>
          </cell>
          <cell r="CC256" t="str">
            <v/>
          </cell>
          <cell r="CD256" t="str">
            <v/>
          </cell>
          <cell r="CE256" t="str">
            <v/>
          </cell>
          <cell r="CF256" t="str">
            <v/>
          </cell>
          <cell r="CG256" t="str">
            <v/>
          </cell>
          <cell r="CH256" t="str">
            <v/>
          </cell>
          <cell r="CI256" t="str">
            <v/>
          </cell>
          <cell r="CJ256" t="str">
            <v/>
          </cell>
          <cell r="CK256" t="str">
            <v/>
          </cell>
          <cell r="CL256" t="str">
            <v/>
          </cell>
          <cell r="CM256">
            <v>0</v>
          </cell>
          <cell r="CN256">
            <v>0</v>
          </cell>
          <cell r="CO256">
            <v>0</v>
          </cell>
          <cell r="CP256">
            <v>125</v>
          </cell>
          <cell r="CQ256">
            <v>250</v>
          </cell>
          <cell r="CR256">
            <v>375</v>
          </cell>
          <cell r="CS256">
            <v>500</v>
          </cell>
          <cell r="CT256">
            <v>500</v>
          </cell>
          <cell r="CU256">
            <v>500</v>
          </cell>
          <cell r="CV256">
            <v>500</v>
          </cell>
          <cell r="CW256">
            <v>500</v>
          </cell>
          <cell r="CX256">
            <v>500</v>
          </cell>
          <cell r="CY256">
            <v>500</v>
          </cell>
          <cell r="CZ256">
            <v>500</v>
          </cell>
          <cell r="DA256" t="str">
            <v/>
          </cell>
          <cell r="DB256" t="str">
            <v/>
          </cell>
          <cell r="DC256" t="str">
            <v/>
          </cell>
          <cell r="DD256" t="str">
            <v/>
          </cell>
          <cell r="DE256" t="str">
            <v/>
          </cell>
          <cell r="DF256" t="str">
            <v/>
          </cell>
          <cell r="DG256" t="str">
            <v/>
          </cell>
          <cell r="DH256" t="str">
            <v/>
          </cell>
          <cell r="DI256" t="str">
            <v/>
          </cell>
          <cell r="DJ256" t="str">
            <v/>
          </cell>
          <cell r="DK256" t="str">
            <v/>
          </cell>
          <cell r="DL256" t="str">
            <v/>
          </cell>
          <cell r="DM256" t="str">
            <v/>
          </cell>
          <cell r="DN256" t="str">
            <v/>
          </cell>
          <cell r="DO256" t="str">
            <v/>
          </cell>
          <cell r="DP256" t="str">
            <v/>
          </cell>
          <cell r="DQ256" t="str">
            <v/>
          </cell>
          <cell r="DR256" t="str">
            <v/>
          </cell>
          <cell r="DS256" t="str">
            <v/>
          </cell>
          <cell r="DT256" t="str">
            <v/>
          </cell>
          <cell r="DU256" t="str">
            <v/>
          </cell>
          <cell r="DV256" t="str">
            <v/>
          </cell>
          <cell r="DW256" t="str">
            <v/>
          </cell>
          <cell r="DX256" t="str">
            <v/>
          </cell>
          <cell r="DY256" t="str">
            <v/>
          </cell>
          <cell r="DZ256" t="str">
            <v/>
          </cell>
          <cell r="EA256" t="str">
            <v/>
          </cell>
          <cell r="EB256" t="str">
            <v/>
          </cell>
          <cell r="EC256" t="str">
            <v/>
          </cell>
          <cell r="ED256" t="str">
            <v/>
          </cell>
          <cell r="EE256" t="str">
            <v/>
          </cell>
          <cell r="EF256" t="str">
            <v/>
          </cell>
          <cell r="EG256" t="str">
            <v/>
          </cell>
          <cell r="EH256" t="str">
            <v/>
          </cell>
          <cell r="EI256" t="str">
            <v/>
          </cell>
          <cell r="EJ256" t="str">
            <v/>
          </cell>
          <cell r="EK256" t="str">
            <v/>
          </cell>
          <cell r="EL256" t="str">
            <v/>
          </cell>
          <cell r="EM256" t="str">
            <v/>
          </cell>
          <cell r="EN256" t="str">
            <v/>
          </cell>
          <cell r="EO256" t="str">
            <v/>
          </cell>
          <cell r="EP256" t="str">
            <v/>
          </cell>
          <cell r="EQ256" t="str">
            <v/>
          </cell>
          <cell r="ER256" t="str">
            <v/>
          </cell>
          <cell r="ES256" t="str">
            <v/>
          </cell>
          <cell r="ET256" t="str">
            <v/>
          </cell>
          <cell r="EU256" t="str">
            <v/>
          </cell>
          <cell r="EV256" t="str">
            <v/>
          </cell>
        </row>
        <row r="257">
          <cell r="A257">
            <v>9.0098199999999995</v>
          </cell>
          <cell r="B257">
            <v>77.068739999999991</v>
          </cell>
          <cell r="F257">
            <v>9.0098199999999995</v>
          </cell>
          <cell r="G257">
            <v>93.068739999999991</v>
          </cell>
          <cell r="H257">
            <v>4504.91</v>
          </cell>
          <cell r="I257">
            <v>9.0098199999999995</v>
          </cell>
          <cell r="J257">
            <v>77.068739999999991</v>
          </cell>
          <cell r="K257">
            <v>21</v>
          </cell>
          <cell r="M257">
            <v>29</v>
          </cell>
          <cell r="O257">
            <v>29</v>
          </cell>
          <cell r="Q257">
            <v>29</v>
          </cell>
          <cell r="R257">
            <v>36342</v>
          </cell>
          <cell r="T257" t="str">
            <v>Ink &amp; Paint Projection</v>
          </cell>
          <cell r="V257">
            <v>36033</v>
          </cell>
          <cell r="W257">
            <v>36110.068740000002</v>
          </cell>
          <cell r="X257">
            <v>500</v>
          </cell>
          <cell r="Y257">
            <v>11</v>
          </cell>
          <cell r="Z257">
            <v>77.068739999999991</v>
          </cell>
          <cell r="AA257" t="str">
            <v/>
          </cell>
          <cell r="AB257" t="str">
            <v/>
          </cell>
          <cell r="AC257" t="str">
            <v/>
          </cell>
          <cell r="AD257" t="str">
            <v/>
          </cell>
          <cell r="AE257" t="str">
            <v/>
          </cell>
          <cell r="AF257" t="str">
            <v/>
          </cell>
          <cell r="AG257" t="str">
            <v/>
          </cell>
          <cell r="AH257" t="str">
            <v/>
          </cell>
          <cell r="AI257" t="str">
            <v/>
          </cell>
          <cell r="AJ257" t="str">
            <v/>
          </cell>
          <cell r="AK257" t="str">
            <v/>
          </cell>
          <cell r="AL257" t="str">
            <v/>
          </cell>
          <cell r="AM257" t="str">
            <v/>
          </cell>
          <cell r="AN257" t="str">
            <v/>
          </cell>
          <cell r="AO257" t="str">
            <v/>
          </cell>
          <cell r="AP257" t="str">
            <v/>
          </cell>
          <cell r="AQ257" t="str">
            <v/>
          </cell>
          <cell r="AR257" t="str">
            <v/>
          </cell>
          <cell r="AS257" t="str">
            <v/>
          </cell>
          <cell r="AT257" t="str">
            <v/>
          </cell>
          <cell r="AU257" t="str">
            <v/>
          </cell>
          <cell r="AV257" t="str">
            <v/>
          </cell>
          <cell r="AW257" t="str">
            <v/>
          </cell>
          <cell r="AX257" t="str">
            <v/>
          </cell>
          <cell r="AY257" t="str">
            <v/>
          </cell>
          <cell r="AZ257" t="str">
            <v/>
          </cell>
          <cell r="BA257" t="str">
            <v/>
          </cell>
          <cell r="BB257" t="str">
            <v/>
          </cell>
          <cell r="BC257" t="str">
            <v/>
          </cell>
          <cell r="BD257" t="str">
            <v/>
          </cell>
          <cell r="BE257" t="str">
            <v/>
          </cell>
          <cell r="BF257" t="str">
            <v/>
          </cell>
          <cell r="BG257" t="str">
            <v/>
          </cell>
          <cell r="BH257" t="str">
            <v/>
          </cell>
          <cell r="BI257" t="str">
            <v/>
          </cell>
          <cell r="BJ257" t="str">
            <v/>
          </cell>
          <cell r="BK257" t="str">
            <v/>
          </cell>
          <cell r="BL257" t="str">
            <v/>
          </cell>
          <cell r="BM257" t="str">
            <v/>
          </cell>
          <cell r="BN257" t="str">
            <v/>
          </cell>
          <cell r="BO257" t="str">
            <v/>
          </cell>
          <cell r="BP257" t="str">
            <v/>
          </cell>
          <cell r="BQ257" t="str">
            <v/>
          </cell>
          <cell r="BR257" t="str">
            <v/>
          </cell>
          <cell r="BS257" t="str">
            <v/>
          </cell>
          <cell r="BT257" t="str">
            <v/>
          </cell>
          <cell r="BU257" t="str">
            <v/>
          </cell>
          <cell r="BV257" t="str">
            <v/>
          </cell>
          <cell r="BW257" t="str">
            <v/>
          </cell>
          <cell r="BX257" t="str">
            <v/>
          </cell>
          <cell r="BY257" t="str">
            <v/>
          </cell>
          <cell r="BZ257" t="str">
            <v/>
          </cell>
          <cell r="CA257" t="str">
            <v/>
          </cell>
          <cell r="CB257" t="str">
            <v/>
          </cell>
          <cell r="CC257" t="str">
            <v/>
          </cell>
          <cell r="CD257" t="str">
            <v/>
          </cell>
          <cell r="CE257" t="str">
            <v/>
          </cell>
          <cell r="CF257" t="str">
            <v/>
          </cell>
          <cell r="CG257" t="str">
            <v/>
          </cell>
          <cell r="CH257" t="str">
            <v/>
          </cell>
          <cell r="CI257" t="str">
            <v/>
          </cell>
          <cell r="CJ257" t="str">
            <v/>
          </cell>
          <cell r="CK257" t="str">
            <v/>
          </cell>
          <cell r="CL257" t="str">
            <v/>
          </cell>
          <cell r="CM257" t="str">
            <v/>
          </cell>
          <cell r="CN257" t="str">
            <v/>
          </cell>
          <cell r="CO257" t="str">
            <v/>
          </cell>
          <cell r="CP257" t="str">
            <v/>
          </cell>
          <cell r="CQ257" t="str">
            <v/>
          </cell>
          <cell r="CR257">
            <v>125</v>
          </cell>
          <cell r="CS257">
            <v>250</v>
          </cell>
          <cell r="CT257">
            <v>375</v>
          </cell>
          <cell r="CU257">
            <v>500</v>
          </cell>
          <cell r="CV257">
            <v>500</v>
          </cell>
          <cell r="CW257">
            <v>500</v>
          </cell>
          <cell r="CX257">
            <v>500</v>
          </cell>
          <cell r="CY257">
            <v>500</v>
          </cell>
          <cell r="CZ257">
            <v>500</v>
          </cell>
          <cell r="DA257">
            <v>500</v>
          </cell>
          <cell r="DB257">
            <v>500</v>
          </cell>
          <cell r="DC257" t="str">
            <v/>
          </cell>
          <cell r="DD257" t="str">
            <v/>
          </cell>
          <cell r="DE257" t="str">
            <v/>
          </cell>
          <cell r="DF257" t="str">
            <v/>
          </cell>
          <cell r="DG257" t="str">
            <v/>
          </cell>
          <cell r="DH257" t="str">
            <v/>
          </cell>
          <cell r="DI257" t="str">
            <v/>
          </cell>
          <cell r="DJ257" t="str">
            <v/>
          </cell>
          <cell r="DK257" t="str">
            <v/>
          </cell>
          <cell r="DL257" t="str">
            <v/>
          </cell>
          <cell r="DM257" t="str">
            <v/>
          </cell>
          <cell r="DN257" t="str">
            <v/>
          </cell>
          <cell r="DO257" t="str">
            <v/>
          </cell>
          <cell r="DP257" t="str">
            <v/>
          </cell>
          <cell r="DQ257" t="str">
            <v/>
          </cell>
          <cell r="DR257" t="str">
            <v/>
          </cell>
          <cell r="DS257" t="str">
            <v/>
          </cell>
          <cell r="DT257" t="str">
            <v/>
          </cell>
          <cell r="DU257" t="str">
            <v/>
          </cell>
          <cell r="DV257" t="str">
            <v/>
          </cell>
          <cell r="DW257" t="str">
            <v/>
          </cell>
          <cell r="DX257" t="str">
            <v/>
          </cell>
          <cell r="DY257" t="str">
            <v/>
          </cell>
          <cell r="DZ257" t="str">
            <v/>
          </cell>
          <cell r="EA257" t="str">
            <v/>
          </cell>
          <cell r="EB257" t="str">
            <v/>
          </cell>
          <cell r="EC257" t="str">
            <v/>
          </cell>
          <cell r="ED257" t="str">
            <v/>
          </cell>
          <cell r="EE257" t="str">
            <v/>
          </cell>
          <cell r="EF257" t="str">
            <v/>
          </cell>
          <cell r="EG257" t="str">
            <v/>
          </cell>
          <cell r="EH257" t="str">
            <v/>
          </cell>
          <cell r="EI257" t="str">
            <v/>
          </cell>
          <cell r="EJ257" t="str">
            <v/>
          </cell>
          <cell r="EK257" t="str">
            <v/>
          </cell>
          <cell r="EL257" t="str">
            <v/>
          </cell>
          <cell r="EM257" t="str">
            <v/>
          </cell>
          <cell r="EN257" t="str">
            <v/>
          </cell>
          <cell r="EO257" t="str">
            <v/>
          </cell>
          <cell r="EP257" t="str">
            <v/>
          </cell>
          <cell r="EQ257" t="str">
            <v/>
          </cell>
          <cell r="ER257" t="str">
            <v/>
          </cell>
          <cell r="ES257" t="str">
            <v/>
          </cell>
          <cell r="ET257" t="str">
            <v/>
          </cell>
          <cell r="EU257" t="str">
            <v/>
          </cell>
          <cell r="EV257" t="str">
            <v/>
          </cell>
        </row>
        <row r="259">
          <cell r="T259" t="str">
            <v>BUDGET FORECAST</v>
          </cell>
          <cell r="AA259" t="str">
            <v/>
          </cell>
          <cell r="AB259" t="str">
            <v/>
          </cell>
          <cell r="AC259" t="str">
            <v/>
          </cell>
          <cell r="AD259" t="str">
            <v/>
          </cell>
          <cell r="AE259" t="str">
            <v/>
          </cell>
          <cell r="AF259" t="str">
            <v/>
          </cell>
          <cell r="AG259" t="str">
            <v/>
          </cell>
          <cell r="AH259" t="str">
            <v/>
          </cell>
          <cell r="AI259" t="str">
            <v/>
          </cell>
          <cell r="AJ259" t="str">
            <v/>
          </cell>
          <cell r="AK259" t="str">
            <v/>
          </cell>
          <cell r="AL259" t="str">
            <v/>
          </cell>
          <cell r="AM259" t="str">
            <v/>
          </cell>
          <cell r="AN259" t="str">
            <v/>
          </cell>
          <cell r="AO259" t="str">
            <v/>
          </cell>
          <cell r="AP259" t="str">
            <v/>
          </cell>
          <cell r="AQ259" t="str">
            <v/>
          </cell>
          <cell r="AR259" t="str">
            <v/>
          </cell>
          <cell r="AS259" t="str">
            <v/>
          </cell>
          <cell r="AT259" t="str">
            <v/>
          </cell>
          <cell r="AU259" t="str">
            <v/>
          </cell>
          <cell r="AV259" t="str">
            <v/>
          </cell>
          <cell r="AW259" t="str">
            <v/>
          </cell>
          <cell r="AX259" t="str">
            <v/>
          </cell>
          <cell r="AY259" t="str">
            <v/>
          </cell>
          <cell r="AZ259" t="str">
            <v/>
          </cell>
          <cell r="BA259" t="str">
            <v/>
          </cell>
          <cell r="BB259" t="str">
            <v/>
          </cell>
          <cell r="BC259" t="str">
            <v/>
          </cell>
          <cell r="BD259" t="str">
            <v/>
          </cell>
          <cell r="BE259" t="str">
            <v/>
          </cell>
          <cell r="BF259" t="str">
            <v/>
          </cell>
          <cell r="BG259" t="str">
            <v/>
          </cell>
          <cell r="BH259" t="str">
            <v/>
          </cell>
          <cell r="BI259" t="str">
            <v/>
          </cell>
          <cell r="BJ259" t="str">
            <v/>
          </cell>
          <cell r="BK259" t="str">
            <v/>
          </cell>
          <cell r="BL259" t="str">
            <v/>
          </cell>
          <cell r="BM259" t="str">
            <v/>
          </cell>
          <cell r="BN259" t="str">
            <v/>
          </cell>
          <cell r="BO259" t="str">
            <v/>
          </cell>
          <cell r="BP259" t="str">
            <v/>
          </cell>
          <cell r="BQ259" t="str">
            <v/>
          </cell>
          <cell r="BR259" t="str">
            <v/>
          </cell>
          <cell r="BS259" t="str">
            <v/>
          </cell>
          <cell r="BT259" t="str">
            <v/>
          </cell>
          <cell r="BU259" t="str">
            <v/>
          </cell>
          <cell r="BV259" t="str">
            <v/>
          </cell>
          <cell r="BW259" t="str">
            <v/>
          </cell>
          <cell r="BX259" t="str">
            <v/>
          </cell>
          <cell r="BY259" t="str">
            <v/>
          </cell>
          <cell r="BZ259" t="str">
            <v/>
          </cell>
          <cell r="CA259" t="str">
            <v/>
          </cell>
          <cell r="CB259" t="str">
            <v/>
          </cell>
          <cell r="CC259" t="str">
            <v/>
          </cell>
          <cell r="CD259" t="str">
            <v/>
          </cell>
          <cell r="CE259" t="str">
            <v/>
          </cell>
          <cell r="CF259" t="str">
            <v/>
          </cell>
          <cell r="CG259" t="str">
            <v/>
          </cell>
          <cell r="CH259" t="str">
            <v/>
          </cell>
          <cell r="CI259">
            <v>35975</v>
          </cell>
          <cell r="CJ259">
            <v>35982</v>
          </cell>
          <cell r="CK259">
            <v>35989</v>
          </cell>
          <cell r="CL259">
            <v>35996</v>
          </cell>
          <cell r="CM259">
            <v>36003</v>
          </cell>
          <cell r="CN259">
            <v>36010</v>
          </cell>
          <cell r="CO259">
            <v>36017</v>
          </cell>
          <cell r="CP259">
            <v>36024</v>
          </cell>
          <cell r="CQ259">
            <v>36031</v>
          </cell>
          <cell r="CR259">
            <v>36038</v>
          </cell>
          <cell r="CS259">
            <v>36045</v>
          </cell>
          <cell r="CT259">
            <v>36052</v>
          </cell>
          <cell r="CU259" t="str">
            <v/>
          </cell>
          <cell r="CV259" t="str">
            <v/>
          </cell>
          <cell r="CW259" t="str">
            <v/>
          </cell>
          <cell r="CX259" t="str">
            <v/>
          </cell>
          <cell r="CY259" t="str">
            <v/>
          </cell>
          <cell r="CZ259" t="str">
            <v/>
          </cell>
          <cell r="DA259" t="str">
            <v/>
          </cell>
          <cell r="DB259" t="str">
            <v/>
          </cell>
          <cell r="DC259" t="str">
            <v/>
          </cell>
          <cell r="DD259" t="str">
            <v/>
          </cell>
          <cell r="DE259" t="str">
            <v/>
          </cell>
          <cell r="DF259" t="str">
            <v/>
          </cell>
          <cell r="DG259" t="str">
            <v/>
          </cell>
          <cell r="DH259" t="str">
            <v/>
          </cell>
          <cell r="DI259" t="str">
            <v/>
          </cell>
          <cell r="DJ259" t="str">
            <v/>
          </cell>
          <cell r="DK259" t="str">
            <v/>
          </cell>
          <cell r="DL259" t="str">
            <v/>
          </cell>
          <cell r="DM259" t="str">
            <v/>
          </cell>
          <cell r="DN259" t="str">
            <v/>
          </cell>
          <cell r="DO259" t="str">
            <v/>
          </cell>
          <cell r="DP259" t="str">
            <v/>
          </cell>
          <cell r="DQ259" t="str">
            <v/>
          </cell>
          <cell r="DR259" t="str">
            <v/>
          </cell>
          <cell r="DS259" t="str">
            <v/>
          </cell>
          <cell r="DT259" t="str">
            <v/>
          </cell>
          <cell r="DU259" t="str">
            <v/>
          </cell>
          <cell r="DV259" t="str">
            <v/>
          </cell>
          <cell r="DW259" t="str">
            <v/>
          </cell>
          <cell r="DX259" t="str">
            <v/>
          </cell>
          <cell r="DY259" t="str">
            <v/>
          </cell>
          <cell r="DZ259" t="str">
            <v/>
          </cell>
          <cell r="EA259" t="str">
            <v/>
          </cell>
          <cell r="EB259" t="str">
            <v/>
          </cell>
          <cell r="EC259" t="str">
            <v/>
          </cell>
          <cell r="ED259" t="str">
            <v/>
          </cell>
          <cell r="EE259" t="str">
            <v/>
          </cell>
          <cell r="EF259" t="str">
            <v/>
          </cell>
          <cell r="EG259" t="str">
            <v/>
          </cell>
          <cell r="EH259" t="str">
            <v/>
          </cell>
          <cell r="EI259" t="str">
            <v/>
          </cell>
          <cell r="EJ259" t="str">
            <v/>
          </cell>
          <cell r="EK259" t="str">
            <v/>
          </cell>
          <cell r="EL259" t="str">
            <v/>
          </cell>
          <cell r="EM259" t="str">
            <v/>
          </cell>
          <cell r="EN259" t="str">
            <v/>
          </cell>
          <cell r="EO259" t="str">
            <v/>
          </cell>
          <cell r="EP259" t="str">
            <v/>
          </cell>
          <cell r="EQ259" t="str">
            <v/>
          </cell>
          <cell r="ER259" t="str">
            <v/>
          </cell>
          <cell r="ES259" t="str">
            <v/>
          </cell>
          <cell r="ET259" t="str">
            <v/>
          </cell>
          <cell r="EU259" t="str">
            <v/>
          </cell>
          <cell r="EV259" t="str">
            <v/>
          </cell>
          <cell r="EW259" t="str">
            <v/>
          </cell>
          <cell r="EX259" t="str">
            <v/>
          </cell>
          <cell r="EY259" t="str">
            <v/>
          </cell>
          <cell r="EZ259" t="str">
            <v/>
          </cell>
          <cell r="FA259" t="str">
            <v/>
          </cell>
          <cell r="FB259" t="str">
            <v/>
          </cell>
          <cell r="FC259" t="str">
            <v/>
          </cell>
          <cell r="FD259" t="str">
            <v/>
          </cell>
          <cell r="FE259" t="str">
            <v/>
          </cell>
          <cell r="FF259" t="str">
            <v/>
          </cell>
          <cell r="FG259" t="str">
            <v/>
          </cell>
          <cell r="FH259" t="str">
            <v/>
          </cell>
          <cell r="FI259" t="str">
            <v/>
          </cell>
        </row>
        <row r="260">
          <cell r="T260" t="str">
            <v>BUDGET FORECAST</v>
          </cell>
          <cell r="V260" t="str">
            <v>PRE PROD</v>
          </cell>
          <cell r="W260">
            <v>30</v>
          </cell>
          <cell r="X260">
            <v>157500</v>
          </cell>
          <cell r="AA260" t="str">
            <v/>
          </cell>
          <cell r="AB260" t="str">
            <v/>
          </cell>
          <cell r="AC260" t="str">
            <v/>
          </cell>
          <cell r="AD260" t="str">
            <v/>
          </cell>
          <cell r="AE260" t="str">
            <v/>
          </cell>
          <cell r="AF260" t="str">
            <v/>
          </cell>
          <cell r="AG260" t="str">
            <v/>
          </cell>
          <cell r="AH260" t="str">
            <v/>
          </cell>
          <cell r="AI260" t="str">
            <v/>
          </cell>
          <cell r="AJ260" t="str">
            <v/>
          </cell>
          <cell r="AK260" t="str">
            <v/>
          </cell>
          <cell r="AL260" t="str">
            <v/>
          </cell>
          <cell r="AM260" t="str">
            <v/>
          </cell>
          <cell r="AN260" t="str">
            <v/>
          </cell>
          <cell r="AO260" t="str">
            <v/>
          </cell>
          <cell r="AP260" t="str">
            <v/>
          </cell>
          <cell r="AQ260" t="str">
            <v/>
          </cell>
          <cell r="AR260" t="str">
            <v/>
          </cell>
          <cell r="AS260" t="str">
            <v/>
          </cell>
          <cell r="AT260" t="str">
            <v/>
          </cell>
          <cell r="AU260" t="str">
            <v/>
          </cell>
          <cell r="AV260" t="str">
            <v/>
          </cell>
          <cell r="AW260" t="str">
            <v/>
          </cell>
          <cell r="AX260" t="str">
            <v/>
          </cell>
          <cell r="AY260" t="str">
            <v/>
          </cell>
          <cell r="AZ260" t="str">
            <v/>
          </cell>
          <cell r="BA260" t="str">
            <v/>
          </cell>
          <cell r="BB260" t="str">
            <v/>
          </cell>
          <cell r="BC260" t="str">
            <v/>
          </cell>
          <cell r="BD260" t="str">
            <v/>
          </cell>
          <cell r="BE260" t="str">
            <v/>
          </cell>
          <cell r="BF260" t="str">
            <v/>
          </cell>
          <cell r="BG260" t="str">
            <v/>
          </cell>
          <cell r="BH260" t="str">
            <v/>
          </cell>
          <cell r="BI260" t="str">
            <v/>
          </cell>
          <cell r="BJ260" t="str">
            <v/>
          </cell>
          <cell r="BK260" t="str">
            <v/>
          </cell>
          <cell r="BL260" t="str">
            <v/>
          </cell>
          <cell r="BM260" t="str">
            <v/>
          </cell>
          <cell r="BN260" t="str">
            <v/>
          </cell>
          <cell r="BO260" t="str">
            <v/>
          </cell>
          <cell r="BP260" t="str">
            <v/>
          </cell>
          <cell r="BQ260" t="str">
            <v/>
          </cell>
          <cell r="BR260" t="str">
            <v/>
          </cell>
          <cell r="BS260" t="str">
            <v/>
          </cell>
          <cell r="BT260" t="str">
            <v/>
          </cell>
          <cell r="BU260" t="str">
            <v/>
          </cell>
          <cell r="BV260" t="str">
            <v/>
          </cell>
          <cell r="BW260" t="str">
            <v/>
          </cell>
          <cell r="BX260" t="str">
            <v/>
          </cell>
          <cell r="BY260" t="str">
            <v/>
          </cell>
          <cell r="BZ260" t="str">
            <v/>
          </cell>
          <cell r="CA260" t="str">
            <v/>
          </cell>
          <cell r="CB260" t="str">
            <v/>
          </cell>
          <cell r="CC260" t="str">
            <v/>
          </cell>
          <cell r="CD260" t="str">
            <v/>
          </cell>
          <cell r="CE260" t="str">
            <v/>
          </cell>
          <cell r="CF260" t="str">
            <v/>
          </cell>
          <cell r="CG260" t="str">
            <v/>
          </cell>
          <cell r="CH260" t="str">
            <v/>
          </cell>
          <cell r="CI260">
            <v>35975</v>
          </cell>
          <cell r="CJ260">
            <v>35982</v>
          </cell>
          <cell r="CK260">
            <v>35989</v>
          </cell>
          <cell r="CL260">
            <v>35996</v>
          </cell>
          <cell r="CM260">
            <v>36003</v>
          </cell>
          <cell r="CN260">
            <v>36010</v>
          </cell>
          <cell r="CO260">
            <v>36017</v>
          </cell>
          <cell r="CP260">
            <v>36024</v>
          </cell>
          <cell r="CQ260">
            <v>36031</v>
          </cell>
          <cell r="CR260">
            <v>36038</v>
          </cell>
          <cell r="CS260">
            <v>36045</v>
          </cell>
          <cell r="CT260">
            <v>36052</v>
          </cell>
          <cell r="CU260" t="str">
            <v/>
          </cell>
          <cell r="CV260" t="str">
            <v/>
          </cell>
          <cell r="CW260" t="str">
            <v/>
          </cell>
          <cell r="CX260" t="str">
            <v/>
          </cell>
          <cell r="CY260" t="str">
            <v/>
          </cell>
          <cell r="CZ260" t="str">
            <v/>
          </cell>
          <cell r="DA260" t="str">
            <v/>
          </cell>
          <cell r="DB260" t="str">
            <v/>
          </cell>
          <cell r="DC260" t="str">
            <v/>
          </cell>
          <cell r="DD260" t="str">
            <v/>
          </cell>
          <cell r="DE260" t="str">
            <v/>
          </cell>
          <cell r="DF260" t="str">
            <v/>
          </cell>
          <cell r="DG260" t="str">
            <v/>
          </cell>
          <cell r="DH260" t="str">
            <v/>
          </cell>
          <cell r="DI260" t="str">
            <v/>
          </cell>
          <cell r="DJ260" t="str">
            <v/>
          </cell>
          <cell r="DK260" t="str">
            <v/>
          </cell>
          <cell r="DL260" t="str">
            <v/>
          </cell>
          <cell r="DM260" t="str">
            <v/>
          </cell>
          <cell r="DN260" t="str">
            <v/>
          </cell>
          <cell r="DO260" t="str">
            <v/>
          </cell>
          <cell r="DP260" t="str">
            <v/>
          </cell>
          <cell r="DQ260" t="str">
            <v/>
          </cell>
          <cell r="DR260" t="str">
            <v/>
          </cell>
          <cell r="DS260" t="str">
            <v/>
          </cell>
          <cell r="DT260" t="str">
            <v/>
          </cell>
          <cell r="DU260" t="str">
            <v/>
          </cell>
          <cell r="DV260" t="str">
            <v/>
          </cell>
          <cell r="DW260" t="str">
            <v/>
          </cell>
          <cell r="DX260" t="str">
            <v/>
          </cell>
          <cell r="DY260" t="str">
            <v/>
          </cell>
          <cell r="DZ260" t="str">
            <v/>
          </cell>
          <cell r="EA260" t="str">
            <v/>
          </cell>
          <cell r="EB260" t="str">
            <v/>
          </cell>
          <cell r="EC260" t="str">
            <v/>
          </cell>
          <cell r="ED260" t="str">
            <v/>
          </cell>
          <cell r="EE260" t="str">
            <v/>
          </cell>
          <cell r="EF260" t="str">
            <v/>
          </cell>
          <cell r="EG260" t="str">
            <v/>
          </cell>
          <cell r="EH260" t="str">
            <v/>
          </cell>
          <cell r="EI260" t="str">
            <v/>
          </cell>
          <cell r="EJ260" t="str">
            <v/>
          </cell>
          <cell r="EK260" t="str">
            <v/>
          </cell>
          <cell r="EL260" t="str">
            <v/>
          </cell>
          <cell r="EM260" t="str">
            <v/>
          </cell>
          <cell r="EN260" t="str">
            <v/>
          </cell>
          <cell r="EO260" t="str">
            <v/>
          </cell>
          <cell r="EP260" t="str">
            <v/>
          </cell>
          <cell r="EQ260" t="str">
            <v/>
          </cell>
          <cell r="ER260" t="str">
            <v/>
          </cell>
          <cell r="ES260" t="str">
            <v/>
          </cell>
          <cell r="ET260" t="str">
            <v/>
          </cell>
          <cell r="EU260" t="str">
            <v/>
          </cell>
          <cell r="EV260" t="str">
            <v/>
          </cell>
          <cell r="EW260" t="str">
            <v/>
          </cell>
          <cell r="EX260" t="str">
            <v/>
          </cell>
          <cell r="EY260" t="str">
            <v/>
          </cell>
          <cell r="EZ260" t="str">
            <v/>
          </cell>
          <cell r="FA260" t="str">
            <v/>
          </cell>
          <cell r="FB260" t="str">
            <v/>
          </cell>
          <cell r="FC260" t="str">
            <v/>
          </cell>
          <cell r="FD260" t="str">
            <v/>
          </cell>
          <cell r="FE260" t="str">
            <v/>
          </cell>
          <cell r="FF260" t="str">
            <v/>
          </cell>
          <cell r="FG260" t="str">
            <v/>
          </cell>
          <cell r="FH260" t="str">
            <v/>
          </cell>
          <cell r="FI260" t="str">
            <v/>
          </cell>
        </row>
        <row r="261">
          <cell r="V261" t="str">
            <v>PRE PROD</v>
          </cell>
          <cell r="W261">
            <v>30</v>
          </cell>
          <cell r="X261">
            <v>157500</v>
          </cell>
          <cell r="AA261" t="str">
            <v/>
          </cell>
          <cell r="AB261" t="str">
            <v/>
          </cell>
          <cell r="AC261" t="str">
            <v/>
          </cell>
          <cell r="AD261" t="str">
            <v/>
          </cell>
          <cell r="AE261" t="str">
            <v/>
          </cell>
          <cell r="AF261" t="str">
            <v/>
          </cell>
          <cell r="AG261" t="str">
            <v/>
          </cell>
          <cell r="AH261" t="str">
            <v/>
          </cell>
          <cell r="AI261" t="str">
            <v/>
          </cell>
          <cell r="AJ261" t="str">
            <v/>
          </cell>
          <cell r="AK261" t="str">
            <v/>
          </cell>
          <cell r="AL261" t="str">
            <v/>
          </cell>
          <cell r="AM261" t="str">
            <v/>
          </cell>
          <cell r="AN261" t="str">
            <v/>
          </cell>
          <cell r="AO261" t="str">
            <v/>
          </cell>
          <cell r="AP261" t="str">
            <v/>
          </cell>
          <cell r="AQ261" t="str">
            <v/>
          </cell>
          <cell r="AR261" t="str">
            <v/>
          </cell>
          <cell r="AS261" t="str">
            <v/>
          </cell>
          <cell r="AT261" t="str">
            <v/>
          </cell>
          <cell r="AU261" t="str">
            <v/>
          </cell>
          <cell r="AV261" t="str">
            <v/>
          </cell>
          <cell r="AW261" t="str">
            <v/>
          </cell>
          <cell r="AX261" t="str">
            <v/>
          </cell>
          <cell r="AY261" t="str">
            <v/>
          </cell>
          <cell r="AZ261" t="str">
            <v/>
          </cell>
          <cell r="BA261" t="str">
            <v/>
          </cell>
          <cell r="BB261" t="str">
            <v/>
          </cell>
          <cell r="BC261" t="str">
            <v/>
          </cell>
          <cell r="BD261" t="str">
            <v/>
          </cell>
          <cell r="BE261" t="str">
            <v/>
          </cell>
          <cell r="BF261" t="str">
            <v/>
          </cell>
          <cell r="BG261" t="str">
            <v/>
          </cell>
          <cell r="BH261" t="str">
            <v/>
          </cell>
          <cell r="BI261" t="str">
            <v/>
          </cell>
          <cell r="BJ261" t="str">
            <v/>
          </cell>
          <cell r="BK261" t="str">
            <v/>
          </cell>
          <cell r="BL261" t="str">
            <v/>
          </cell>
          <cell r="BM261" t="str">
            <v/>
          </cell>
          <cell r="BN261" t="str">
            <v/>
          </cell>
          <cell r="BO261" t="str">
            <v/>
          </cell>
          <cell r="BP261" t="str">
            <v/>
          </cell>
          <cell r="BQ261" t="str">
            <v/>
          </cell>
          <cell r="BR261" t="str">
            <v/>
          </cell>
          <cell r="BS261" t="str">
            <v/>
          </cell>
          <cell r="BT261" t="str">
            <v/>
          </cell>
          <cell r="BU261" t="str">
            <v/>
          </cell>
          <cell r="BV261" t="str">
            <v/>
          </cell>
          <cell r="BW261" t="str">
            <v/>
          </cell>
          <cell r="BX261" t="str">
            <v/>
          </cell>
          <cell r="BY261" t="str">
            <v/>
          </cell>
          <cell r="BZ261" t="str">
            <v/>
          </cell>
          <cell r="CA261" t="str">
            <v/>
          </cell>
          <cell r="CB261" t="str">
            <v/>
          </cell>
          <cell r="CC261" t="str">
            <v/>
          </cell>
          <cell r="CD261" t="str">
            <v/>
          </cell>
          <cell r="CE261" t="str">
            <v/>
          </cell>
          <cell r="CF261" t="str">
            <v/>
          </cell>
          <cell r="CG261" t="str">
            <v/>
          </cell>
          <cell r="CH261" t="str">
            <v/>
          </cell>
          <cell r="CI261">
            <v>3750</v>
          </cell>
          <cell r="CJ261">
            <v>7500</v>
          </cell>
          <cell r="CK261">
            <v>11250</v>
          </cell>
          <cell r="CL261">
            <v>15000</v>
          </cell>
          <cell r="CM261">
            <v>15000</v>
          </cell>
          <cell r="CN261">
            <v>15000</v>
          </cell>
          <cell r="CO261">
            <v>15000</v>
          </cell>
          <cell r="CP261">
            <v>15000</v>
          </cell>
          <cell r="CQ261">
            <v>15000</v>
          </cell>
          <cell r="CR261">
            <v>15000</v>
          </cell>
          <cell r="CS261">
            <v>15000</v>
          </cell>
          <cell r="CT261">
            <v>15000</v>
          </cell>
          <cell r="CU261" t="str">
            <v/>
          </cell>
          <cell r="CV261" t="str">
            <v/>
          </cell>
          <cell r="CW261" t="str">
            <v/>
          </cell>
          <cell r="CX261" t="str">
            <v/>
          </cell>
          <cell r="CY261" t="str">
            <v/>
          </cell>
          <cell r="CZ261" t="str">
            <v/>
          </cell>
          <cell r="DA261" t="str">
            <v/>
          </cell>
          <cell r="DB261" t="str">
            <v/>
          </cell>
          <cell r="DC261" t="str">
            <v/>
          </cell>
          <cell r="DD261" t="str">
            <v/>
          </cell>
          <cell r="DE261" t="str">
            <v/>
          </cell>
          <cell r="DF261" t="str">
            <v/>
          </cell>
          <cell r="DG261" t="str">
            <v/>
          </cell>
          <cell r="DH261" t="str">
            <v/>
          </cell>
          <cell r="DI261" t="str">
            <v/>
          </cell>
          <cell r="DJ261" t="str">
            <v/>
          </cell>
          <cell r="DK261" t="str">
            <v/>
          </cell>
          <cell r="DL261" t="str">
            <v/>
          </cell>
          <cell r="DM261" t="str">
            <v/>
          </cell>
          <cell r="DN261" t="str">
            <v/>
          </cell>
          <cell r="DO261" t="str">
            <v/>
          </cell>
          <cell r="DP261" t="str">
            <v/>
          </cell>
          <cell r="DQ261" t="str">
            <v/>
          </cell>
          <cell r="DR261" t="str">
            <v/>
          </cell>
          <cell r="DS261" t="str">
            <v/>
          </cell>
          <cell r="DT261" t="str">
            <v/>
          </cell>
          <cell r="DU261" t="str">
            <v/>
          </cell>
          <cell r="DV261" t="str">
            <v/>
          </cell>
          <cell r="DW261" t="str">
            <v/>
          </cell>
          <cell r="DX261" t="str">
            <v/>
          </cell>
          <cell r="DY261" t="str">
            <v/>
          </cell>
          <cell r="DZ261" t="str">
            <v/>
          </cell>
          <cell r="EA261" t="str">
            <v/>
          </cell>
          <cell r="EB261" t="str">
            <v/>
          </cell>
          <cell r="EC261" t="str">
            <v/>
          </cell>
          <cell r="ED261" t="str">
            <v/>
          </cell>
          <cell r="EE261" t="str">
            <v/>
          </cell>
          <cell r="EF261" t="str">
            <v/>
          </cell>
          <cell r="EG261" t="str">
            <v/>
          </cell>
          <cell r="EH261" t="str">
            <v/>
          </cell>
          <cell r="EI261" t="str">
            <v/>
          </cell>
          <cell r="EJ261" t="str">
            <v/>
          </cell>
          <cell r="EK261" t="str">
            <v/>
          </cell>
          <cell r="EL261" t="str">
            <v/>
          </cell>
          <cell r="EM261" t="str">
            <v/>
          </cell>
          <cell r="EN261" t="str">
            <v/>
          </cell>
          <cell r="EO261" t="str">
            <v/>
          </cell>
          <cell r="EP261" t="str">
            <v/>
          </cell>
          <cell r="EQ261" t="str">
            <v/>
          </cell>
          <cell r="ER261" t="str">
            <v/>
          </cell>
          <cell r="ES261" t="str">
            <v/>
          </cell>
          <cell r="ET261" t="str">
            <v/>
          </cell>
          <cell r="EU261" t="str">
            <v/>
          </cell>
          <cell r="EV261" t="str">
            <v/>
          </cell>
          <cell r="EW261" t="str">
            <v/>
          </cell>
          <cell r="EX261" t="str">
            <v/>
          </cell>
          <cell r="EY261" t="str">
            <v/>
          </cell>
          <cell r="EZ261" t="str">
            <v/>
          </cell>
          <cell r="FA261" t="str">
            <v/>
          </cell>
          <cell r="FB261" t="str">
            <v/>
          </cell>
          <cell r="FC261" t="str">
            <v/>
          </cell>
          <cell r="FD261" t="str">
            <v/>
          </cell>
          <cell r="FE261" t="str">
            <v/>
          </cell>
          <cell r="FF261" t="str">
            <v/>
          </cell>
          <cell r="FG261" t="str">
            <v/>
          </cell>
          <cell r="FH261" t="str">
            <v/>
          </cell>
          <cell r="FI261" t="str">
            <v/>
          </cell>
        </row>
        <row r="262">
          <cell r="V262" t="str">
            <v>PRODUCTION</v>
          </cell>
          <cell r="W262">
            <v>150</v>
          </cell>
          <cell r="X262">
            <v>712500</v>
          </cell>
          <cell r="AA262" t="str">
            <v/>
          </cell>
          <cell r="AB262" t="str">
            <v/>
          </cell>
          <cell r="AC262" t="str">
            <v/>
          </cell>
          <cell r="AD262" t="str">
            <v/>
          </cell>
          <cell r="AE262" t="str">
            <v/>
          </cell>
          <cell r="AF262" t="str">
            <v/>
          </cell>
          <cell r="AG262" t="str">
            <v/>
          </cell>
          <cell r="AH262" t="str">
            <v/>
          </cell>
          <cell r="AI262" t="str">
            <v/>
          </cell>
          <cell r="AJ262" t="str">
            <v/>
          </cell>
          <cell r="AK262" t="str">
            <v/>
          </cell>
          <cell r="AL262" t="str">
            <v/>
          </cell>
          <cell r="AM262" t="str">
            <v/>
          </cell>
          <cell r="AN262" t="str">
            <v/>
          </cell>
          <cell r="AO262" t="str">
            <v/>
          </cell>
          <cell r="AP262" t="str">
            <v/>
          </cell>
          <cell r="AQ262" t="str">
            <v/>
          </cell>
          <cell r="AR262" t="str">
            <v/>
          </cell>
          <cell r="AS262" t="str">
            <v/>
          </cell>
          <cell r="AT262" t="str">
            <v/>
          </cell>
          <cell r="AU262" t="str">
            <v/>
          </cell>
          <cell r="AV262" t="str">
            <v/>
          </cell>
          <cell r="AW262" t="str">
            <v/>
          </cell>
          <cell r="AX262" t="str">
            <v/>
          </cell>
          <cell r="AY262" t="str">
            <v/>
          </cell>
          <cell r="AZ262" t="str">
            <v/>
          </cell>
          <cell r="BA262" t="str">
            <v/>
          </cell>
          <cell r="BB262" t="str">
            <v/>
          </cell>
          <cell r="BC262" t="str">
            <v/>
          </cell>
          <cell r="BD262" t="str">
            <v/>
          </cell>
          <cell r="BE262" t="str">
            <v/>
          </cell>
          <cell r="BF262" t="str">
            <v/>
          </cell>
          <cell r="BG262" t="str">
            <v/>
          </cell>
          <cell r="BH262" t="str">
            <v/>
          </cell>
          <cell r="BI262" t="str">
            <v/>
          </cell>
          <cell r="BJ262" t="str">
            <v/>
          </cell>
          <cell r="BK262" t="str">
            <v/>
          </cell>
          <cell r="BL262" t="str">
            <v/>
          </cell>
          <cell r="BM262" t="str">
            <v/>
          </cell>
          <cell r="BN262" t="str">
            <v/>
          </cell>
          <cell r="BO262" t="str">
            <v/>
          </cell>
          <cell r="BP262" t="str">
            <v/>
          </cell>
          <cell r="BQ262" t="str">
            <v/>
          </cell>
          <cell r="BR262" t="str">
            <v/>
          </cell>
          <cell r="BS262" t="str">
            <v/>
          </cell>
          <cell r="BT262" t="str">
            <v/>
          </cell>
          <cell r="BU262" t="str">
            <v/>
          </cell>
          <cell r="BV262" t="str">
            <v/>
          </cell>
          <cell r="BW262" t="str">
            <v/>
          </cell>
          <cell r="BX262" t="str">
            <v/>
          </cell>
          <cell r="BY262" t="str">
            <v/>
          </cell>
          <cell r="BZ262" t="str">
            <v/>
          </cell>
          <cell r="CA262" t="str">
            <v/>
          </cell>
          <cell r="CB262" t="str">
            <v/>
          </cell>
          <cell r="CC262" t="str">
            <v/>
          </cell>
          <cell r="CD262" t="str">
            <v/>
          </cell>
          <cell r="CE262" t="str">
            <v/>
          </cell>
          <cell r="CF262" t="str">
            <v/>
          </cell>
          <cell r="CG262" t="str">
            <v/>
          </cell>
          <cell r="CH262" t="str">
            <v/>
          </cell>
          <cell r="CI262" t="str">
            <v/>
          </cell>
          <cell r="CJ262" t="str">
            <v/>
          </cell>
          <cell r="CK262" t="str">
            <v/>
          </cell>
          <cell r="CL262" t="str">
            <v/>
          </cell>
          <cell r="CM262">
            <v>36003</v>
          </cell>
          <cell r="CN262">
            <v>36010</v>
          </cell>
          <cell r="CO262">
            <v>36017</v>
          </cell>
          <cell r="CP262">
            <v>36024</v>
          </cell>
          <cell r="CQ262">
            <v>36031</v>
          </cell>
          <cell r="CR262">
            <v>36038</v>
          </cell>
          <cell r="CS262">
            <v>36045</v>
          </cell>
          <cell r="CT262">
            <v>36052</v>
          </cell>
          <cell r="CU262">
            <v>36059</v>
          </cell>
          <cell r="CV262">
            <v>36066</v>
          </cell>
          <cell r="CW262">
            <v>36073</v>
          </cell>
          <cell r="CX262">
            <v>36080</v>
          </cell>
          <cell r="CY262">
            <v>36087</v>
          </cell>
          <cell r="CZ262">
            <v>36094</v>
          </cell>
          <cell r="DA262" t="str">
            <v/>
          </cell>
          <cell r="DB262" t="str">
            <v/>
          </cell>
          <cell r="DC262" t="str">
            <v/>
          </cell>
          <cell r="DD262" t="str">
            <v/>
          </cell>
          <cell r="DE262" t="str">
            <v/>
          </cell>
          <cell r="DF262" t="str">
            <v/>
          </cell>
          <cell r="DG262" t="str">
            <v/>
          </cell>
          <cell r="DH262" t="str">
            <v/>
          </cell>
          <cell r="DI262" t="str">
            <v/>
          </cell>
          <cell r="DJ262" t="str">
            <v/>
          </cell>
          <cell r="DK262" t="str">
            <v/>
          </cell>
          <cell r="DL262" t="str">
            <v/>
          </cell>
          <cell r="DM262" t="str">
            <v/>
          </cell>
          <cell r="DN262" t="str">
            <v/>
          </cell>
          <cell r="DO262" t="str">
            <v/>
          </cell>
          <cell r="DP262" t="str">
            <v/>
          </cell>
          <cell r="DQ262" t="str">
            <v/>
          </cell>
          <cell r="DR262" t="str">
            <v/>
          </cell>
          <cell r="DS262" t="str">
            <v/>
          </cell>
          <cell r="DT262" t="str">
            <v/>
          </cell>
          <cell r="DU262" t="str">
            <v/>
          </cell>
          <cell r="DV262" t="str">
            <v/>
          </cell>
          <cell r="DW262" t="str">
            <v/>
          </cell>
          <cell r="DX262" t="str">
            <v/>
          </cell>
          <cell r="DY262" t="str">
            <v/>
          </cell>
          <cell r="DZ262" t="str">
            <v/>
          </cell>
          <cell r="EA262" t="str">
            <v/>
          </cell>
          <cell r="EB262" t="str">
            <v/>
          </cell>
          <cell r="EC262" t="str">
            <v/>
          </cell>
          <cell r="ED262" t="str">
            <v/>
          </cell>
          <cell r="EE262" t="str">
            <v/>
          </cell>
          <cell r="EF262" t="str">
            <v/>
          </cell>
          <cell r="EG262" t="str">
            <v/>
          </cell>
          <cell r="EH262" t="str">
            <v/>
          </cell>
          <cell r="EI262" t="str">
            <v/>
          </cell>
          <cell r="EJ262" t="str">
            <v/>
          </cell>
          <cell r="EK262" t="str">
            <v/>
          </cell>
          <cell r="EL262" t="str">
            <v/>
          </cell>
          <cell r="EM262" t="str">
            <v/>
          </cell>
          <cell r="EN262" t="str">
            <v/>
          </cell>
          <cell r="EO262" t="str">
            <v/>
          </cell>
          <cell r="EP262" t="str">
            <v/>
          </cell>
          <cell r="EQ262" t="str">
            <v/>
          </cell>
          <cell r="ER262" t="str">
            <v/>
          </cell>
          <cell r="ES262" t="str">
            <v/>
          </cell>
          <cell r="ET262" t="str">
            <v/>
          </cell>
          <cell r="EU262" t="str">
            <v/>
          </cell>
          <cell r="EV262" t="str">
            <v/>
          </cell>
          <cell r="EW262" t="str">
            <v/>
          </cell>
          <cell r="EX262" t="str">
            <v/>
          </cell>
          <cell r="EY262" t="str">
            <v/>
          </cell>
          <cell r="EZ262" t="str">
            <v/>
          </cell>
          <cell r="FA262" t="str">
            <v/>
          </cell>
          <cell r="FB262" t="str">
            <v/>
          </cell>
          <cell r="FC262" t="str">
            <v/>
          </cell>
          <cell r="FD262" t="str">
            <v/>
          </cell>
          <cell r="FE262" t="str">
            <v/>
          </cell>
          <cell r="FF262" t="str">
            <v/>
          </cell>
          <cell r="FG262" t="str">
            <v/>
          </cell>
          <cell r="FH262" t="str">
            <v/>
          </cell>
          <cell r="FI262" t="str">
            <v/>
          </cell>
        </row>
        <row r="263">
          <cell r="V263" t="str">
            <v>PRODUCTION</v>
          </cell>
          <cell r="W263">
            <v>150</v>
          </cell>
          <cell r="X263">
            <v>712500</v>
          </cell>
          <cell r="AA263" t="str">
            <v/>
          </cell>
          <cell r="AB263" t="str">
            <v/>
          </cell>
          <cell r="AC263" t="str">
            <v/>
          </cell>
          <cell r="AD263" t="str">
            <v/>
          </cell>
          <cell r="AE263" t="str">
            <v/>
          </cell>
          <cell r="AF263" t="str">
            <v/>
          </cell>
          <cell r="AG263" t="str">
            <v/>
          </cell>
          <cell r="AH263" t="str">
            <v/>
          </cell>
          <cell r="AI263" t="str">
            <v/>
          </cell>
          <cell r="AJ263" t="str">
            <v/>
          </cell>
          <cell r="AK263" t="str">
            <v/>
          </cell>
          <cell r="AL263" t="str">
            <v/>
          </cell>
          <cell r="AM263" t="str">
            <v/>
          </cell>
          <cell r="AN263" t="str">
            <v/>
          </cell>
          <cell r="AO263" t="str">
            <v/>
          </cell>
          <cell r="AP263" t="str">
            <v/>
          </cell>
          <cell r="AQ263" t="str">
            <v/>
          </cell>
          <cell r="AR263" t="str">
            <v/>
          </cell>
          <cell r="AS263" t="str">
            <v/>
          </cell>
          <cell r="AT263" t="str">
            <v/>
          </cell>
          <cell r="AU263" t="str">
            <v/>
          </cell>
          <cell r="AV263" t="str">
            <v/>
          </cell>
          <cell r="AW263" t="str">
            <v/>
          </cell>
          <cell r="AX263" t="str">
            <v/>
          </cell>
          <cell r="AY263" t="str">
            <v/>
          </cell>
          <cell r="AZ263" t="str">
            <v/>
          </cell>
          <cell r="BA263" t="str">
            <v/>
          </cell>
          <cell r="BB263" t="str">
            <v/>
          </cell>
          <cell r="BC263" t="str">
            <v/>
          </cell>
          <cell r="BD263" t="str">
            <v/>
          </cell>
          <cell r="BE263" t="str">
            <v/>
          </cell>
          <cell r="BF263" t="str">
            <v/>
          </cell>
          <cell r="BG263" t="str">
            <v/>
          </cell>
          <cell r="BH263" t="str">
            <v/>
          </cell>
          <cell r="BI263" t="str">
            <v/>
          </cell>
          <cell r="BJ263" t="str">
            <v/>
          </cell>
          <cell r="BK263" t="str">
            <v/>
          </cell>
          <cell r="BL263" t="str">
            <v/>
          </cell>
          <cell r="BM263" t="str">
            <v/>
          </cell>
          <cell r="BN263" t="str">
            <v/>
          </cell>
          <cell r="BO263" t="str">
            <v/>
          </cell>
          <cell r="BP263" t="str">
            <v/>
          </cell>
          <cell r="BQ263" t="str">
            <v/>
          </cell>
          <cell r="BR263" t="str">
            <v/>
          </cell>
          <cell r="BS263" t="str">
            <v/>
          </cell>
          <cell r="BT263" t="str">
            <v/>
          </cell>
          <cell r="BU263" t="str">
            <v/>
          </cell>
          <cell r="BV263" t="str">
            <v/>
          </cell>
          <cell r="BW263" t="str">
            <v/>
          </cell>
          <cell r="BX263" t="str">
            <v/>
          </cell>
          <cell r="BY263" t="str">
            <v/>
          </cell>
          <cell r="BZ263" t="str">
            <v/>
          </cell>
          <cell r="CA263" t="str">
            <v/>
          </cell>
          <cell r="CB263" t="str">
            <v/>
          </cell>
          <cell r="CC263" t="str">
            <v/>
          </cell>
          <cell r="CD263" t="str">
            <v/>
          </cell>
          <cell r="CE263" t="str">
            <v/>
          </cell>
          <cell r="CF263" t="str">
            <v/>
          </cell>
          <cell r="CG263" t="str">
            <v/>
          </cell>
          <cell r="CH263" t="str">
            <v/>
          </cell>
          <cell r="CI263" t="str">
            <v/>
          </cell>
          <cell r="CJ263" t="str">
            <v/>
          </cell>
          <cell r="CK263" t="str">
            <v/>
          </cell>
          <cell r="CL263" t="str">
            <v/>
          </cell>
          <cell r="CM263">
            <v>0</v>
          </cell>
          <cell r="CN263">
            <v>0</v>
          </cell>
          <cell r="CO263">
            <v>0</v>
          </cell>
          <cell r="CP263">
            <v>18750</v>
          </cell>
          <cell r="CQ263">
            <v>37500</v>
          </cell>
          <cell r="CR263">
            <v>56250</v>
          </cell>
          <cell r="CS263">
            <v>75000</v>
          </cell>
          <cell r="CT263">
            <v>75000</v>
          </cell>
          <cell r="CU263">
            <v>75000</v>
          </cell>
          <cell r="CV263">
            <v>75000</v>
          </cell>
          <cell r="CW263">
            <v>75000</v>
          </cell>
          <cell r="CX263">
            <v>75000</v>
          </cell>
          <cell r="CY263">
            <v>75000</v>
          </cell>
          <cell r="CZ263">
            <v>75000</v>
          </cell>
          <cell r="DA263" t="str">
            <v/>
          </cell>
          <cell r="DB263" t="str">
            <v/>
          </cell>
          <cell r="DC263" t="str">
            <v/>
          </cell>
          <cell r="DD263" t="str">
            <v/>
          </cell>
          <cell r="DE263" t="str">
            <v/>
          </cell>
          <cell r="DF263" t="str">
            <v/>
          </cell>
          <cell r="DG263" t="str">
            <v/>
          </cell>
          <cell r="DH263" t="str">
            <v/>
          </cell>
          <cell r="DI263" t="str">
            <v/>
          </cell>
          <cell r="DJ263" t="str">
            <v/>
          </cell>
          <cell r="DK263" t="str">
            <v/>
          </cell>
          <cell r="DL263" t="str">
            <v/>
          </cell>
          <cell r="DM263" t="str">
            <v/>
          </cell>
          <cell r="DN263" t="str">
            <v/>
          </cell>
          <cell r="DO263" t="str">
            <v/>
          </cell>
          <cell r="DP263" t="str">
            <v/>
          </cell>
          <cell r="DQ263" t="str">
            <v/>
          </cell>
          <cell r="DR263" t="str">
            <v/>
          </cell>
          <cell r="DS263" t="str">
            <v/>
          </cell>
          <cell r="DT263" t="str">
            <v/>
          </cell>
          <cell r="DU263" t="str">
            <v/>
          </cell>
          <cell r="DV263" t="str">
            <v/>
          </cell>
          <cell r="DW263" t="str">
            <v/>
          </cell>
          <cell r="DX263" t="str">
            <v/>
          </cell>
          <cell r="DY263" t="str">
            <v/>
          </cell>
          <cell r="DZ263" t="str">
            <v/>
          </cell>
          <cell r="EA263" t="str">
            <v/>
          </cell>
          <cell r="EB263" t="str">
            <v/>
          </cell>
          <cell r="EC263" t="str">
            <v/>
          </cell>
          <cell r="ED263" t="str">
            <v/>
          </cell>
          <cell r="EE263" t="str">
            <v/>
          </cell>
          <cell r="EF263" t="str">
            <v/>
          </cell>
          <cell r="EG263" t="str">
            <v/>
          </cell>
          <cell r="EH263" t="str">
            <v/>
          </cell>
          <cell r="EI263" t="str">
            <v/>
          </cell>
          <cell r="EJ263" t="str">
            <v/>
          </cell>
          <cell r="EK263" t="str">
            <v/>
          </cell>
          <cell r="EL263" t="str">
            <v/>
          </cell>
          <cell r="EM263" t="str">
            <v/>
          </cell>
          <cell r="EN263" t="str">
            <v/>
          </cell>
          <cell r="EO263" t="str">
            <v/>
          </cell>
          <cell r="EP263" t="str">
            <v/>
          </cell>
          <cell r="EQ263" t="str">
            <v/>
          </cell>
          <cell r="ER263" t="str">
            <v/>
          </cell>
          <cell r="ES263" t="str">
            <v/>
          </cell>
          <cell r="ET263" t="str">
            <v/>
          </cell>
          <cell r="EU263" t="str">
            <v/>
          </cell>
          <cell r="EV263" t="str">
            <v/>
          </cell>
          <cell r="EW263" t="str">
            <v/>
          </cell>
          <cell r="EX263" t="str">
            <v/>
          </cell>
          <cell r="EY263" t="str">
            <v/>
          </cell>
          <cell r="EZ263" t="str">
            <v/>
          </cell>
          <cell r="FA263" t="str">
            <v/>
          </cell>
          <cell r="FB263" t="str">
            <v/>
          </cell>
          <cell r="FC263" t="str">
            <v/>
          </cell>
          <cell r="FD263" t="str">
            <v/>
          </cell>
          <cell r="FE263" t="str">
            <v/>
          </cell>
          <cell r="FF263" t="str">
            <v/>
          </cell>
          <cell r="FG263" t="str">
            <v/>
          </cell>
          <cell r="FH263" t="str">
            <v/>
          </cell>
          <cell r="FI263" t="str">
            <v/>
          </cell>
        </row>
        <row r="264">
          <cell r="V264" t="str">
            <v>INK &amp; PAINT</v>
          </cell>
          <cell r="W264">
            <v>8</v>
          </cell>
          <cell r="X264">
            <v>38000</v>
          </cell>
          <cell r="AA264" t="str">
            <v/>
          </cell>
          <cell r="AB264" t="str">
            <v/>
          </cell>
          <cell r="AC264" t="str">
            <v/>
          </cell>
          <cell r="AD264" t="str">
            <v/>
          </cell>
          <cell r="AE264" t="str">
            <v/>
          </cell>
          <cell r="AF264" t="str">
            <v/>
          </cell>
          <cell r="AG264" t="str">
            <v/>
          </cell>
          <cell r="AH264" t="str">
            <v/>
          </cell>
          <cell r="AI264" t="str">
            <v/>
          </cell>
          <cell r="AJ264" t="str">
            <v/>
          </cell>
          <cell r="AK264" t="str">
            <v/>
          </cell>
          <cell r="AL264" t="str">
            <v/>
          </cell>
          <cell r="AM264" t="str">
            <v/>
          </cell>
          <cell r="AN264" t="str">
            <v/>
          </cell>
          <cell r="AO264" t="str">
            <v/>
          </cell>
          <cell r="AP264" t="str">
            <v/>
          </cell>
          <cell r="AQ264" t="str">
            <v/>
          </cell>
          <cell r="AR264" t="str">
            <v/>
          </cell>
          <cell r="AS264" t="str">
            <v/>
          </cell>
          <cell r="AT264" t="str">
            <v/>
          </cell>
          <cell r="AU264" t="str">
            <v/>
          </cell>
          <cell r="AV264" t="str">
            <v/>
          </cell>
          <cell r="AW264" t="str">
            <v/>
          </cell>
          <cell r="AX264" t="str">
            <v/>
          </cell>
          <cell r="AY264" t="str">
            <v/>
          </cell>
          <cell r="AZ264" t="str">
            <v/>
          </cell>
          <cell r="BA264" t="str">
            <v/>
          </cell>
          <cell r="BB264" t="str">
            <v/>
          </cell>
          <cell r="BC264" t="str">
            <v/>
          </cell>
          <cell r="BD264" t="str">
            <v/>
          </cell>
          <cell r="BE264" t="str">
            <v/>
          </cell>
          <cell r="BF264" t="str">
            <v/>
          </cell>
          <cell r="BG264" t="str">
            <v/>
          </cell>
          <cell r="BH264" t="str">
            <v/>
          </cell>
          <cell r="BI264" t="str">
            <v/>
          </cell>
          <cell r="BJ264" t="str">
            <v/>
          </cell>
          <cell r="BK264" t="str">
            <v/>
          </cell>
          <cell r="BL264" t="str">
            <v/>
          </cell>
          <cell r="BM264" t="str">
            <v/>
          </cell>
          <cell r="BN264" t="str">
            <v/>
          </cell>
          <cell r="BO264" t="str">
            <v/>
          </cell>
          <cell r="BP264" t="str">
            <v/>
          </cell>
          <cell r="BQ264" t="str">
            <v/>
          </cell>
          <cell r="BR264" t="str">
            <v/>
          </cell>
          <cell r="BS264" t="str">
            <v/>
          </cell>
          <cell r="BT264" t="str">
            <v/>
          </cell>
          <cell r="BU264" t="str">
            <v/>
          </cell>
          <cell r="BV264" t="str">
            <v/>
          </cell>
          <cell r="BW264" t="str">
            <v/>
          </cell>
          <cell r="BX264" t="str">
            <v/>
          </cell>
          <cell r="BY264" t="str">
            <v/>
          </cell>
          <cell r="BZ264" t="str">
            <v/>
          </cell>
          <cell r="CA264" t="str">
            <v/>
          </cell>
          <cell r="CB264" t="str">
            <v/>
          </cell>
          <cell r="CC264" t="str">
            <v/>
          </cell>
          <cell r="CD264" t="str">
            <v/>
          </cell>
          <cell r="CE264" t="str">
            <v/>
          </cell>
          <cell r="CF264" t="str">
            <v/>
          </cell>
          <cell r="CG264" t="str">
            <v/>
          </cell>
          <cell r="CH264" t="str">
            <v/>
          </cell>
          <cell r="CI264" t="str">
            <v/>
          </cell>
          <cell r="CJ264" t="str">
            <v/>
          </cell>
          <cell r="CK264" t="str">
            <v/>
          </cell>
          <cell r="CL264" t="str">
            <v/>
          </cell>
          <cell r="CM264" t="str">
            <v/>
          </cell>
          <cell r="CN264" t="str">
            <v/>
          </cell>
          <cell r="CO264" t="str">
            <v/>
          </cell>
          <cell r="CP264" t="str">
            <v/>
          </cell>
          <cell r="CQ264" t="str">
            <v/>
          </cell>
          <cell r="CR264">
            <v>36038</v>
          </cell>
          <cell r="CS264">
            <v>36045</v>
          </cell>
          <cell r="CT264">
            <v>36052</v>
          </cell>
          <cell r="CU264">
            <v>36059</v>
          </cell>
          <cell r="CV264">
            <v>36066</v>
          </cell>
          <cell r="CW264">
            <v>36073</v>
          </cell>
          <cell r="CX264">
            <v>36080</v>
          </cell>
          <cell r="CY264">
            <v>36087</v>
          </cell>
          <cell r="CZ264">
            <v>36094</v>
          </cell>
          <cell r="DA264">
            <v>36101</v>
          </cell>
          <cell r="DB264">
            <v>36108</v>
          </cell>
          <cell r="DC264" t="str">
            <v/>
          </cell>
          <cell r="DD264" t="str">
            <v/>
          </cell>
          <cell r="DE264" t="str">
            <v/>
          </cell>
          <cell r="DF264" t="str">
            <v/>
          </cell>
          <cell r="DG264" t="str">
            <v/>
          </cell>
          <cell r="DH264" t="str">
            <v/>
          </cell>
          <cell r="DI264" t="str">
            <v/>
          </cell>
          <cell r="DJ264" t="str">
            <v/>
          </cell>
          <cell r="DK264" t="str">
            <v/>
          </cell>
          <cell r="DL264" t="str">
            <v/>
          </cell>
          <cell r="DM264" t="str">
            <v/>
          </cell>
          <cell r="DN264" t="str">
            <v/>
          </cell>
          <cell r="DO264" t="str">
            <v/>
          </cell>
          <cell r="DP264" t="str">
            <v/>
          </cell>
          <cell r="DQ264" t="str">
            <v/>
          </cell>
          <cell r="DR264" t="str">
            <v/>
          </cell>
          <cell r="DS264" t="str">
            <v/>
          </cell>
          <cell r="DT264" t="str">
            <v/>
          </cell>
          <cell r="DU264" t="str">
            <v/>
          </cell>
          <cell r="DV264" t="str">
            <v/>
          </cell>
          <cell r="DW264" t="str">
            <v/>
          </cell>
          <cell r="DX264" t="str">
            <v/>
          </cell>
          <cell r="DY264" t="str">
            <v/>
          </cell>
          <cell r="DZ264" t="str">
            <v/>
          </cell>
          <cell r="EA264" t="str">
            <v/>
          </cell>
          <cell r="EB264" t="str">
            <v/>
          </cell>
          <cell r="EC264" t="str">
            <v/>
          </cell>
          <cell r="ED264" t="str">
            <v/>
          </cell>
          <cell r="EE264" t="str">
            <v/>
          </cell>
          <cell r="EF264" t="str">
            <v/>
          </cell>
          <cell r="EG264" t="str">
            <v/>
          </cell>
          <cell r="EH264" t="str">
            <v/>
          </cell>
          <cell r="EI264" t="str">
            <v/>
          </cell>
          <cell r="EJ264" t="str">
            <v/>
          </cell>
          <cell r="EK264" t="str">
            <v/>
          </cell>
          <cell r="EL264" t="str">
            <v/>
          </cell>
          <cell r="EM264" t="str">
            <v/>
          </cell>
          <cell r="EN264" t="str">
            <v/>
          </cell>
          <cell r="EO264" t="str">
            <v/>
          </cell>
          <cell r="EP264" t="str">
            <v/>
          </cell>
          <cell r="EQ264" t="str">
            <v/>
          </cell>
          <cell r="ER264" t="str">
            <v/>
          </cell>
          <cell r="ES264" t="str">
            <v/>
          </cell>
          <cell r="ET264" t="str">
            <v/>
          </cell>
          <cell r="EU264" t="str">
            <v/>
          </cell>
          <cell r="EV264" t="str">
            <v/>
          </cell>
          <cell r="EW264" t="str">
            <v/>
          </cell>
          <cell r="EX264" t="str">
            <v/>
          </cell>
          <cell r="EY264" t="str">
            <v/>
          </cell>
          <cell r="EZ264" t="str">
            <v/>
          </cell>
          <cell r="FA264" t="str">
            <v/>
          </cell>
          <cell r="FB264" t="str">
            <v/>
          </cell>
          <cell r="FC264" t="str">
            <v/>
          </cell>
          <cell r="FD264" t="str">
            <v/>
          </cell>
          <cell r="FE264" t="str">
            <v/>
          </cell>
          <cell r="FF264" t="str">
            <v/>
          </cell>
          <cell r="FG264" t="str">
            <v/>
          </cell>
          <cell r="FH264" t="str">
            <v/>
          </cell>
          <cell r="FI264" t="str">
            <v/>
          </cell>
        </row>
        <row r="265">
          <cell r="V265" t="str">
            <v>INK &amp; PAINT</v>
          </cell>
          <cell r="W265">
            <v>8</v>
          </cell>
          <cell r="X265">
            <v>38000</v>
          </cell>
          <cell r="AA265" t="str">
            <v/>
          </cell>
          <cell r="AB265" t="str">
            <v/>
          </cell>
          <cell r="AC265" t="str">
            <v/>
          </cell>
          <cell r="AD265" t="str">
            <v/>
          </cell>
          <cell r="AE265" t="str">
            <v/>
          </cell>
          <cell r="AF265" t="str">
            <v/>
          </cell>
          <cell r="AG265" t="str">
            <v/>
          </cell>
          <cell r="AH265" t="str">
            <v/>
          </cell>
          <cell r="AI265" t="str">
            <v/>
          </cell>
          <cell r="AJ265" t="str">
            <v/>
          </cell>
          <cell r="AK265" t="str">
            <v/>
          </cell>
          <cell r="AL265" t="str">
            <v/>
          </cell>
          <cell r="AM265" t="str">
            <v/>
          </cell>
          <cell r="AN265" t="str">
            <v/>
          </cell>
          <cell r="AO265" t="str">
            <v/>
          </cell>
          <cell r="AP265" t="str">
            <v/>
          </cell>
          <cell r="AQ265" t="str">
            <v/>
          </cell>
          <cell r="AR265" t="str">
            <v/>
          </cell>
          <cell r="AS265" t="str">
            <v/>
          </cell>
          <cell r="AT265" t="str">
            <v/>
          </cell>
          <cell r="AU265" t="str">
            <v/>
          </cell>
          <cell r="AV265" t="str">
            <v/>
          </cell>
          <cell r="AW265" t="str">
            <v/>
          </cell>
          <cell r="AX265" t="str">
            <v/>
          </cell>
          <cell r="AY265" t="str">
            <v/>
          </cell>
          <cell r="AZ265" t="str">
            <v/>
          </cell>
          <cell r="BA265" t="str">
            <v/>
          </cell>
          <cell r="BB265" t="str">
            <v/>
          </cell>
          <cell r="BC265" t="str">
            <v/>
          </cell>
          <cell r="BD265" t="str">
            <v/>
          </cell>
          <cell r="BE265" t="str">
            <v/>
          </cell>
          <cell r="BF265" t="str">
            <v/>
          </cell>
          <cell r="BG265" t="str">
            <v/>
          </cell>
          <cell r="BH265" t="str">
            <v/>
          </cell>
          <cell r="BI265" t="str">
            <v/>
          </cell>
          <cell r="BJ265" t="str">
            <v/>
          </cell>
          <cell r="BK265" t="str">
            <v/>
          </cell>
          <cell r="BL265" t="str">
            <v/>
          </cell>
          <cell r="BM265" t="str">
            <v/>
          </cell>
          <cell r="BN265" t="str">
            <v/>
          </cell>
          <cell r="BO265" t="str">
            <v/>
          </cell>
          <cell r="BP265" t="str">
            <v/>
          </cell>
          <cell r="BQ265" t="str">
            <v/>
          </cell>
          <cell r="BR265" t="str">
            <v/>
          </cell>
          <cell r="BS265" t="str">
            <v/>
          </cell>
          <cell r="BT265" t="str">
            <v/>
          </cell>
          <cell r="BU265" t="str">
            <v/>
          </cell>
          <cell r="BV265" t="str">
            <v/>
          </cell>
          <cell r="BW265" t="str">
            <v/>
          </cell>
          <cell r="BX265" t="str">
            <v/>
          </cell>
          <cell r="BY265" t="str">
            <v/>
          </cell>
          <cell r="BZ265" t="str">
            <v/>
          </cell>
          <cell r="CA265" t="str">
            <v/>
          </cell>
          <cell r="CB265" t="str">
            <v/>
          </cell>
          <cell r="CC265" t="str">
            <v/>
          </cell>
          <cell r="CD265" t="str">
            <v/>
          </cell>
          <cell r="CE265" t="str">
            <v/>
          </cell>
          <cell r="CF265" t="str">
            <v/>
          </cell>
          <cell r="CG265" t="str">
            <v/>
          </cell>
          <cell r="CH265" t="str">
            <v/>
          </cell>
          <cell r="CI265" t="str">
            <v/>
          </cell>
          <cell r="CJ265" t="str">
            <v/>
          </cell>
          <cell r="CK265" t="str">
            <v/>
          </cell>
          <cell r="CL265" t="str">
            <v/>
          </cell>
          <cell r="CM265" t="str">
            <v/>
          </cell>
          <cell r="CN265" t="str">
            <v/>
          </cell>
          <cell r="CO265" t="str">
            <v/>
          </cell>
          <cell r="CP265" t="str">
            <v/>
          </cell>
          <cell r="CQ265" t="str">
            <v/>
          </cell>
          <cell r="CR265">
            <v>1000</v>
          </cell>
          <cell r="CS265">
            <v>2000</v>
          </cell>
          <cell r="CT265">
            <v>3000</v>
          </cell>
          <cell r="CU265">
            <v>4000</v>
          </cell>
          <cell r="CV265">
            <v>4000</v>
          </cell>
          <cell r="CW265">
            <v>4000</v>
          </cell>
          <cell r="CX265">
            <v>4000</v>
          </cell>
          <cell r="CY265">
            <v>4000</v>
          </cell>
          <cell r="CZ265">
            <v>4000</v>
          </cell>
          <cell r="DA265">
            <v>4000</v>
          </cell>
          <cell r="DB265">
            <v>4000</v>
          </cell>
          <cell r="DC265" t="str">
            <v/>
          </cell>
          <cell r="DD265" t="str">
            <v/>
          </cell>
          <cell r="DE265" t="str">
            <v/>
          </cell>
          <cell r="DF265" t="str">
            <v/>
          </cell>
          <cell r="DG265" t="str">
            <v/>
          </cell>
          <cell r="DH265" t="str">
            <v/>
          </cell>
          <cell r="DI265" t="str">
            <v/>
          </cell>
          <cell r="DJ265" t="str">
            <v/>
          </cell>
          <cell r="DK265" t="str">
            <v/>
          </cell>
          <cell r="DL265" t="str">
            <v/>
          </cell>
          <cell r="DM265" t="str">
            <v/>
          </cell>
          <cell r="DN265" t="str">
            <v/>
          </cell>
          <cell r="DO265" t="str">
            <v/>
          </cell>
          <cell r="DP265" t="str">
            <v/>
          </cell>
          <cell r="DQ265" t="str">
            <v/>
          </cell>
          <cell r="DR265" t="str">
            <v/>
          </cell>
          <cell r="DS265" t="str">
            <v/>
          </cell>
          <cell r="DT265" t="str">
            <v/>
          </cell>
          <cell r="DU265" t="str">
            <v/>
          </cell>
          <cell r="DV265" t="str">
            <v/>
          </cell>
          <cell r="DW265" t="str">
            <v/>
          </cell>
          <cell r="DX265" t="str">
            <v/>
          </cell>
          <cell r="DY265" t="str">
            <v/>
          </cell>
          <cell r="DZ265" t="str">
            <v/>
          </cell>
          <cell r="EA265" t="str">
            <v/>
          </cell>
          <cell r="EB265" t="str">
            <v/>
          </cell>
          <cell r="EC265" t="str">
            <v/>
          </cell>
          <cell r="ED265" t="str">
            <v/>
          </cell>
          <cell r="EE265" t="str">
            <v/>
          </cell>
          <cell r="EF265" t="str">
            <v/>
          </cell>
          <cell r="EG265" t="str">
            <v/>
          </cell>
          <cell r="EH265" t="str">
            <v/>
          </cell>
          <cell r="EI265" t="str">
            <v/>
          </cell>
          <cell r="EJ265" t="str">
            <v/>
          </cell>
          <cell r="EK265" t="str">
            <v/>
          </cell>
          <cell r="EL265" t="str">
            <v/>
          </cell>
          <cell r="EM265" t="str">
            <v/>
          </cell>
          <cell r="EN265" t="str">
            <v/>
          </cell>
          <cell r="EO265" t="str">
            <v/>
          </cell>
          <cell r="EP265" t="str">
            <v/>
          </cell>
          <cell r="EQ265" t="str">
            <v/>
          </cell>
          <cell r="ER265" t="str">
            <v/>
          </cell>
          <cell r="ES265" t="str">
            <v/>
          </cell>
          <cell r="ET265" t="str">
            <v/>
          </cell>
          <cell r="EU265" t="str">
            <v/>
          </cell>
          <cell r="EV265" t="str">
            <v/>
          </cell>
          <cell r="EW265" t="str">
            <v/>
          </cell>
          <cell r="EX265" t="str">
            <v/>
          </cell>
          <cell r="EY265" t="str">
            <v/>
          </cell>
          <cell r="EZ265" t="str">
            <v/>
          </cell>
          <cell r="FA265" t="str">
            <v/>
          </cell>
          <cell r="FB265" t="str">
            <v/>
          </cell>
          <cell r="FC265" t="str">
            <v/>
          </cell>
          <cell r="FD265" t="str">
            <v/>
          </cell>
          <cell r="FE265" t="str">
            <v/>
          </cell>
          <cell r="FF265" t="str">
            <v/>
          </cell>
          <cell r="FG265" t="str">
            <v/>
          </cell>
          <cell r="FH265" t="str">
            <v/>
          </cell>
          <cell r="FI265" t="str">
            <v/>
          </cell>
        </row>
        <row r="266">
          <cell r="X266" t="str">
            <v>DIRECT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  <cell r="AW266">
            <v>0</v>
          </cell>
          <cell r="AX266">
            <v>0</v>
          </cell>
          <cell r="AY266">
            <v>0</v>
          </cell>
          <cell r="AZ266">
            <v>0</v>
          </cell>
          <cell r="BA266">
            <v>0</v>
          </cell>
          <cell r="BB266">
            <v>0</v>
          </cell>
          <cell r="BC266">
            <v>0</v>
          </cell>
          <cell r="BD266">
            <v>0</v>
          </cell>
          <cell r="BE266">
            <v>0</v>
          </cell>
          <cell r="BF266">
            <v>0</v>
          </cell>
          <cell r="BG266">
            <v>0</v>
          </cell>
          <cell r="BH266">
            <v>0</v>
          </cell>
          <cell r="BI266">
            <v>0</v>
          </cell>
          <cell r="BJ266">
            <v>0</v>
          </cell>
          <cell r="BK266">
            <v>0</v>
          </cell>
          <cell r="BL266">
            <v>0</v>
          </cell>
          <cell r="BM266">
            <v>0</v>
          </cell>
          <cell r="BN266">
            <v>0</v>
          </cell>
          <cell r="BO266">
            <v>0</v>
          </cell>
          <cell r="BP266">
            <v>0</v>
          </cell>
          <cell r="BQ266">
            <v>0</v>
          </cell>
          <cell r="BR266">
            <v>0</v>
          </cell>
          <cell r="BS266">
            <v>0</v>
          </cell>
          <cell r="BT266">
            <v>0</v>
          </cell>
          <cell r="BU266">
            <v>0</v>
          </cell>
          <cell r="BV266">
            <v>0</v>
          </cell>
          <cell r="BW266">
            <v>0</v>
          </cell>
          <cell r="BX266">
            <v>0</v>
          </cell>
          <cell r="BY266">
            <v>0</v>
          </cell>
          <cell r="BZ266">
            <v>0</v>
          </cell>
          <cell r="CA266">
            <v>0</v>
          </cell>
          <cell r="CB266">
            <v>0</v>
          </cell>
          <cell r="CC266">
            <v>0</v>
          </cell>
          <cell r="CD266">
            <v>0</v>
          </cell>
          <cell r="CE266">
            <v>0</v>
          </cell>
          <cell r="CF266">
            <v>0</v>
          </cell>
          <cell r="CG266">
            <v>0</v>
          </cell>
          <cell r="CH266">
            <v>0</v>
          </cell>
          <cell r="CI266">
            <v>3750</v>
          </cell>
          <cell r="CJ266">
            <v>7500</v>
          </cell>
          <cell r="CK266">
            <v>11250</v>
          </cell>
          <cell r="CL266">
            <v>15000</v>
          </cell>
          <cell r="CM266">
            <v>51003</v>
          </cell>
          <cell r="CN266">
            <v>51010</v>
          </cell>
          <cell r="CO266">
            <v>51017</v>
          </cell>
          <cell r="CP266">
            <v>69774</v>
          </cell>
          <cell r="CQ266">
            <v>88531</v>
          </cell>
          <cell r="CR266">
            <v>144326</v>
          </cell>
          <cell r="CS266">
            <v>164090</v>
          </cell>
          <cell r="CT266">
            <v>165104</v>
          </cell>
          <cell r="CU266">
            <v>151118</v>
          </cell>
          <cell r="CV266">
            <v>151132</v>
          </cell>
          <cell r="CW266">
            <v>151146</v>
          </cell>
          <cell r="CX266">
            <v>151160</v>
          </cell>
          <cell r="CY266">
            <v>151174</v>
          </cell>
          <cell r="CZ266">
            <v>151188</v>
          </cell>
          <cell r="DA266">
            <v>40101</v>
          </cell>
          <cell r="DB266">
            <v>40108</v>
          </cell>
          <cell r="DC266">
            <v>0</v>
          </cell>
          <cell r="DD266">
            <v>0</v>
          </cell>
          <cell r="DE266">
            <v>0</v>
          </cell>
          <cell r="DF266">
            <v>0</v>
          </cell>
          <cell r="DG266">
            <v>0</v>
          </cell>
          <cell r="DH266">
            <v>0</v>
          </cell>
          <cell r="DI266">
            <v>0</v>
          </cell>
          <cell r="DJ266">
            <v>0</v>
          </cell>
          <cell r="DK266">
            <v>0</v>
          </cell>
          <cell r="DL266">
            <v>0</v>
          </cell>
          <cell r="DM266">
            <v>0</v>
          </cell>
          <cell r="DN266">
            <v>0</v>
          </cell>
          <cell r="DO266">
            <v>0</v>
          </cell>
          <cell r="DP266">
            <v>0</v>
          </cell>
          <cell r="DQ266">
            <v>0</v>
          </cell>
          <cell r="DR266">
            <v>0</v>
          </cell>
          <cell r="DS266">
            <v>0</v>
          </cell>
          <cell r="DT266">
            <v>0</v>
          </cell>
          <cell r="DU266">
            <v>0</v>
          </cell>
          <cell r="DV266">
            <v>0</v>
          </cell>
          <cell r="DW266">
            <v>0</v>
          </cell>
          <cell r="DX266">
            <v>0</v>
          </cell>
          <cell r="DY266">
            <v>0</v>
          </cell>
          <cell r="DZ266">
            <v>0</v>
          </cell>
          <cell r="EA266">
            <v>0</v>
          </cell>
          <cell r="EB266">
            <v>0</v>
          </cell>
          <cell r="EC266">
            <v>0</v>
          </cell>
          <cell r="ED266">
            <v>0</v>
          </cell>
          <cell r="EE266">
            <v>0</v>
          </cell>
          <cell r="EF266">
            <v>0</v>
          </cell>
          <cell r="EG266">
            <v>0</v>
          </cell>
          <cell r="EH266">
            <v>0</v>
          </cell>
          <cell r="EI266">
            <v>0</v>
          </cell>
          <cell r="EJ266">
            <v>0</v>
          </cell>
          <cell r="EK266">
            <v>0</v>
          </cell>
          <cell r="EL266">
            <v>0</v>
          </cell>
          <cell r="EM266">
            <v>0</v>
          </cell>
          <cell r="EN266">
            <v>0</v>
          </cell>
          <cell r="EO266">
            <v>0</v>
          </cell>
          <cell r="EP266">
            <v>0</v>
          </cell>
          <cell r="EQ266">
            <v>0</v>
          </cell>
          <cell r="ER266">
            <v>0</v>
          </cell>
          <cell r="ES266">
            <v>0</v>
          </cell>
          <cell r="ET266">
            <v>0</v>
          </cell>
          <cell r="EU266">
            <v>0</v>
          </cell>
          <cell r="EV266">
            <v>0</v>
          </cell>
          <cell r="EW266">
            <v>0</v>
          </cell>
          <cell r="EX266">
            <v>0</v>
          </cell>
          <cell r="EY266">
            <v>0</v>
          </cell>
          <cell r="EZ266">
            <v>0</v>
          </cell>
          <cell r="FA266">
            <v>0</v>
          </cell>
          <cell r="FB266">
            <v>0</v>
          </cell>
          <cell r="FC266">
            <v>0</v>
          </cell>
          <cell r="FD266">
            <v>0</v>
          </cell>
          <cell r="FE266">
            <v>0</v>
          </cell>
          <cell r="FF266">
            <v>0</v>
          </cell>
          <cell r="FG266">
            <v>0</v>
          </cell>
          <cell r="FH266">
            <v>0</v>
          </cell>
          <cell r="FI266">
            <v>0</v>
          </cell>
        </row>
        <row r="267">
          <cell r="X267" t="str">
            <v>DIRECT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  <cell r="AW267">
            <v>0</v>
          </cell>
          <cell r="AX267">
            <v>0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C267">
            <v>0</v>
          </cell>
          <cell r="BD267">
            <v>0</v>
          </cell>
          <cell r="BE267">
            <v>0</v>
          </cell>
          <cell r="BF267">
            <v>0</v>
          </cell>
          <cell r="BG267">
            <v>0</v>
          </cell>
          <cell r="BH267">
            <v>0</v>
          </cell>
          <cell r="BI267">
            <v>0</v>
          </cell>
          <cell r="BJ267">
            <v>0</v>
          </cell>
          <cell r="BK267">
            <v>0</v>
          </cell>
          <cell r="BL267">
            <v>0</v>
          </cell>
          <cell r="BM267">
            <v>0</v>
          </cell>
          <cell r="BN267">
            <v>0</v>
          </cell>
          <cell r="BO267">
            <v>0</v>
          </cell>
          <cell r="BP267">
            <v>0</v>
          </cell>
          <cell r="BQ267">
            <v>0</v>
          </cell>
          <cell r="BR267">
            <v>0</v>
          </cell>
          <cell r="BS267">
            <v>0</v>
          </cell>
          <cell r="BT267">
            <v>0</v>
          </cell>
          <cell r="BU267">
            <v>0</v>
          </cell>
          <cell r="BV267">
            <v>0</v>
          </cell>
          <cell r="BW267">
            <v>0</v>
          </cell>
          <cell r="BX267">
            <v>0</v>
          </cell>
          <cell r="BY267">
            <v>0</v>
          </cell>
          <cell r="BZ267">
            <v>0</v>
          </cell>
          <cell r="CA267">
            <v>0</v>
          </cell>
          <cell r="CB267">
            <v>0</v>
          </cell>
          <cell r="CC267">
            <v>0</v>
          </cell>
          <cell r="CD267">
            <v>0</v>
          </cell>
          <cell r="CE267">
            <v>0</v>
          </cell>
          <cell r="CF267">
            <v>0</v>
          </cell>
          <cell r="CG267">
            <v>0</v>
          </cell>
          <cell r="CH267">
            <v>0</v>
          </cell>
          <cell r="CI267">
            <v>3750</v>
          </cell>
          <cell r="CJ267">
            <v>7500</v>
          </cell>
          <cell r="CK267">
            <v>11250</v>
          </cell>
          <cell r="CL267">
            <v>15000</v>
          </cell>
          <cell r="CM267">
            <v>51003</v>
          </cell>
          <cell r="CN267">
            <v>51010</v>
          </cell>
          <cell r="CO267">
            <v>51017</v>
          </cell>
          <cell r="CP267">
            <v>69774</v>
          </cell>
          <cell r="CQ267">
            <v>88531</v>
          </cell>
          <cell r="CR267">
            <v>144326</v>
          </cell>
          <cell r="CS267">
            <v>164090</v>
          </cell>
          <cell r="CT267">
            <v>165104</v>
          </cell>
          <cell r="CU267">
            <v>151118</v>
          </cell>
          <cell r="CV267">
            <v>151132</v>
          </cell>
          <cell r="CW267">
            <v>151146</v>
          </cell>
          <cell r="CX267">
            <v>151160</v>
          </cell>
          <cell r="CY267">
            <v>151174</v>
          </cell>
          <cell r="CZ267">
            <v>151188</v>
          </cell>
          <cell r="DA267">
            <v>40101</v>
          </cell>
          <cell r="DB267">
            <v>40108</v>
          </cell>
          <cell r="DC267">
            <v>0</v>
          </cell>
          <cell r="DD267">
            <v>0</v>
          </cell>
          <cell r="DE267">
            <v>0</v>
          </cell>
          <cell r="DF267">
            <v>0</v>
          </cell>
          <cell r="DG267">
            <v>0</v>
          </cell>
          <cell r="DH267">
            <v>0</v>
          </cell>
          <cell r="DI267">
            <v>0</v>
          </cell>
          <cell r="DJ267">
            <v>0</v>
          </cell>
          <cell r="DK267">
            <v>0</v>
          </cell>
          <cell r="DL267">
            <v>0</v>
          </cell>
          <cell r="DM267">
            <v>0</v>
          </cell>
          <cell r="DN267">
            <v>0</v>
          </cell>
          <cell r="DO267">
            <v>0</v>
          </cell>
          <cell r="DP267">
            <v>0</v>
          </cell>
          <cell r="DQ267">
            <v>0</v>
          </cell>
          <cell r="DR267">
            <v>0</v>
          </cell>
          <cell r="DS267">
            <v>0</v>
          </cell>
          <cell r="DT267">
            <v>0</v>
          </cell>
          <cell r="DU267">
            <v>0</v>
          </cell>
          <cell r="DV267">
            <v>0</v>
          </cell>
          <cell r="DW267">
            <v>0</v>
          </cell>
          <cell r="DX267">
            <v>0</v>
          </cell>
          <cell r="DY267">
            <v>0</v>
          </cell>
          <cell r="DZ267">
            <v>0</v>
          </cell>
          <cell r="EA267">
            <v>0</v>
          </cell>
          <cell r="EB267">
            <v>0</v>
          </cell>
          <cell r="EC267">
            <v>0</v>
          </cell>
          <cell r="ED267">
            <v>0</v>
          </cell>
          <cell r="EE267">
            <v>0</v>
          </cell>
          <cell r="EF267">
            <v>0</v>
          </cell>
          <cell r="EG267">
            <v>0</v>
          </cell>
          <cell r="EH267">
            <v>0</v>
          </cell>
          <cell r="EI267">
            <v>0</v>
          </cell>
          <cell r="EJ267">
            <v>0</v>
          </cell>
          <cell r="EK267">
            <v>0</v>
          </cell>
          <cell r="EL267">
            <v>0</v>
          </cell>
          <cell r="EM267">
            <v>0</v>
          </cell>
          <cell r="EN267">
            <v>0</v>
          </cell>
          <cell r="EO267">
            <v>0</v>
          </cell>
          <cell r="EP267">
            <v>0</v>
          </cell>
          <cell r="EQ267">
            <v>0</v>
          </cell>
          <cell r="ER267">
            <v>0</v>
          </cell>
          <cell r="ES267">
            <v>0</v>
          </cell>
          <cell r="ET267">
            <v>0</v>
          </cell>
          <cell r="EU267">
            <v>0</v>
          </cell>
          <cell r="EV267">
            <v>0</v>
          </cell>
          <cell r="EW267">
            <v>0</v>
          </cell>
          <cell r="EX267">
            <v>0</v>
          </cell>
          <cell r="EY267">
            <v>0</v>
          </cell>
          <cell r="EZ267">
            <v>0</v>
          </cell>
          <cell r="FA267">
            <v>0</v>
          </cell>
          <cell r="FB267">
            <v>0</v>
          </cell>
          <cell r="FC267">
            <v>0</v>
          </cell>
          <cell r="FD267">
            <v>0</v>
          </cell>
          <cell r="FE267">
            <v>0</v>
          </cell>
          <cell r="FF267">
            <v>0</v>
          </cell>
          <cell r="FG267">
            <v>0</v>
          </cell>
          <cell r="FH267">
            <v>0</v>
          </cell>
          <cell r="FI267">
            <v>0</v>
          </cell>
        </row>
        <row r="268">
          <cell r="X268" t="str">
            <v>LOADED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  <cell r="AV268">
            <v>0</v>
          </cell>
          <cell r="AW268">
            <v>0</v>
          </cell>
          <cell r="AX268">
            <v>0</v>
          </cell>
          <cell r="AY268">
            <v>0</v>
          </cell>
          <cell r="AZ268">
            <v>0</v>
          </cell>
          <cell r="BA268">
            <v>0</v>
          </cell>
          <cell r="BB268">
            <v>0</v>
          </cell>
          <cell r="BC268">
            <v>0</v>
          </cell>
          <cell r="BD268">
            <v>0</v>
          </cell>
          <cell r="BE268">
            <v>0</v>
          </cell>
          <cell r="BF268">
            <v>0</v>
          </cell>
          <cell r="BG268">
            <v>0</v>
          </cell>
          <cell r="BH268">
            <v>0</v>
          </cell>
          <cell r="BI268">
            <v>0</v>
          </cell>
          <cell r="BJ268">
            <v>0</v>
          </cell>
          <cell r="BK268">
            <v>0</v>
          </cell>
          <cell r="BL268">
            <v>0</v>
          </cell>
          <cell r="BM268">
            <v>0</v>
          </cell>
          <cell r="BN268">
            <v>0</v>
          </cell>
          <cell r="BO268">
            <v>0</v>
          </cell>
          <cell r="BP268">
            <v>0</v>
          </cell>
          <cell r="BQ268">
            <v>0</v>
          </cell>
          <cell r="BR268">
            <v>0</v>
          </cell>
          <cell r="BS268">
            <v>0</v>
          </cell>
          <cell r="BT268">
            <v>0</v>
          </cell>
          <cell r="BU268">
            <v>0</v>
          </cell>
          <cell r="BV268">
            <v>0</v>
          </cell>
          <cell r="BW268">
            <v>0</v>
          </cell>
          <cell r="BX268">
            <v>0</v>
          </cell>
          <cell r="BY268">
            <v>0</v>
          </cell>
          <cell r="BZ268">
            <v>0</v>
          </cell>
          <cell r="CA268">
            <v>0</v>
          </cell>
          <cell r="CB268">
            <v>0</v>
          </cell>
          <cell r="CC268">
            <v>0</v>
          </cell>
          <cell r="CD268">
            <v>0</v>
          </cell>
          <cell r="CE268">
            <v>0</v>
          </cell>
          <cell r="CF268">
            <v>0</v>
          </cell>
          <cell r="CG268">
            <v>0</v>
          </cell>
          <cell r="CH268">
            <v>0</v>
          </cell>
          <cell r="CI268">
            <v>5062.5</v>
          </cell>
          <cell r="CJ268">
            <v>10125</v>
          </cell>
          <cell r="CK268">
            <v>15187.5</v>
          </cell>
          <cell r="CL268">
            <v>20250</v>
          </cell>
          <cell r="CM268">
            <v>68854.05</v>
          </cell>
          <cell r="CN268">
            <v>68863.5</v>
          </cell>
          <cell r="CO268">
            <v>68872.95</v>
          </cell>
          <cell r="CP268">
            <v>94194.9</v>
          </cell>
          <cell r="CQ268">
            <v>119516.85</v>
          </cell>
          <cell r="CR268">
            <v>194840.1</v>
          </cell>
          <cell r="CS268">
            <v>221521.5</v>
          </cell>
          <cell r="CT268">
            <v>222890.4</v>
          </cell>
          <cell r="CU268">
            <v>204009.3</v>
          </cell>
          <cell r="CV268">
            <v>204028.2</v>
          </cell>
          <cell r="CW268">
            <v>204047.1</v>
          </cell>
          <cell r="CX268">
            <v>204066</v>
          </cell>
          <cell r="CY268">
            <v>204084.9</v>
          </cell>
          <cell r="CZ268">
            <v>204103.8</v>
          </cell>
          <cell r="DA268">
            <v>54136.35</v>
          </cell>
          <cell r="DB268">
            <v>54145.8</v>
          </cell>
          <cell r="DC268">
            <v>0</v>
          </cell>
          <cell r="DD268">
            <v>0</v>
          </cell>
          <cell r="DE268">
            <v>0</v>
          </cell>
          <cell r="DF268">
            <v>0</v>
          </cell>
          <cell r="DG268">
            <v>0</v>
          </cell>
          <cell r="DH268">
            <v>0</v>
          </cell>
          <cell r="DI268">
            <v>0</v>
          </cell>
          <cell r="DJ268">
            <v>0</v>
          </cell>
          <cell r="DK268">
            <v>0</v>
          </cell>
          <cell r="DL268">
            <v>0</v>
          </cell>
          <cell r="DM268">
            <v>0</v>
          </cell>
          <cell r="DN268">
            <v>0</v>
          </cell>
          <cell r="DO268">
            <v>0</v>
          </cell>
          <cell r="DP268">
            <v>0</v>
          </cell>
          <cell r="DQ268">
            <v>0</v>
          </cell>
          <cell r="DR268">
            <v>0</v>
          </cell>
          <cell r="DS268">
            <v>0</v>
          </cell>
          <cell r="DT268">
            <v>0</v>
          </cell>
          <cell r="DU268">
            <v>0</v>
          </cell>
          <cell r="DV268">
            <v>0</v>
          </cell>
          <cell r="DW268">
            <v>0</v>
          </cell>
          <cell r="DX268">
            <v>0</v>
          </cell>
          <cell r="DY268">
            <v>0</v>
          </cell>
          <cell r="DZ268">
            <v>0</v>
          </cell>
          <cell r="EA268">
            <v>0</v>
          </cell>
          <cell r="EB268">
            <v>0</v>
          </cell>
          <cell r="EC268">
            <v>0</v>
          </cell>
          <cell r="ED268">
            <v>0</v>
          </cell>
          <cell r="EE268">
            <v>0</v>
          </cell>
          <cell r="EF268">
            <v>0</v>
          </cell>
          <cell r="EG268">
            <v>0</v>
          </cell>
          <cell r="EH268">
            <v>0</v>
          </cell>
          <cell r="EI268">
            <v>0</v>
          </cell>
          <cell r="EJ268">
            <v>0</v>
          </cell>
          <cell r="EK268">
            <v>0</v>
          </cell>
          <cell r="EL268">
            <v>0</v>
          </cell>
          <cell r="EM268">
            <v>0</v>
          </cell>
          <cell r="EN268">
            <v>0</v>
          </cell>
          <cell r="EO268">
            <v>0</v>
          </cell>
          <cell r="EP268">
            <v>0</v>
          </cell>
          <cell r="EQ268">
            <v>0</v>
          </cell>
          <cell r="ER268">
            <v>0</v>
          </cell>
          <cell r="ES268">
            <v>0</v>
          </cell>
          <cell r="ET268">
            <v>0</v>
          </cell>
          <cell r="EU268">
            <v>0</v>
          </cell>
          <cell r="EV268">
            <v>0</v>
          </cell>
          <cell r="EW268">
            <v>0</v>
          </cell>
          <cell r="EX268">
            <v>0</v>
          </cell>
          <cell r="EY268">
            <v>0</v>
          </cell>
          <cell r="EZ268">
            <v>0</v>
          </cell>
          <cell r="FA268">
            <v>0</v>
          </cell>
          <cell r="FB268">
            <v>0</v>
          </cell>
          <cell r="FC268">
            <v>0</v>
          </cell>
          <cell r="FD268">
            <v>0</v>
          </cell>
          <cell r="FE268">
            <v>0</v>
          </cell>
          <cell r="FF268">
            <v>0</v>
          </cell>
          <cell r="FG268">
            <v>0</v>
          </cell>
          <cell r="FH268">
            <v>0</v>
          </cell>
          <cell r="FI268">
            <v>0</v>
          </cell>
        </row>
        <row r="269">
          <cell r="V269" t="str">
            <v>PROJECTED RTM</v>
          </cell>
          <cell r="X269" t="str">
            <v>CUMULATIVE TO DATE</v>
          </cell>
          <cell r="Y269">
            <v>140</v>
          </cell>
          <cell r="Z269">
            <v>63.068739999999991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0</v>
          </cell>
          <cell r="AZ269">
            <v>0</v>
          </cell>
          <cell r="BA269">
            <v>0</v>
          </cell>
          <cell r="BB269">
            <v>0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0</v>
          </cell>
          <cell r="BH269">
            <v>0</v>
          </cell>
          <cell r="BI269">
            <v>0</v>
          </cell>
          <cell r="BJ269">
            <v>0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0</v>
          </cell>
          <cell r="BP269">
            <v>0</v>
          </cell>
          <cell r="BQ269">
            <v>0</v>
          </cell>
          <cell r="BR269">
            <v>0</v>
          </cell>
          <cell r="BS269">
            <v>0</v>
          </cell>
          <cell r="BT269">
            <v>0</v>
          </cell>
          <cell r="BU269">
            <v>0</v>
          </cell>
          <cell r="BV269">
            <v>0</v>
          </cell>
          <cell r="BW269">
            <v>0</v>
          </cell>
          <cell r="BX269">
            <v>0</v>
          </cell>
          <cell r="BY269">
            <v>0</v>
          </cell>
          <cell r="BZ269">
            <v>0</v>
          </cell>
          <cell r="CA269">
            <v>0</v>
          </cell>
          <cell r="CB269">
            <v>0</v>
          </cell>
          <cell r="CC269">
            <v>0</v>
          </cell>
          <cell r="CD269">
            <v>0</v>
          </cell>
          <cell r="CE269">
            <v>0</v>
          </cell>
          <cell r="CF269">
            <v>0</v>
          </cell>
          <cell r="CG269">
            <v>0</v>
          </cell>
          <cell r="CH269">
            <v>0</v>
          </cell>
          <cell r="CI269">
            <v>5062.5</v>
          </cell>
          <cell r="CJ269">
            <v>10125</v>
          </cell>
          <cell r="CK269">
            <v>15187.5</v>
          </cell>
          <cell r="CL269">
            <v>20250</v>
          </cell>
          <cell r="CM269">
            <v>68854.05</v>
          </cell>
          <cell r="CN269">
            <v>68863.5</v>
          </cell>
          <cell r="CO269">
            <v>68872.95</v>
          </cell>
          <cell r="CP269">
            <v>94194.9</v>
          </cell>
          <cell r="CQ269">
            <v>119516.85</v>
          </cell>
          <cell r="CR269">
            <v>194840.1</v>
          </cell>
          <cell r="CS269">
            <v>221521.5</v>
          </cell>
          <cell r="CT269">
            <v>222890.4</v>
          </cell>
          <cell r="CU269">
            <v>204009.3</v>
          </cell>
          <cell r="CV269">
            <v>204028.2</v>
          </cell>
          <cell r="CW269">
            <v>204047.1</v>
          </cell>
          <cell r="CX269">
            <v>204066</v>
          </cell>
          <cell r="CY269">
            <v>204084.9</v>
          </cell>
          <cell r="CZ269">
            <v>204103.8</v>
          </cell>
          <cell r="DA269">
            <v>54136.35</v>
          </cell>
          <cell r="DB269">
            <v>54145.8</v>
          </cell>
          <cell r="DC269">
            <v>0</v>
          </cell>
          <cell r="DD269">
            <v>0</v>
          </cell>
          <cell r="DE269">
            <v>0</v>
          </cell>
          <cell r="DF269">
            <v>0</v>
          </cell>
          <cell r="DG269">
            <v>0</v>
          </cell>
          <cell r="DH269">
            <v>0</v>
          </cell>
          <cell r="DI269">
            <v>0</v>
          </cell>
          <cell r="DJ269">
            <v>0</v>
          </cell>
          <cell r="DK269">
            <v>0</v>
          </cell>
          <cell r="DL269">
            <v>0</v>
          </cell>
          <cell r="DM269">
            <v>0</v>
          </cell>
          <cell r="DN269">
            <v>0</v>
          </cell>
          <cell r="DO269">
            <v>0</v>
          </cell>
          <cell r="DP269">
            <v>0</v>
          </cell>
          <cell r="DQ269">
            <v>0</v>
          </cell>
          <cell r="DR269">
            <v>0</v>
          </cell>
          <cell r="DS269">
            <v>0</v>
          </cell>
          <cell r="DT269">
            <v>0</v>
          </cell>
          <cell r="DU269">
            <v>0</v>
          </cell>
          <cell r="DV269">
            <v>0</v>
          </cell>
          <cell r="DW269">
            <v>0</v>
          </cell>
          <cell r="DX269">
            <v>0</v>
          </cell>
          <cell r="DY269">
            <v>0</v>
          </cell>
          <cell r="DZ269">
            <v>0</v>
          </cell>
          <cell r="EA269">
            <v>0</v>
          </cell>
          <cell r="EB269">
            <v>0</v>
          </cell>
          <cell r="EC269">
            <v>0</v>
          </cell>
          <cell r="ED269">
            <v>0</v>
          </cell>
          <cell r="EE269">
            <v>0</v>
          </cell>
          <cell r="EF269">
            <v>0</v>
          </cell>
          <cell r="EG269">
            <v>0</v>
          </cell>
          <cell r="EH269">
            <v>0</v>
          </cell>
          <cell r="EI269">
            <v>0</v>
          </cell>
          <cell r="EJ269">
            <v>0</v>
          </cell>
          <cell r="EK269">
            <v>0</v>
          </cell>
          <cell r="EL269">
            <v>0</v>
          </cell>
          <cell r="EM269">
            <v>0</v>
          </cell>
          <cell r="EN269">
            <v>0</v>
          </cell>
          <cell r="EO269">
            <v>0</v>
          </cell>
          <cell r="EP269">
            <v>0</v>
          </cell>
          <cell r="EQ269">
            <v>0</v>
          </cell>
          <cell r="ER269">
            <v>0</v>
          </cell>
          <cell r="ES269">
            <v>0</v>
          </cell>
          <cell r="ET269">
            <v>0</v>
          </cell>
          <cell r="EU269">
            <v>0</v>
          </cell>
          <cell r="EV269">
            <v>0</v>
          </cell>
          <cell r="EW269">
            <v>0</v>
          </cell>
          <cell r="EX269">
            <v>0</v>
          </cell>
          <cell r="EY269">
            <v>0</v>
          </cell>
          <cell r="EZ269">
            <v>0</v>
          </cell>
          <cell r="FA269">
            <v>0</v>
          </cell>
          <cell r="FB269">
            <v>0</v>
          </cell>
          <cell r="FC269">
            <v>0</v>
          </cell>
          <cell r="FD269">
            <v>0</v>
          </cell>
          <cell r="FE269">
            <v>0</v>
          </cell>
          <cell r="FF269">
            <v>0</v>
          </cell>
          <cell r="FG269">
            <v>0</v>
          </cell>
          <cell r="FH269">
            <v>0</v>
          </cell>
          <cell r="FI269">
            <v>0</v>
          </cell>
        </row>
        <row r="270">
          <cell r="V270" t="str">
            <v>PROJECTED RTM</v>
          </cell>
          <cell r="X270">
            <v>36189.068740000002</v>
          </cell>
          <cell r="Y270">
            <v>140</v>
          </cell>
          <cell r="Z270">
            <v>63.068739999999991</v>
          </cell>
          <cell r="AA270" t="str">
            <v/>
          </cell>
          <cell r="AB270" t="str">
            <v/>
          </cell>
          <cell r="AC270" t="str">
            <v/>
          </cell>
          <cell r="AD270" t="str">
            <v/>
          </cell>
          <cell r="AE270" t="str">
            <v/>
          </cell>
          <cell r="AF270" t="str">
            <v/>
          </cell>
          <cell r="AG270" t="str">
            <v/>
          </cell>
          <cell r="AH270" t="str">
            <v/>
          </cell>
          <cell r="AI270" t="str">
            <v/>
          </cell>
          <cell r="AJ270" t="str">
            <v/>
          </cell>
          <cell r="AK270" t="str">
            <v/>
          </cell>
          <cell r="AL270" t="str">
            <v/>
          </cell>
          <cell r="AM270" t="str">
            <v/>
          </cell>
          <cell r="AN270" t="str">
            <v/>
          </cell>
          <cell r="AO270" t="str">
            <v/>
          </cell>
          <cell r="AP270" t="str">
            <v/>
          </cell>
          <cell r="AQ270" t="str">
            <v/>
          </cell>
          <cell r="AR270" t="str">
            <v/>
          </cell>
          <cell r="AS270" t="str">
            <v/>
          </cell>
          <cell r="AT270" t="str">
            <v/>
          </cell>
          <cell r="AU270" t="str">
            <v/>
          </cell>
          <cell r="AV270" t="str">
            <v/>
          </cell>
          <cell r="AW270" t="str">
            <v/>
          </cell>
          <cell r="AX270" t="str">
            <v/>
          </cell>
          <cell r="AY270" t="str">
            <v/>
          </cell>
          <cell r="AZ270" t="str">
            <v/>
          </cell>
          <cell r="BA270" t="str">
            <v/>
          </cell>
          <cell r="BB270" t="str">
            <v/>
          </cell>
          <cell r="BC270" t="str">
            <v/>
          </cell>
          <cell r="BD270" t="str">
            <v/>
          </cell>
          <cell r="BE270" t="str">
            <v/>
          </cell>
          <cell r="BF270" t="str">
            <v/>
          </cell>
          <cell r="BG270" t="str">
            <v/>
          </cell>
          <cell r="BH270" t="str">
            <v/>
          </cell>
          <cell r="BI270" t="str">
            <v/>
          </cell>
          <cell r="BJ270" t="str">
            <v/>
          </cell>
          <cell r="BK270" t="str">
            <v/>
          </cell>
          <cell r="BL270" t="str">
            <v/>
          </cell>
          <cell r="BM270" t="str">
            <v/>
          </cell>
          <cell r="BN270" t="str">
            <v/>
          </cell>
          <cell r="BO270" t="str">
            <v/>
          </cell>
          <cell r="BP270" t="str">
            <v/>
          </cell>
          <cell r="BQ270" t="str">
            <v/>
          </cell>
          <cell r="BR270" t="str">
            <v/>
          </cell>
          <cell r="BS270" t="str">
            <v/>
          </cell>
          <cell r="BT270" t="str">
            <v/>
          </cell>
          <cell r="BU270" t="str">
            <v/>
          </cell>
          <cell r="BV270" t="str">
            <v/>
          </cell>
          <cell r="BW270" t="str">
            <v/>
          </cell>
          <cell r="BX270" t="str">
            <v/>
          </cell>
          <cell r="BY270" t="str">
            <v/>
          </cell>
          <cell r="BZ270" t="str">
            <v/>
          </cell>
          <cell r="CA270" t="str">
            <v/>
          </cell>
          <cell r="CB270" t="str">
            <v/>
          </cell>
          <cell r="CC270" t="str">
            <v/>
          </cell>
          <cell r="CD270" t="str">
            <v/>
          </cell>
          <cell r="CE270" t="str">
            <v/>
          </cell>
          <cell r="CF270" t="str">
            <v/>
          </cell>
          <cell r="CG270" t="str">
            <v/>
          </cell>
          <cell r="CH270" t="str">
            <v/>
          </cell>
          <cell r="CI270" t="str">
            <v/>
          </cell>
          <cell r="CJ270" t="str">
            <v/>
          </cell>
          <cell r="CK270" t="str">
            <v/>
          </cell>
          <cell r="CL270" t="str">
            <v/>
          </cell>
          <cell r="CM270" t="str">
            <v/>
          </cell>
          <cell r="CN270" t="str">
            <v/>
          </cell>
          <cell r="CO270" t="str">
            <v/>
          </cell>
          <cell r="CP270" t="str">
            <v/>
          </cell>
          <cell r="CQ270" t="str">
            <v/>
          </cell>
          <cell r="CR270">
            <v>36038</v>
          </cell>
          <cell r="CS270">
            <v>36045</v>
          </cell>
          <cell r="CT270">
            <v>36052</v>
          </cell>
          <cell r="CU270">
            <v>36059</v>
          </cell>
          <cell r="CV270">
            <v>36066</v>
          </cell>
          <cell r="CW270">
            <v>36073</v>
          </cell>
          <cell r="CX270">
            <v>36080</v>
          </cell>
          <cell r="CY270">
            <v>36087</v>
          </cell>
          <cell r="CZ270">
            <v>36094</v>
          </cell>
          <cell r="DA270">
            <v>36101</v>
          </cell>
          <cell r="DB270">
            <v>36108</v>
          </cell>
          <cell r="DC270" t="str">
            <v/>
          </cell>
          <cell r="DD270" t="str">
            <v/>
          </cell>
          <cell r="DE270" t="str">
            <v/>
          </cell>
          <cell r="DF270" t="str">
            <v/>
          </cell>
          <cell r="DG270" t="str">
            <v/>
          </cell>
          <cell r="DH270" t="str">
            <v/>
          </cell>
          <cell r="DI270" t="str">
            <v/>
          </cell>
          <cell r="DJ270" t="str">
            <v/>
          </cell>
          <cell r="DK270" t="str">
            <v/>
          </cell>
          <cell r="DL270" t="str">
            <v/>
          </cell>
          <cell r="DM270" t="str">
            <v/>
          </cell>
          <cell r="DN270" t="str">
            <v/>
          </cell>
          <cell r="DO270" t="str">
            <v/>
          </cell>
          <cell r="DP270" t="str">
            <v/>
          </cell>
          <cell r="DQ270" t="str">
            <v/>
          </cell>
          <cell r="DR270" t="str">
            <v/>
          </cell>
          <cell r="DS270" t="str">
            <v/>
          </cell>
          <cell r="DT270" t="str">
            <v/>
          </cell>
          <cell r="DU270" t="str">
            <v/>
          </cell>
          <cell r="DV270" t="str">
            <v/>
          </cell>
          <cell r="DW270" t="str">
            <v/>
          </cell>
          <cell r="DX270" t="str">
            <v/>
          </cell>
          <cell r="DY270" t="str">
            <v/>
          </cell>
          <cell r="DZ270" t="str">
            <v/>
          </cell>
          <cell r="EA270" t="str">
            <v/>
          </cell>
          <cell r="EB270" t="str">
            <v/>
          </cell>
          <cell r="EC270" t="str">
            <v/>
          </cell>
          <cell r="ED270" t="str">
            <v/>
          </cell>
          <cell r="EE270" t="str">
            <v/>
          </cell>
          <cell r="EF270" t="str">
            <v/>
          </cell>
          <cell r="EG270" t="str">
            <v/>
          </cell>
          <cell r="EH270" t="str">
            <v/>
          </cell>
          <cell r="EI270" t="str">
            <v/>
          </cell>
          <cell r="EJ270" t="str">
            <v/>
          </cell>
          <cell r="EK270" t="str">
            <v/>
          </cell>
          <cell r="EL270" t="str">
            <v/>
          </cell>
          <cell r="EM270" t="str">
            <v/>
          </cell>
          <cell r="EN270" t="str">
            <v/>
          </cell>
          <cell r="EO270" t="str">
            <v/>
          </cell>
          <cell r="EP270" t="str">
            <v/>
          </cell>
          <cell r="EQ270" t="str">
            <v/>
          </cell>
          <cell r="ER270" t="str">
            <v/>
          </cell>
          <cell r="ES270" t="str">
            <v/>
          </cell>
          <cell r="ET270" t="str">
            <v/>
          </cell>
          <cell r="EU270" t="str">
            <v/>
          </cell>
          <cell r="EV270" t="str">
            <v/>
          </cell>
        </row>
        <row r="271">
          <cell r="V271" t="str">
            <v>PROJECTED STREET</v>
          </cell>
          <cell r="X271">
            <v>36219.068740000002</v>
          </cell>
        </row>
        <row r="272">
          <cell r="V272" t="str">
            <v>+ or - Scheduled Date</v>
          </cell>
          <cell r="X272">
            <v>122.93125999999756</v>
          </cell>
        </row>
        <row r="273">
          <cell r="N273" t="str">
            <v>ENGINEERING</v>
          </cell>
          <cell r="Y273" t="str">
            <v>WK Count</v>
          </cell>
          <cell r="Z273" t="str">
            <v>Total Days</v>
          </cell>
        </row>
        <row r="274">
          <cell r="N274" t="str">
            <v>ENGINEERING</v>
          </cell>
          <cell r="Y274" t="str">
            <v>WK Count</v>
          </cell>
          <cell r="Z274" t="str">
            <v>Total Days</v>
          </cell>
        </row>
        <row r="275">
          <cell r="A275" t="str">
            <v>PREP</v>
          </cell>
          <cell r="F275" t="str">
            <v>ANIMATION</v>
          </cell>
          <cell r="I275" t="str">
            <v>INK &amp; PAINT</v>
          </cell>
          <cell r="L275" t="str">
            <v>ALPHA</v>
          </cell>
          <cell r="N275" t="str">
            <v>BETA</v>
          </cell>
          <cell r="P275" t="str">
            <v>RTM</v>
          </cell>
          <cell r="Y275">
            <v>7</v>
          </cell>
          <cell r="Z275">
            <v>52.351039999999998</v>
          </cell>
        </row>
        <row r="276">
          <cell r="A276" t="str">
            <v>PREP</v>
          </cell>
          <cell r="B276" t="str">
            <v>Days</v>
          </cell>
          <cell r="F276" t="str">
            <v>ANIMATION</v>
          </cell>
          <cell r="G276" t="str">
            <v>Days</v>
          </cell>
          <cell r="H276" t="str">
            <v>Frames</v>
          </cell>
          <cell r="I276" t="str">
            <v>INK &amp; PAINT</v>
          </cell>
          <cell r="J276" t="str">
            <v>Days</v>
          </cell>
          <cell r="L276" t="str">
            <v>ALPHA</v>
          </cell>
          <cell r="N276" t="str">
            <v>BETA</v>
          </cell>
          <cell r="P276" t="str">
            <v>RTM</v>
          </cell>
          <cell r="Y276">
            <v>7</v>
          </cell>
          <cell r="Z276">
            <v>52.351039999999998</v>
          </cell>
        </row>
        <row r="277">
          <cell r="A277" t="str">
            <v>Wks</v>
          </cell>
          <cell r="B277" t="str">
            <v>Days</v>
          </cell>
          <cell r="F277" t="str">
            <v>Wks</v>
          </cell>
          <cell r="G277" t="str">
            <v>Days</v>
          </cell>
          <cell r="H277" t="str">
            <v>Frames</v>
          </cell>
          <cell r="I277" t="str">
            <v>Wks</v>
          </cell>
          <cell r="J277" t="str">
            <v>Days</v>
          </cell>
          <cell r="K277">
            <v>21</v>
          </cell>
          <cell r="M277">
            <v>29</v>
          </cell>
          <cell r="O277">
            <v>29</v>
          </cell>
          <cell r="Q277">
            <v>29</v>
          </cell>
          <cell r="Y277">
            <v>11</v>
          </cell>
          <cell r="Z277">
            <v>77.938800000000015</v>
          </cell>
        </row>
        <row r="278">
          <cell r="A278">
            <v>5.47872</v>
          </cell>
          <cell r="B278">
            <v>52.351039999999998</v>
          </cell>
          <cell r="F278">
            <v>6.8484000000000007</v>
          </cell>
          <cell r="G278">
            <v>77.938800000000015</v>
          </cell>
          <cell r="H278">
            <v>2739.36</v>
          </cell>
          <cell r="I278">
            <v>6.8484000000000007</v>
          </cell>
          <cell r="J278">
            <v>61.938800000000008</v>
          </cell>
          <cell r="K278">
            <v>21</v>
          </cell>
          <cell r="M278">
            <v>29</v>
          </cell>
          <cell r="O278">
            <v>29</v>
          </cell>
          <cell r="Q278">
            <v>29</v>
          </cell>
          <cell r="Y278">
            <v>9</v>
          </cell>
          <cell r="Z278">
            <v>61.938800000000008</v>
          </cell>
        </row>
        <row r="290">
          <cell r="Y290">
            <v>119</v>
          </cell>
          <cell r="Z290">
            <v>47.938800000000008</v>
          </cell>
        </row>
        <row r="291">
          <cell r="Y291">
            <v>119</v>
          </cell>
          <cell r="Z291">
            <v>47.938800000000008</v>
          </cell>
        </row>
        <row r="294">
          <cell r="N294" t="str">
            <v>ENGINEERING</v>
          </cell>
          <cell r="Y294" t="str">
            <v>WK Count</v>
          </cell>
          <cell r="Z294" t="str">
            <v>Total Days</v>
          </cell>
        </row>
        <row r="295">
          <cell r="N295" t="str">
            <v>ENGINEERING</v>
          </cell>
          <cell r="Y295" t="str">
            <v>WK Count</v>
          </cell>
          <cell r="Z295" t="str">
            <v>Total Days</v>
          </cell>
        </row>
        <row r="296">
          <cell r="A296" t="str">
            <v>PREP</v>
          </cell>
          <cell r="F296" t="str">
            <v>ANIMATION</v>
          </cell>
          <cell r="I296" t="str">
            <v>INK &amp; PAINT</v>
          </cell>
          <cell r="L296" t="str">
            <v>ALPHA</v>
          </cell>
          <cell r="N296" t="str">
            <v>BETA</v>
          </cell>
          <cell r="P296" t="str">
            <v>RTM</v>
          </cell>
          <cell r="Y296">
            <v>6</v>
          </cell>
          <cell r="Z296">
            <v>42.297850000000004</v>
          </cell>
        </row>
        <row r="297">
          <cell r="A297" t="str">
            <v>PREP</v>
          </cell>
          <cell r="B297" t="str">
            <v>Days</v>
          </cell>
          <cell r="F297" t="str">
            <v>ANIMATION</v>
          </cell>
          <cell r="G297" t="str">
            <v>Days</v>
          </cell>
          <cell r="H297" t="str">
            <v>Frames</v>
          </cell>
          <cell r="I297" t="str">
            <v>INK &amp; PAINT</v>
          </cell>
          <cell r="J297" t="str">
            <v>Days</v>
          </cell>
          <cell r="L297" t="str">
            <v>ALPHA</v>
          </cell>
          <cell r="N297" t="str">
            <v>BETA</v>
          </cell>
          <cell r="P297" t="str">
            <v>RTM</v>
          </cell>
          <cell r="Y297">
            <v>6</v>
          </cell>
          <cell r="Z297">
            <v>42.297850000000004</v>
          </cell>
        </row>
        <row r="298">
          <cell r="A298" t="str">
            <v>Wks</v>
          </cell>
          <cell r="B298" t="str">
            <v>Days</v>
          </cell>
          <cell r="F298" t="str">
            <v>Wks</v>
          </cell>
          <cell r="G298" t="str">
            <v>Days</v>
          </cell>
          <cell r="H298" t="str">
            <v>Frames</v>
          </cell>
          <cell r="I298" t="str">
            <v>Wks</v>
          </cell>
          <cell r="J298" t="str">
            <v>Days</v>
          </cell>
          <cell r="K298">
            <v>21</v>
          </cell>
          <cell r="M298">
            <v>29</v>
          </cell>
          <cell r="O298">
            <v>29</v>
          </cell>
          <cell r="Q298">
            <v>29</v>
          </cell>
          <cell r="Y298">
            <v>11</v>
          </cell>
          <cell r="Z298">
            <v>77.163083333333333</v>
          </cell>
        </row>
        <row r="299">
          <cell r="A299">
            <v>4.0425500000000003</v>
          </cell>
          <cell r="B299">
            <v>42.297850000000004</v>
          </cell>
          <cell r="F299">
            <v>6.7375833333333333</v>
          </cell>
          <cell r="G299">
            <v>77.163083333333333</v>
          </cell>
          <cell r="H299">
            <v>2021.2750000000001</v>
          </cell>
          <cell r="I299">
            <v>4.0425500000000003</v>
          </cell>
          <cell r="J299">
            <v>42.297850000000004</v>
          </cell>
          <cell r="K299">
            <v>21</v>
          </cell>
          <cell r="M299">
            <v>29</v>
          </cell>
          <cell r="O299">
            <v>29</v>
          </cell>
          <cell r="Q299">
            <v>29</v>
          </cell>
          <cell r="Y299">
            <v>6</v>
          </cell>
          <cell r="Z299">
            <v>42.297850000000004</v>
          </cell>
        </row>
        <row r="311">
          <cell r="Y311">
            <v>119</v>
          </cell>
          <cell r="Z311">
            <v>28.297850000000004</v>
          </cell>
        </row>
        <row r="312">
          <cell r="Y312">
            <v>119</v>
          </cell>
          <cell r="Z312">
            <v>28.297850000000004</v>
          </cell>
        </row>
        <row r="322">
          <cell r="N322" t="str">
            <v>ENGINEERING</v>
          </cell>
          <cell r="Y322" t="str">
            <v>WK Count</v>
          </cell>
          <cell r="Z322" t="str">
            <v>Total Days</v>
          </cell>
        </row>
        <row r="323">
          <cell r="N323" t="str">
            <v>ENGINEERING</v>
          </cell>
          <cell r="Y323" t="str">
            <v>WK Count</v>
          </cell>
          <cell r="Z323" t="str">
            <v>Total Days</v>
          </cell>
        </row>
        <row r="324">
          <cell r="A324" t="str">
            <v>PREP</v>
          </cell>
          <cell r="F324" t="str">
            <v>ANIMATION</v>
          </cell>
          <cell r="I324" t="str">
            <v>INK &amp; PAINT</v>
          </cell>
          <cell r="L324" t="str">
            <v>ALPHA</v>
          </cell>
          <cell r="N324" t="str">
            <v>BETA</v>
          </cell>
          <cell r="P324" t="str">
            <v>RTM</v>
          </cell>
          <cell r="Y324">
            <v>3</v>
          </cell>
          <cell r="Z324">
            <v>21</v>
          </cell>
        </row>
        <row r="325">
          <cell r="A325" t="str">
            <v>PREP</v>
          </cell>
          <cell r="B325" t="str">
            <v>Days</v>
          </cell>
          <cell r="F325" t="str">
            <v>ANIMATION</v>
          </cell>
          <cell r="G325" t="str">
            <v>Days</v>
          </cell>
          <cell r="H325" t="str">
            <v>Frames</v>
          </cell>
          <cell r="I325" t="str">
            <v>INK &amp; PAINT</v>
          </cell>
          <cell r="J325" t="str">
            <v>Days</v>
          </cell>
          <cell r="L325" t="str">
            <v>ALPHA</v>
          </cell>
          <cell r="N325" t="str">
            <v>BETA</v>
          </cell>
          <cell r="P325" t="str">
            <v>RTM</v>
          </cell>
          <cell r="Y325">
            <v>3</v>
          </cell>
          <cell r="Z325">
            <v>21</v>
          </cell>
        </row>
        <row r="326">
          <cell r="A326" t="str">
            <v>Wks</v>
          </cell>
          <cell r="B326" t="str">
            <v>Days</v>
          </cell>
          <cell r="F326" t="str">
            <v>Wks</v>
          </cell>
          <cell r="G326" t="str">
            <v>Days</v>
          </cell>
          <cell r="H326" t="str">
            <v>Frames</v>
          </cell>
          <cell r="I326" t="str">
            <v>Wks</v>
          </cell>
          <cell r="J326" t="str">
            <v>Days</v>
          </cell>
          <cell r="K326">
            <v>21</v>
          </cell>
          <cell r="M326">
            <v>29</v>
          </cell>
          <cell r="O326">
            <v>29</v>
          </cell>
          <cell r="Q326">
            <v>29</v>
          </cell>
          <cell r="Y326">
            <v>3</v>
          </cell>
          <cell r="Z326">
            <v>21</v>
          </cell>
        </row>
        <row r="327">
          <cell r="A327">
            <v>1</v>
          </cell>
          <cell r="B327">
            <v>21</v>
          </cell>
          <cell r="F327">
            <v>1</v>
          </cell>
          <cell r="G327">
            <v>21</v>
          </cell>
          <cell r="H327">
            <v>131</v>
          </cell>
          <cell r="I327">
            <v>1</v>
          </cell>
          <cell r="J327">
            <v>21</v>
          </cell>
          <cell r="K327">
            <v>21</v>
          </cell>
          <cell r="M327">
            <v>29</v>
          </cell>
          <cell r="O327">
            <v>29</v>
          </cell>
          <cell r="Q327">
            <v>29</v>
          </cell>
          <cell r="Y327">
            <v>3</v>
          </cell>
          <cell r="Z327">
            <v>21</v>
          </cell>
        </row>
        <row r="338">
          <cell r="Y338">
            <v>63</v>
          </cell>
          <cell r="Z338">
            <v>7</v>
          </cell>
        </row>
        <row r="339">
          <cell r="Y339">
            <v>63</v>
          </cell>
          <cell r="Z339">
            <v>7</v>
          </cell>
        </row>
        <row r="343">
          <cell r="N343" t="str">
            <v>ENGINEERING</v>
          </cell>
          <cell r="Y343" t="str">
            <v>WK Count</v>
          </cell>
          <cell r="Z343" t="str">
            <v>Total Days</v>
          </cell>
        </row>
        <row r="344">
          <cell r="N344" t="str">
            <v>ENGINEERING</v>
          </cell>
          <cell r="Y344" t="str">
            <v>WK Count</v>
          </cell>
          <cell r="Z344" t="str">
            <v>Total Days</v>
          </cell>
        </row>
        <row r="345">
          <cell r="A345" t="str">
            <v>PREP</v>
          </cell>
          <cell r="F345" t="str">
            <v>ANIMATION</v>
          </cell>
          <cell r="I345" t="str">
            <v>INK &amp; PAINT</v>
          </cell>
          <cell r="L345" t="str">
            <v>ALPHA</v>
          </cell>
          <cell r="N345" t="str">
            <v>BETA</v>
          </cell>
          <cell r="P345" t="str">
            <v>RTM</v>
          </cell>
          <cell r="Y345">
            <v>7</v>
          </cell>
          <cell r="Z345">
            <v>49</v>
          </cell>
        </row>
        <row r="346">
          <cell r="A346" t="str">
            <v>PREP</v>
          </cell>
          <cell r="B346" t="str">
            <v>Days</v>
          </cell>
          <cell r="F346" t="str">
            <v>ANIMATION</v>
          </cell>
          <cell r="G346" t="str">
            <v>Days</v>
          </cell>
          <cell r="H346" t="str">
            <v>Frames</v>
          </cell>
          <cell r="I346" t="str">
            <v>INK &amp; PAINT</v>
          </cell>
          <cell r="J346" t="str">
            <v>Days</v>
          </cell>
          <cell r="L346" t="str">
            <v>ALPHA</v>
          </cell>
          <cell r="N346" t="str">
            <v>BETA</v>
          </cell>
          <cell r="P346" t="str">
            <v>RTM</v>
          </cell>
          <cell r="Y346">
            <v>7</v>
          </cell>
          <cell r="Z346">
            <v>49</v>
          </cell>
        </row>
        <row r="347">
          <cell r="A347" t="str">
            <v>Wks</v>
          </cell>
          <cell r="B347" t="str">
            <v>Days</v>
          </cell>
          <cell r="F347" t="str">
            <v>Wks</v>
          </cell>
          <cell r="G347" t="str">
            <v>Days</v>
          </cell>
          <cell r="H347" t="str">
            <v>Frames</v>
          </cell>
          <cell r="I347" t="str">
            <v>Wks</v>
          </cell>
          <cell r="J347" t="str">
            <v>Days</v>
          </cell>
          <cell r="K347">
            <v>21</v>
          </cell>
          <cell r="M347">
            <v>29</v>
          </cell>
          <cell r="O347">
            <v>29</v>
          </cell>
          <cell r="Q347">
            <v>29</v>
          </cell>
          <cell r="Y347">
            <v>7</v>
          </cell>
          <cell r="Z347">
            <v>49</v>
          </cell>
        </row>
        <row r="348">
          <cell r="A348">
            <v>5</v>
          </cell>
          <cell r="B348">
            <v>49</v>
          </cell>
          <cell r="F348">
            <v>5</v>
          </cell>
          <cell r="G348">
            <v>49</v>
          </cell>
          <cell r="H348">
            <v>500</v>
          </cell>
          <cell r="I348">
            <v>5</v>
          </cell>
          <cell r="J348">
            <v>49</v>
          </cell>
          <cell r="K348">
            <v>21</v>
          </cell>
          <cell r="M348">
            <v>29</v>
          </cell>
          <cell r="O348">
            <v>29</v>
          </cell>
          <cell r="Q348">
            <v>29</v>
          </cell>
          <cell r="Y348">
            <v>7</v>
          </cell>
          <cell r="Z348">
            <v>49</v>
          </cell>
        </row>
        <row r="359">
          <cell r="Y359">
            <v>91</v>
          </cell>
          <cell r="Z359">
            <v>35</v>
          </cell>
        </row>
        <row r="360">
          <cell r="Y360">
            <v>91</v>
          </cell>
          <cell r="Z360">
            <v>35</v>
          </cell>
        </row>
        <row r="363">
          <cell r="N363" t="str">
            <v>ENGINEERING</v>
          </cell>
          <cell r="Y363" t="str">
            <v>WK Count</v>
          </cell>
          <cell r="Z363" t="str">
            <v>Total Days</v>
          </cell>
        </row>
        <row r="364">
          <cell r="N364" t="str">
            <v>ENGINEERING</v>
          </cell>
          <cell r="Y364" t="str">
            <v>WK Count</v>
          </cell>
          <cell r="Z364" t="str">
            <v>Total Days</v>
          </cell>
        </row>
        <row r="365">
          <cell r="A365" t="str">
            <v>PREP</v>
          </cell>
          <cell r="F365" t="str">
            <v>ANIMATION</v>
          </cell>
          <cell r="I365" t="str">
            <v>INK &amp; PAINT</v>
          </cell>
          <cell r="L365" t="str">
            <v>ALPHA</v>
          </cell>
          <cell r="N365" t="str">
            <v>BETA</v>
          </cell>
          <cell r="P365" t="str">
            <v>RTM</v>
          </cell>
          <cell r="Y365">
            <v>7</v>
          </cell>
          <cell r="Z365">
            <v>49</v>
          </cell>
        </row>
        <row r="366">
          <cell r="A366" t="str">
            <v>PREP</v>
          </cell>
          <cell r="B366" t="str">
            <v>Days</v>
          </cell>
          <cell r="F366" t="str">
            <v>ANIMATION</v>
          </cell>
          <cell r="G366" t="str">
            <v>Days</v>
          </cell>
          <cell r="H366" t="str">
            <v>Frames</v>
          </cell>
          <cell r="I366" t="str">
            <v>INK &amp; PAINT</v>
          </cell>
          <cell r="J366" t="str">
            <v>Days</v>
          </cell>
          <cell r="L366" t="str">
            <v>ALPHA</v>
          </cell>
          <cell r="N366" t="str">
            <v>BETA</v>
          </cell>
          <cell r="P366" t="str">
            <v>RTM</v>
          </cell>
          <cell r="Y366">
            <v>7</v>
          </cell>
          <cell r="Z366">
            <v>49</v>
          </cell>
        </row>
        <row r="367">
          <cell r="A367" t="str">
            <v>Wks</v>
          </cell>
          <cell r="B367" t="str">
            <v>Days</v>
          </cell>
          <cell r="F367" t="str">
            <v>Wks</v>
          </cell>
          <cell r="G367" t="str">
            <v>Days</v>
          </cell>
          <cell r="H367" t="str">
            <v>Frames</v>
          </cell>
          <cell r="I367" t="str">
            <v>Wks</v>
          </cell>
          <cell r="J367" t="str">
            <v>Days</v>
          </cell>
          <cell r="K367">
            <v>21</v>
          </cell>
          <cell r="M367">
            <v>29</v>
          </cell>
          <cell r="O367">
            <v>29</v>
          </cell>
          <cell r="Q367">
            <v>29</v>
          </cell>
          <cell r="Y367">
            <v>7</v>
          </cell>
          <cell r="Z367">
            <v>49</v>
          </cell>
        </row>
        <row r="368">
          <cell r="A368">
            <v>5</v>
          </cell>
          <cell r="B368">
            <v>49</v>
          </cell>
          <cell r="F368">
            <v>5</v>
          </cell>
          <cell r="G368">
            <v>49</v>
          </cell>
          <cell r="H368">
            <v>500</v>
          </cell>
          <cell r="I368">
            <v>5</v>
          </cell>
          <cell r="J368">
            <v>49</v>
          </cell>
          <cell r="K368">
            <v>21</v>
          </cell>
          <cell r="M368">
            <v>29</v>
          </cell>
          <cell r="O368">
            <v>29</v>
          </cell>
          <cell r="Q368">
            <v>29</v>
          </cell>
          <cell r="Y368">
            <v>7</v>
          </cell>
          <cell r="Z368">
            <v>49</v>
          </cell>
        </row>
        <row r="379">
          <cell r="Y379">
            <v>91</v>
          </cell>
          <cell r="Z379">
            <v>35</v>
          </cell>
        </row>
        <row r="380">
          <cell r="Y380">
            <v>91</v>
          </cell>
          <cell r="Z380">
            <v>35</v>
          </cell>
        </row>
        <row r="383">
          <cell r="N383" t="str">
            <v>ENGINEERING</v>
          </cell>
          <cell r="Y383" t="str">
            <v>WK Count</v>
          </cell>
          <cell r="Z383" t="str">
            <v>Total Days</v>
          </cell>
        </row>
        <row r="384">
          <cell r="N384" t="str">
            <v>ENGINEERING</v>
          </cell>
          <cell r="Y384" t="str">
            <v>WK Count</v>
          </cell>
          <cell r="Z384" t="str">
            <v>Total Days</v>
          </cell>
        </row>
        <row r="385">
          <cell r="A385" t="str">
            <v>PREP</v>
          </cell>
          <cell r="F385" t="str">
            <v>ANIMATION</v>
          </cell>
          <cell r="I385" t="str">
            <v>INK &amp; PAINT</v>
          </cell>
          <cell r="L385" t="str">
            <v>ALPHA</v>
          </cell>
          <cell r="N385" t="str">
            <v>BETA</v>
          </cell>
          <cell r="P385" t="str">
            <v>RTM</v>
          </cell>
          <cell r="Y385">
            <v>4</v>
          </cell>
          <cell r="Z385">
            <v>25.0642</v>
          </cell>
        </row>
        <row r="386">
          <cell r="A386" t="str">
            <v>PREP</v>
          </cell>
          <cell r="B386" t="str">
            <v>Days</v>
          </cell>
          <cell r="F386" t="str">
            <v>ANIMATION</v>
          </cell>
          <cell r="G386" t="str">
            <v>Days</v>
          </cell>
          <cell r="H386" t="str">
            <v>Frames</v>
          </cell>
          <cell r="I386" t="str">
            <v>INK &amp; PAINT</v>
          </cell>
          <cell r="J386" t="str">
            <v>Days</v>
          </cell>
          <cell r="L386" t="str">
            <v>ALPHA</v>
          </cell>
          <cell r="N386" t="str">
            <v>BETA</v>
          </cell>
          <cell r="P386" t="str">
            <v>RTM</v>
          </cell>
          <cell r="Y386">
            <v>4</v>
          </cell>
          <cell r="Z386">
            <v>25.0642</v>
          </cell>
        </row>
        <row r="387">
          <cell r="A387" t="str">
            <v>Wks</v>
          </cell>
          <cell r="B387" t="str">
            <v>Days</v>
          </cell>
          <cell r="F387" t="str">
            <v>Wks</v>
          </cell>
          <cell r="G387" t="str">
            <v>Days</v>
          </cell>
          <cell r="H387" t="str">
            <v>Frames</v>
          </cell>
          <cell r="I387" t="str">
            <v>Wks</v>
          </cell>
          <cell r="J387" t="str">
            <v>Days</v>
          </cell>
          <cell r="K387">
            <v>21</v>
          </cell>
          <cell r="M387">
            <v>29</v>
          </cell>
          <cell r="O387">
            <v>29</v>
          </cell>
          <cell r="Q387">
            <v>29</v>
          </cell>
          <cell r="Y387">
            <v>4</v>
          </cell>
          <cell r="Z387">
            <v>25.0642</v>
          </cell>
        </row>
        <row r="388">
          <cell r="A388">
            <v>1.5806</v>
          </cell>
          <cell r="B388">
            <v>25.0642</v>
          </cell>
          <cell r="F388">
            <v>1.5806</v>
          </cell>
          <cell r="G388">
            <v>25.0642</v>
          </cell>
          <cell r="H388">
            <v>158.06</v>
          </cell>
          <cell r="I388">
            <v>1.5806</v>
          </cell>
          <cell r="J388">
            <v>25.0642</v>
          </cell>
          <cell r="K388">
            <v>21</v>
          </cell>
          <cell r="M388">
            <v>29</v>
          </cell>
          <cell r="O388">
            <v>29</v>
          </cell>
          <cell r="Q388">
            <v>29</v>
          </cell>
          <cell r="Y388">
            <v>4</v>
          </cell>
          <cell r="Z388">
            <v>25.0642</v>
          </cell>
        </row>
        <row r="399">
          <cell r="Y399">
            <v>70</v>
          </cell>
          <cell r="Z399">
            <v>11.0642</v>
          </cell>
        </row>
        <row r="400">
          <cell r="Y400">
            <v>70</v>
          </cell>
          <cell r="Z400">
            <v>11.0642</v>
          </cell>
        </row>
        <row r="403">
          <cell r="N403" t="str">
            <v>ENGINEERING</v>
          </cell>
          <cell r="Y403" t="str">
            <v>WK Count</v>
          </cell>
          <cell r="Z403" t="str">
            <v>Total Days</v>
          </cell>
        </row>
        <row r="404">
          <cell r="N404" t="str">
            <v>ENGINEERING</v>
          </cell>
          <cell r="Y404" t="str">
            <v>WK Count</v>
          </cell>
          <cell r="Z404" t="str">
            <v>Total Days</v>
          </cell>
        </row>
        <row r="405">
          <cell r="A405" t="str">
            <v>PREP</v>
          </cell>
          <cell r="F405" t="str">
            <v>ANIMATION</v>
          </cell>
          <cell r="I405" t="str">
            <v>INK &amp; PAINT</v>
          </cell>
          <cell r="L405" t="str">
            <v>ALPHA</v>
          </cell>
          <cell r="N405" t="str">
            <v>BETA</v>
          </cell>
          <cell r="P405" t="str">
            <v>RTM</v>
          </cell>
          <cell r="Y405">
            <v>7</v>
          </cell>
          <cell r="Z405">
            <v>49</v>
          </cell>
        </row>
        <row r="406">
          <cell r="A406" t="str">
            <v>PREP</v>
          </cell>
          <cell r="B406" t="str">
            <v>Days</v>
          </cell>
          <cell r="F406" t="str">
            <v>ANIMATION</v>
          </cell>
          <cell r="G406" t="str">
            <v>Days</v>
          </cell>
          <cell r="H406" t="str">
            <v>Frames</v>
          </cell>
          <cell r="I406" t="str">
            <v>INK &amp; PAINT</v>
          </cell>
          <cell r="J406" t="str">
            <v>Days</v>
          </cell>
          <cell r="L406" t="str">
            <v>ALPHA</v>
          </cell>
          <cell r="N406" t="str">
            <v>BETA</v>
          </cell>
          <cell r="P406" t="str">
            <v>RTM</v>
          </cell>
          <cell r="Y406">
            <v>7</v>
          </cell>
          <cell r="Z406">
            <v>49</v>
          </cell>
        </row>
        <row r="407">
          <cell r="A407" t="str">
            <v>Wks</v>
          </cell>
          <cell r="B407" t="str">
            <v>Days</v>
          </cell>
          <cell r="F407" t="str">
            <v>Wks</v>
          </cell>
          <cell r="G407" t="str">
            <v>Days</v>
          </cell>
          <cell r="H407" t="str">
            <v>Frames</v>
          </cell>
          <cell r="I407" t="str">
            <v>Wks</v>
          </cell>
          <cell r="J407" t="str">
            <v>Days</v>
          </cell>
          <cell r="K407">
            <v>21</v>
          </cell>
          <cell r="M407">
            <v>29</v>
          </cell>
          <cell r="O407">
            <v>29</v>
          </cell>
          <cell r="Q407">
            <v>29</v>
          </cell>
          <cell r="Y407">
            <v>7</v>
          </cell>
          <cell r="Z407">
            <v>49</v>
          </cell>
        </row>
        <row r="408">
          <cell r="A408">
            <v>5</v>
          </cell>
          <cell r="B408">
            <v>49</v>
          </cell>
          <cell r="F408">
            <v>5</v>
          </cell>
          <cell r="G408">
            <v>49</v>
          </cell>
          <cell r="H408">
            <v>500</v>
          </cell>
          <cell r="I408">
            <v>5</v>
          </cell>
          <cell r="J408">
            <v>49</v>
          </cell>
          <cell r="K408">
            <v>21</v>
          </cell>
          <cell r="M408">
            <v>29</v>
          </cell>
          <cell r="O408">
            <v>29</v>
          </cell>
          <cell r="Q408">
            <v>29</v>
          </cell>
          <cell r="Y408">
            <v>7</v>
          </cell>
          <cell r="Z408">
            <v>49</v>
          </cell>
        </row>
        <row r="419">
          <cell r="Y419">
            <v>91</v>
          </cell>
          <cell r="Z419">
            <v>35</v>
          </cell>
        </row>
        <row r="420">
          <cell r="Y420">
            <v>91</v>
          </cell>
          <cell r="Z420">
            <v>35</v>
          </cell>
        </row>
        <row r="423">
          <cell r="N423" t="str">
            <v>ENGINEERING</v>
          </cell>
          <cell r="Y423" t="str">
            <v>WK Count</v>
          </cell>
          <cell r="Z423" t="str">
            <v>Total Days</v>
          </cell>
        </row>
        <row r="424">
          <cell r="N424" t="str">
            <v>ENGINEERING</v>
          </cell>
          <cell r="Y424" t="str">
            <v>WK Count</v>
          </cell>
          <cell r="Z424" t="str">
            <v>Total Days</v>
          </cell>
        </row>
        <row r="425">
          <cell r="A425" t="str">
            <v>PREP</v>
          </cell>
          <cell r="F425" t="str">
            <v>ANIMATION</v>
          </cell>
          <cell r="I425" t="str">
            <v>INK &amp; PAINT</v>
          </cell>
          <cell r="L425" t="str">
            <v>ALPHA</v>
          </cell>
          <cell r="N425" t="str">
            <v>BETA</v>
          </cell>
          <cell r="P425" t="str">
            <v>RTM</v>
          </cell>
          <cell r="Y425">
            <v>4</v>
          </cell>
          <cell r="Z425">
            <v>25.0642</v>
          </cell>
        </row>
        <row r="426">
          <cell r="A426" t="str">
            <v>PREP</v>
          </cell>
          <cell r="B426" t="str">
            <v>Days</v>
          </cell>
          <cell r="F426" t="str">
            <v>ANIMATION</v>
          </cell>
          <cell r="G426" t="str">
            <v>Days</v>
          </cell>
          <cell r="H426" t="str">
            <v>Frames</v>
          </cell>
          <cell r="I426" t="str">
            <v>INK &amp; PAINT</v>
          </cell>
          <cell r="J426" t="str">
            <v>Days</v>
          </cell>
          <cell r="L426" t="str">
            <v>ALPHA</v>
          </cell>
          <cell r="N426" t="str">
            <v>BETA</v>
          </cell>
          <cell r="P426" t="str">
            <v>RTM</v>
          </cell>
          <cell r="Y426">
            <v>4</v>
          </cell>
          <cell r="Z426">
            <v>25.0642</v>
          </cell>
        </row>
        <row r="427">
          <cell r="A427" t="str">
            <v>Wks</v>
          </cell>
          <cell r="B427" t="str">
            <v>Days</v>
          </cell>
          <cell r="F427" t="str">
            <v>Wks</v>
          </cell>
          <cell r="G427" t="str">
            <v>Days</v>
          </cell>
          <cell r="H427" t="str">
            <v>Frames</v>
          </cell>
          <cell r="I427" t="str">
            <v>Wks</v>
          </cell>
          <cell r="J427" t="str">
            <v>Days</v>
          </cell>
          <cell r="K427">
            <v>21</v>
          </cell>
          <cell r="M427">
            <v>29</v>
          </cell>
          <cell r="O427">
            <v>29</v>
          </cell>
          <cell r="Q427">
            <v>29</v>
          </cell>
          <cell r="Y427">
            <v>4</v>
          </cell>
          <cell r="Z427">
            <v>25.0642</v>
          </cell>
        </row>
        <row r="428">
          <cell r="A428">
            <v>1.5806</v>
          </cell>
          <cell r="B428">
            <v>25.0642</v>
          </cell>
          <cell r="F428">
            <v>1.5806</v>
          </cell>
          <cell r="G428">
            <v>25.0642</v>
          </cell>
          <cell r="H428">
            <v>158.06</v>
          </cell>
          <cell r="I428">
            <v>1.5806</v>
          </cell>
          <cell r="J428">
            <v>25.0642</v>
          </cell>
          <cell r="K428">
            <v>21</v>
          </cell>
          <cell r="M428">
            <v>29</v>
          </cell>
          <cell r="O428">
            <v>29</v>
          </cell>
          <cell r="Q428">
            <v>29</v>
          </cell>
          <cell r="Y428">
            <v>4</v>
          </cell>
          <cell r="Z428">
            <v>25.0642</v>
          </cell>
        </row>
        <row r="439">
          <cell r="Y439">
            <v>70</v>
          </cell>
          <cell r="Z439">
            <v>11.0642</v>
          </cell>
        </row>
        <row r="440">
          <cell r="Y440">
            <v>70</v>
          </cell>
          <cell r="Z440">
            <v>11.0642</v>
          </cell>
        </row>
        <row r="443">
          <cell r="N443" t="str">
            <v>ENGINEERING</v>
          </cell>
          <cell r="Y443" t="str">
            <v>WK Count</v>
          </cell>
          <cell r="Z443" t="str">
            <v>Total Days</v>
          </cell>
        </row>
        <row r="444">
          <cell r="N444" t="str">
            <v>ENGINEERING</v>
          </cell>
          <cell r="Y444" t="str">
            <v>WK Count</v>
          </cell>
          <cell r="Z444" t="str">
            <v>Total Days</v>
          </cell>
        </row>
        <row r="445">
          <cell r="A445" t="str">
            <v>PREP</v>
          </cell>
          <cell r="F445" t="str">
            <v>ANIMATION</v>
          </cell>
          <cell r="I445" t="str">
            <v>INK &amp; PAINT</v>
          </cell>
          <cell r="L445" t="str">
            <v>ALPHA</v>
          </cell>
          <cell r="N445" t="str">
            <v>BETA</v>
          </cell>
          <cell r="P445" t="str">
            <v>RTM</v>
          </cell>
          <cell r="Y445">
            <v>4</v>
          </cell>
          <cell r="Z445">
            <v>32.440100000000001</v>
          </cell>
        </row>
        <row r="446">
          <cell r="A446" t="str">
            <v>PREP</v>
          </cell>
          <cell r="B446" t="str">
            <v>Days</v>
          </cell>
          <cell r="F446" t="str">
            <v>ANIMATION</v>
          </cell>
          <cell r="G446" t="str">
            <v>Days</v>
          </cell>
          <cell r="H446" t="str">
            <v>Frames</v>
          </cell>
          <cell r="I446" t="str">
            <v>INK &amp; PAINT</v>
          </cell>
          <cell r="J446" t="str">
            <v>Days</v>
          </cell>
          <cell r="L446" t="str">
            <v>ALPHA</v>
          </cell>
          <cell r="N446" t="str">
            <v>BETA</v>
          </cell>
          <cell r="P446" t="str">
            <v>RTM</v>
          </cell>
          <cell r="Y446">
            <v>4</v>
          </cell>
          <cell r="Z446">
            <v>32.440100000000001</v>
          </cell>
        </row>
        <row r="447">
          <cell r="A447" t="str">
            <v>Wks</v>
          </cell>
          <cell r="B447" t="str">
            <v>Days</v>
          </cell>
          <cell r="F447" t="str">
            <v>Wks</v>
          </cell>
          <cell r="G447" t="str">
            <v>Days</v>
          </cell>
          <cell r="H447" t="str">
            <v>Frames</v>
          </cell>
          <cell r="I447" t="str">
            <v>Wks</v>
          </cell>
          <cell r="J447" t="str">
            <v>Days</v>
          </cell>
          <cell r="K447">
            <v>21</v>
          </cell>
          <cell r="M447">
            <v>29</v>
          </cell>
          <cell r="O447">
            <v>29</v>
          </cell>
          <cell r="Q447">
            <v>29</v>
          </cell>
          <cell r="Y447">
            <v>4</v>
          </cell>
          <cell r="Z447">
            <v>32.440100000000001</v>
          </cell>
        </row>
        <row r="448">
          <cell r="A448">
            <v>2.6343000000000001</v>
          </cell>
          <cell r="B448">
            <v>32.440100000000001</v>
          </cell>
          <cell r="F448">
            <v>2.6343000000000001</v>
          </cell>
          <cell r="G448">
            <v>32.440100000000001</v>
          </cell>
          <cell r="H448">
            <v>263.43</v>
          </cell>
          <cell r="I448">
            <v>2.6343000000000001</v>
          </cell>
          <cell r="J448">
            <v>32.440100000000001</v>
          </cell>
          <cell r="K448">
            <v>21</v>
          </cell>
          <cell r="M448">
            <v>29</v>
          </cell>
          <cell r="O448">
            <v>29</v>
          </cell>
          <cell r="Q448">
            <v>29</v>
          </cell>
          <cell r="Y448">
            <v>4</v>
          </cell>
          <cell r="Z448">
            <v>32.440100000000001</v>
          </cell>
        </row>
        <row r="459">
          <cell r="Y459">
            <v>70</v>
          </cell>
          <cell r="Z459">
            <v>18.440100000000001</v>
          </cell>
        </row>
        <row r="460">
          <cell r="Y460">
            <v>70</v>
          </cell>
          <cell r="Z460">
            <v>18.440100000000001</v>
          </cell>
        </row>
        <row r="463">
          <cell r="N463" t="str">
            <v>ENGINEERING</v>
          </cell>
          <cell r="Y463" t="str">
            <v>WK Count</v>
          </cell>
          <cell r="Z463" t="str">
            <v>Total Days</v>
          </cell>
        </row>
        <row r="464">
          <cell r="N464" t="str">
            <v>ENGINEERING</v>
          </cell>
          <cell r="Y464" t="str">
            <v>WK Count</v>
          </cell>
          <cell r="Z464" t="str">
            <v>Total Days</v>
          </cell>
        </row>
        <row r="465">
          <cell r="A465" t="str">
            <v>PREP</v>
          </cell>
          <cell r="F465" t="str">
            <v>ANIMATION</v>
          </cell>
          <cell r="I465" t="str">
            <v>INK &amp; PAINT</v>
          </cell>
          <cell r="L465" t="str">
            <v>ALPHA</v>
          </cell>
          <cell r="N465" t="str">
            <v>BETA</v>
          </cell>
          <cell r="P465" t="str">
            <v>RTM</v>
          </cell>
          <cell r="Y465">
            <v>3</v>
          </cell>
          <cell r="Z465">
            <v>25.0642</v>
          </cell>
        </row>
        <row r="466">
          <cell r="A466" t="str">
            <v>PREP</v>
          </cell>
          <cell r="B466" t="str">
            <v>Days</v>
          </cell>
          <cell r="F466" t="str">
            <v>ANIMATION</v>
          </cell>
          <cell r="G466" t="str">
            <v>Days</v>
          </cell>
          <cell r="H466" t="str">
            <v>Frames</v>
          </cell>
          <cell r="I466" t="str">
            <v>INK &amp; PAINT</v>
          </cell>
          <cell r="J466" t="str">
            <v>Days</v>
          </cell>
          <cell r="L466" t="str">
            <v>ALPHA</v>
          </cell>
          <cell r="N466" t="str">
            <v>BETA</v>
          </cell>
          <cell r="P466" t="str">
            <v>RTM</v>
          </cell>
          <cell r="Y466">
            <v>3</v>
          </cell>
          <cell r="Z466">
            <v>25.0642</v>
          </cell>
        </row>
        <row r="467">
          <cell r="A467" t="str">
            <v>Wks</v>
          </cell>
          <cell r="B467" t="str">
            <v>Days</v>
          </cell>
          <cell r="F467" t="str">
            <v>Wks</v>
          </cell>
          <cell r="G467" t="str">
            <v>Days</v>
          </cell>
          <cell r="H467" t="str">
            <v>Frames</v>
          </cell>
          <cell r="I467" t="str">
            <v>Wks</v>
          </cell>
          <cell r="J467" t="str">
            <v>Days</v>
          </cell>
          <cell r="K467">
            <v>21</v>
          </cell>
          <cell r="M467">
            <v>29</v>
          </cell>
          <cell r="O467">
            <v>29</v>
          </cell>
          <cell r="Q467">
            <v>29</v>
          </cell>
          <cell r="Y467">
            <v>3</v>
          </cell>
          <cell r="Z467">
            <v>25.0642</v>
          </cell>
        </row>
        <row r="468">
          <cell r="A468">
            <v>1.5806</v>
          </cell>
          <cell r="B468">
            <v>25.0642</v>
          </cell>
          <cell r="F468">
            <v>1.5806</v>
          </cell>
          <cell r="G468">
            <v>25.0642</v>
          </cell>
          <cell r="H468">
            <v>158.06</v>
          </cell>
          <cell r="I468">
            <v>1.5806</v>
          </cell>
          <cell r="J468">
            <v>25.0642</v>
          </cell>
          <cell r="K468">
            <v>21</v>
          </cell>
          <cell r="M468">
            <v>29</v>
          </cell>
          <cell r="O468">
            <v>29</v>
          </cell>
          <cell r="Q468">
            <v>29</v>
          </cell>
          <cell r="Y468">
            <v>3</v>
          </cell>
          <cell r="Z468">
            <v>25.0642</v>
          </cell>
        </row>
        <row r="479">
          <cell r="Y479">
            <v>63</v>
          </cell>
          <cell r="Z479">
            <v>11.0642</v>
          </cell>
        </row>
        <row r="480">
          <cell r="Y480">
            <v>63</v>
          </cell>
          <cell r="Z480">
            <v>11.0642</v>
          </cell>
        </row>
        <row r="483">
          <cell r="N483" t="str">
            <v>ENGINEERING</v>
          </cell>
          <cell r="Y483" t="str">
            <v>WK Count</v>
          </cell>
          <cell r="Z483" t="str">
            <v>Total Days</v>
          </cell>
        </row>
        <row r="484">
          <cell r="N484" t="str">
            <v>ENGINEERING</v>
          </cell>
          <cell r="Y484" t="str">
            <v>WK Count</v>
          </cell>
          <cell r="Z484" t="str">
            <v>Total Days</v>
          </cell>
        </row>
        <row r="485">
          <cell r="A485" t="str">
            <v>PREP</v>
          </cell>
          <cell r="F485" t="str">
            <v>ANIMATION</v>
          </cell>
          <cell r="I485" t="str">
            <v>INK &amp; PAINT</v>
          </cell>
          <cell r="L485" t="str">
            <v>ALPHA</v>
          </cell>
          <cell r="N485" t="str">
            <v>BETA</v>
          </cell>
          <cell r="P485" t="str">
            <v>RTM</v>
          </cell>
          <cell r="Y485">
            <v>7</v>
          </cell>
          <cell r="Z485">
            <v>46.393619999999999</v>
          </cell>
        </row>
        <row r="486">
          <cell r="A486" t="str">
            <v>PREP</v>
          </cell>
          <cell r="B486" t="str">
            <v>Days</v>
          </cell>
          <cell r="F486" t="str">
            <v>ANIMATION</v>
          </cell>
          <cell r="G486" t="str">
            <v>Days</v>
          </cell>
          <cell r="H486" t="str">
            <v>Frames</v>
          </cell>
          <cell r="I486" t="str">
            <v>INK &amp; PAINT</v>
          </cell>
          <cell r="J486" t="str">
            <v>Days</v>
          </cell>
          <cell r="L486" t="str">
            <v>ALPHA</v>
          </cell>
          <cell r="N486" t="str">
            <v>BETA</v>
          </cell>
          <cell r="P486" t="str">
            <v>RTM</v>
          </cell>
          <cell r="Y486">
            <v>7</v>
          </cell>
          <cell r="Z486">
            <v>46.393619999999999</v>
          </cell>
        </row>
        <row r="487">
          <cell r="A487" t="str">
            <v>Wks</v>
          </cell>
          <cell r="B487" t="str">
            <v>Days</v>
          </cell>
          <cell r="F487" t="str">
            <v>Wks</v>
          </cell>
          <cell r="G487" t="str">
            <v>Days</v>
          </cell>
          <cell r="H487" t="str">
            <v>Frames</v>
          </cell>
          <cell r="I487" t="str">
            <v>Wks</v>
          </cell>
          <cell r="J487" t="str">
            <v>Days</v>
          </cell>
          <cell r="K487">
            <v>21</v>
          </cell>
          <cell r="M487">
            <v>29</v>
          </cell>
          <cell r="O487">
            <v>29</v>
          </cell>
          <cell r="Q487">
            <v>29</v>
          </cell>
          <cell r="Y487">
            <v>9</v>
          </cell>
          <cell r="Z487">
            <v>62.393619999999999</v>
          </cell>
        </row>
        <row r="488">
          <cell r="A488">
            <v>4.6276599999999997</v>
          </cell>
          <cell r="B488">
            <v>46.393619999999999</v>
          </cell>
          <cell r="F488">
            <v>4.6276599999999997</v>
          </cell>
          <cell r="G488">
            <v>62.393619999999999</v>
          </cell>
          <cell r="H488">
            <v>2313.83</v>
          </cell>
          <cell r="I488">
            <v>4.6276599999999997</v>
          </cell>
          <cell r="J488">
            <v>46.393619999999999</v>
          </cell>
          <cell r="K488">
            <v>21</v>
          </cell>
          <cell r="M488">
            <v>29</v>
          </cell>
          <cell r="O488">
            <v>29</v>
          </cell>
          <cell r="Q488">
            <v>29</v>
          </cell>
          <cell r="Y488">
            <v>6</v>
          </cell>
          <cell r="Z488">
            <v>46.393619999999999</v>
          </cell>
        </row>
        <row r="500">
          <cell r="Y500">
            <v>105</v>
          </cell>
          <cell r="Z500">
            <v>32.393619999999999</v>
          </cell>
        </row>
        <row r="501">
          <cell r="Y501">
            <v>105</v>
          </cell>
          <cell r="Z501">
            <v>32.393619999999999</v>
          </cell>
        </row>
        <row r="504">
          <cell r="N504" t="str">
            <v>ENGINEERING</v>
          </cell>
          <cell r="Y504" t="str">
            <v>WK Count</v>
          </cell>
          <cell r="Z504" t="str">
            <v>Total Days</v>
          </cell>
        </row>
        <row r="505">
          <cell r="N505" t="str">
            <v>ENGINEERING</v>
          </cell>
          <cell r="Y505" t="str">
            <v>WK Count</v>
          </cell>
          <cell r="Z505" t="str">
            <v>Total Days</v>
          </cell>
        </row>
        <row r="506">
          <cell r="A506" t="str">
            <v>PREP</v>
          </cell>
          <cell r="F506" t="str">
            <v>ANIMATION</v>
          </cell>
          <cell r="I506" t="str">
            <v>INK &amp; PAINT</v>
          </cell>
          <cell r="L506" t="str">
            <v>ALPHA</v>
          </cell>
          <cell r="N506" t="str">
            <v>BETA</v>
          </cell>
          <cell r="P506" t="str">
            <v>RTM</v>
          </cell>
          <cell r="Y506">
            <v>25</v>
          </cell>
          <cell r="Z506">
            <v>175.96809999999999</v>
          </cell>
        </row>
        <row r="507">
          <cell r="A507" t="str">
            <v>PREP</v>
          </cell>
          <cell r="B507" t="str">
            <v>Days</v>
          </cell>
          <cell r="F507" t="str">
            <v>ANIMATION</v>
          </cell>
          <cell r="G507" t="str">
            <v>Days</v>
          </cell>
          <cell r="H507" t="str">
            <v>Frames</v>
          </cell>
          <cell r="I507" t="str">
            <v>INK &amp; PAINT</v>
          </cell>
          <cell r="J507" t="str">
            <v>Days</v>
          </cell>
          <cell r="L507" t="str">
            <v>ALPHA</v>
          </cell>
          <cell r="N507" t="str">
            <v>BETA</v>
          </cell>
          <cell r="P507" t="str">
            <v>RTM</v>
          </cell>
          <cell r="Y507">
            <v>25</v>
          </cell>
          <cell r="Z507">
            <v>175.96809999999999</v>
          </cell>
        </row>
        <row r="508">
          <cell r="A508" t="str">
            <v>Wks</v>
          </cell>
          <cell r="B508" t="str">
            <v>Days</v>
          </cell>
          <cell r="F508" t="str">
            <v>Wks</v>
          </cell>
          <cell r="G508" t="str">
            <v>Days</v>
          </cell>
          <cell r="H508" t="str">
            <v>Frames</v>
          </cell>
          <cell r="I508" t="str">
            <v>Wks</v>
          </cell>
          <cell r="J508" t="str">
            <v>Days</v>
          </cell>
          <cell r="K508">
            <v>21</v>
          </cell>
          <cell r="M508">
            <v>29</v>
          </cell>
          <cell r="O508">
            <v>29</v>
          </cell>
          <cell r="Q508">
            <v>29</v>
          </cell>
          <cell r="Y508">
            <v>28</v>
          </cell>
          <cell r="Z508">
            <v>191.96809999999999</v>
          </cell>
        </row>
        <row r="509">
          <cell r="A509">
            <v>23.138300000000001</v>
          </cell>
          <cell r="B509">
            <v>175.96809999999999</v>
          </cell>
          <cell r="F509">
            <v>23.138300000000001</v>
          </cell>
          <cell r="G509">
            <v>191.96809999999999</v>
          </cell>
          <cell r="H509">
            <v>2313.83</v>
          </cell>
          <cell r="I509">
            <v>23.138300000000001</v>
          </cell>
          <cell r="J509">
            <v>175.96809999999999</v>
          </cell>
          <cell r="K509">
            <v>21</v>
          </cell>
          <cell r="M509">
            <v>29</v>
          </cell>
          <cell r="O509">
            <v>29</v>
          </cell>
          <cell r="Q509">
            <v>29</v>
          </cell>
          <cell r="Y509">
            <v>25</v>
          </cell>
          <cell r="Z509">
            <v>175.96809999999999</v>
          </cell>
        </row>
        <row r="521">
          <cell r="Y521">
            <v>238</v>
          </cell>
          <cell r="Z521">
            <v>161.96809999999999</v>
          </cell>
        </row>
        <row r="522">
          <cell r="Y522">
            <v>238</v>
          </cell>
          <cell r="Z522">
            <v>161.96809999999999</v>
          </cell>
        </row>
        <row r="525">
          <cell r="N525" t="str">
            <v>ENGINEERING</v>
          </cell>
          <cell r="Y525" t="str">
            <v>WK Count</v>
          </cell>
          <cell r="Z525" t="str">
            <v>Total Days</v>
          </cell>
        </row>
        <row r="526">
          <cell r="N526" t="str">
            <v>ENGINEERING</v>
          </cell>
          <cell r="Y526" t="str">
            <v>WK Count</v>
          </cell>
          <cell r="Z526" t="str">
            <v>Total Days</v>
          </cell>
        </row>
        <row r="527">
          <cell r="A527" t="str">
            <v>PREP</v>
          </cell>
          <cell r="F527" t="str">
            <v>ANIMATION</v>
          </cell>
          <cell r="I527" t="str">
            <v>INK &amp; PAINT</v>
          </cell>
          <cell r="L527" t="str">
            <v>ALPHA</v>
          </cell>
          <cell r="N527" t="str">
            <v>BETA</v>
          </cell>
          <cell r="P527" t="str">
            <v>RTM</v>
          </cell>
          <cell r="Y527">
            <v>14</v>
          </cell>
          <cell r="Z527">
            <v>98</v>
          </cell>
        </row>
        <row r="528">
          <cell r="A528" t="str">
            <v>PREP</v>
          </cell>
          <cell r="B528" t="str">
            <v>Days</v>
          </cell>
          <cell r="F528" t="str">
            <v>ANIMATION</v>
          </cell>
          <cell r="G528" t="str">
            <v>Days</v>
          </cell>
          <cell r="H528" t="str">
            <v>Frames</v>
          </cell>
          <cell r="I528" t="str">
            <v>INK &amp; PAINT</v>
          </cell>
          <cell r="J528" t="str">
            <v>Days</v>
          </cell>
          <cell r="L528" t="str">
            <v>ALPHA</v>
          </cell>
          <cell r="N528" t="str">
            <v>BETA</v>
          </cell>
          <cell r="P528" t="str">
            <v>RTM</v>
          </cell>
          <cell r="Y528">
            <v>14</v>
          </cell>
          <cell r="Z528">
            <v>98</v>
          </cell>
        </row>
        <row r="529">
          <cell r="A529" t="str">
            <v>Wks</v>
          </cell>
          <cell r="B529" t="str">
            <v>Days</v>
          </cell>
          <cell r="F529" t="str">
            <v>Wks</v>
          </cell>
          <cell r="G529" t="str">
            <v>Days</v>
          </cell>
          <cell r="H529" t="str">
            <v>Frames</v>
          </cell>
          <cell r="I529" t="str">
            <v>Wks</v>
          </cell>
          <cell r="J529" t="str">
            <v>Days</v>
          </cell>
          <cell r="K529">
            <v>21</v>
          </cell>
          <cell r="M529">
            <v>29</v>
          </cell>
          <cell r="O529">
            <v>29</v>
          </cell>
          <cell r="Q529">
            <v>29</v>
          </cell>
          <cell r="Y529">
            <v>17</v>
          </cell>
          <cell r="Z529">
            <v>114</v>
          </cell>
        </row>
        <row r="530">
          <cell r="A530">
            <v>12</v>
          </cell>
          <cell r="B530">
            <v>98</v>
          </cell>
          <cell r="F530">
            <v>12</v>
          </cell>
          <cell r="G530">
            <v>114</v>
          </cell>
          <cell r="H530">
            <v>6000</v>
          </cell>
          <cell r="I530">
            <v>12</v>
          </cell>
          <cell r="J530">
            <v>98</v>
          </cell>
          <cell r="K530">
            <v>21</v>
          </cell>
          <cell r="M530">
            <v>29</v>
          </cell>
          <cell r="O530">
            <v>29</v>
          </cell>
          <cell r="Q530">
            <v>29</v>
          </cell>
          <cell r="Y530">
            <v>14</v>
          </cell>
          <cell r="Z530">
            <v>98</v>
          </cell>
        </row>
        <row r="542">
          <cell r="Y542">
            <v>161</v>
          </cell>
          <cell r="Z542">
            <v>84</v>
          </cell>
        </row>
        <row r="543">
          <cell r="Y543">
            <v>161</v>
          </cell>
          <cell r="Z543">
            <v>84</v>
          </cell>
        </row>
        <row r="546">
          <cell r="N546" t="str">
            <v>ENGINEERING</v>
          </cell>
          <cell r="Y546" t="str">
            <v>WK Count</v>
          </cell>
          <cell r="Z546" t="str">
            <v>Total Days</v>
          </cell>
        </row>
        <row r="547">
          <cell r="N547" t="str">
            <v>ENGINEERING</v>
          </cell>
          <cell r="Y547" t="str">
            <v>WK Count</v>
          </cell>
          <cell r="Z547" t="str">
            <v>Total Days</v>
          </cell>
        </row>
        <row r="548">
          <cell r="A548" t="str">
            <v>PREP</v>
          </cell>
          <cell r="F548" t="str">
            <v>ANIMATION</v>
          </cell>
          <cell r="I548" t="str">
            <v>INK &amp; PAINT</v>
          </cell>
          <cell r="L548" t="str">
            <v>ALPHA</v>
          </cell>
          <cell r="N548" t="str">
            <v>BETA</v>
          </cell>
          <cell r="P548" t="str">
            <v>RTM</v>
          </cell>
          <cell r="Y548">
            <v>6</v>
          </cell>
          <cell r="Z548">
            <v>36.435933333333338</v>
          </cell>
        </row>
        <row r="549">
          <cell r="A549" t="str">
            <v>PREP</v>
          </cell>
          <cell r="B549" t="str">
            <v>Days</v>
          </cell>
          <cell r="F549" t="str">
            <v>ANIMATION</v>
          </cell>
          <cell r="G549" t="str">
            <v>Days</v>
          </cell>
          <cell r="H549" t="str">
            <v>Frames</v>
          </cell>
          <cell r="I549" t="str">
            <v>INK &amp; PAINT</v>
          </cell>
          <cell r="J549" t="str">
            <v>Days</v>
          </cell>
          <cell r="L549" t="str">
            <v>ALPHA</v>
          </cell>
          <cell r="N549" t="str">
            <v>BETA</v>
          </cell>
          <cell r="P549" t="str">
            <v>RTM</v>
          </cell>
          <cell r="Y549">
            <v>6</v>
          </cell>
          <cell r="Z549">
            <v>36.435933333333338</v>
          </cell>
        </row>
        <row r="550">
          <cell r="A550" t="str">
            <v>Wks</v>
          </cell>
          <cell r="B550" t="str">
            <v>Days</v>
          </cell>
          <cell r="F550" t="str">
            <v>Wks</v>
          </cell>
          <cell r="G550" t="str">
            <v>Days</v>
          </cell>
          <cell r="H550" t="str">
            <v>Frames</v>
          </cell>
          <cell r="I550" t="str">
            <v>Wks</v>
          </cell>
          <cell r="J550" t="str">
            <v>Days</v>
          </cell>
          <cell r="K550">
            <v>21</v>
          </cell>
          <cell r="M550">
            <v>29</v>
          </cell>
          <cell r="O550">
            <v>29</v>
          </cell>
          <cell r="Q550">
            <v>29</v>
          </cell>
          <cell r="Y550">
            <v>8</v>
          </cell>
          <cell r="Z550">
            <v>52.435933333333338</v>
          </cell>
        </row>
        <row r="551">
          <cell r="A551">
            <v>3.2051333333333334</v>
          </cell>
          <cell r="B551">
            <v>36.435933333333338</v>
          </cell>
          <cell r="F551">
            <v>3.2051333333333334</v>
          </cell>
          <cell r="G551">
            <v>52.435933333333338</v>
          </cell>
          <cell r="H551">
            <v>480.77</v>
          </cell>
          <cell r="I551">
            <v>3.2051333333333334</v>
          </cell>
          <cell r="J551">
            <v>36.435933333333338</v>
          </cell>
          <cell r="K551">
            <v>21</v>
          </cell>
          <cell r="M551">
            <v>29</v>
          </cell>
          <cell r="O551">
            <v>29</v>
          </cell>
          <cell r="Q551">
            <v>29</v>
          </cell>
          <cell r="Y551">
            <v>5</v>
          </cell>
          <cell r="Z551">
            <v>36.435933333333338</v>
          </cell>
        </row>
        <row r="563">
          <cell r="Y563">
            <v>98</v>
          </cell>
          <cell r="Z563">
            <v>22.435933333333338</v>
          </cell>
        </row>
        <row r="564">
          <cell r="Y564">
            <v>98</v>
          </cell>
          <cell r="Z564">
            <v>22.435933333333338</v>
          </cell>
        </row>
        <row r="567">
          <cell r="N567" t="str">
            <v>ENGINEERING</v>
          </cell>
          <cell r="Y567" t="str">
            <v>WK Count</v>
          </cell>
          <cell r="Z567" t="str">
            <v>Total Days</v>
          </cell>
        </row>
        <row r="568">
          <cell r="N568" t="str">
            <v>ENGINEERING</v>
          </cell>
          <cell r="Y568" t="str">
            <v>WK Count</v>
          </cell>
          <cell r="Z568" t="str">
            <v>Total Days</v>
          </cell>
        </row>
        <row r="569">
          <cell r="A569" t="str">
            <v>PREP</v>
          </cell>
          <cell r="F569" t="str">
            <v>ANIMATION</v>
          </cell>
          <cell r="I569" t="str">
            <v>INK &amp; PAINT</v>
          </cell>
          <cell r="L569" t="str">
            <v>ALPHA</v>
          </cell>
          <cell r="N569" t="str">
            <v>BETA</v>
          </cell>
          <cell r="P569" t="str">
            <v>RTM</v>
          </cell>
          <cell r="Y569">
            <v>25</v>
          </cell>
          <cell r="Z569">
            <v>175</v>
          </cell>
        </row>
        <row r="570">
          <cell r="A570" t="str">
            <v>PREP</v>
          </cell>
          <cell r="B570" t="str">
            <v>Days</v>
          </cell>
          <cell r="F570" t="str">
            <v>ANIMATION</v>
          </cell>
          <cell r="G570" t="str">
            <v>Days</v>
          </cell>
          <cell r="H570" t="str">
            <v>Frames</v>
          </cell>
          <cell r="I570" t="str">
            <v>INK &amp; PAINT</v>
          </cell>
          <cell r="J570" t="str">
            <v>Days</v>
          </cell>
          <cell r="L570" t="str">
            <v>ALPHA</v>
          </cell>
          <cell r="N570" t="str">
            <v>BETA</v>
          </cell>
          <cell r="P570" t="str">
            <v>RTM</v>
          </cell>
          <cell r="Y570">
            <v>25</v>
          </cell>
          <cell r="Z570">
            <v>175</v>
          </cell>
        </row>
        <row r="571">
          <cell r="A571" t="str">
            <v>Wks</v>
          </cell>
          <cell r="B571" t="str">
            <v>Days</v>
          </cell>
          <cell r="F571" t="str">
            <v>Wks</v>
          </cell>
          <cell r="G571" t="str">
            <v>Days</v>
          </cell>
          <cell r="H571" t="str">
            <v>Frames</v>
          </cell>
          <cell r="I571" t="str">
            <v>Wks</v>
          </cell>
          <cell r="J571" t="str">
            <v>Days</v>
          </cell>
          <cell r="K571">
            <v>21</v>
          </cell>
          <cell r="M571">
            <v>29</v>
          </cell>
          <cell r="O571">
            <v>29</v>
          </cell>
          <cell r="Q571">
            <v>29</v>
          </cell>
          <cell r="Y571">
            <v>29</v>
          </cell>
          <cell r="Z571">
            <v>201</v>
          </cell>
        </row>
        <row r="572">
          <cell r="A572">
            <v>23</v>
          </cell>
          <cell r="B572">
            <v>175</v>
          </cell>
          <cell r="F572">
            <v>23</v>
          </cell>
          <cell r="G572">
            <v>201</v>
          </cell>
          <cell r="H572">
            <v>11500</v>
          </cell>
          <cell r="I572">
            <v>23</v>
          </cell>
          <cell r="J572">
            <v>175</v>
          </cell>
          <cell r="K572">
            <v>21</v>
          </cell>
          <cell r="M572">
            <v>29</v>
          </cell>
          <cell r="O572">
            <v>29</v>
          </cell>
          <cell r="Q572">
            <v>29</v>
          </cell>
          <cell r="Y572">
            <v>25</v>
          </cell>
          <cell r="Z572">
            <v>175</v>
          </cell>
        </row>
        <row r="584">
          <cell r="Y584">
            <v>245</v>
          </cell>
          <cell r="Z584">
            <v>161</v>
          </cell>
        </row>
        <row r="585">
          <cell r="Y585">
            <v>245</v>
          </cell>
          <cell r="Z585">
            <v>161</v>
          </cell>
        </row>
        <row r="587">
          <cell r="Y587">
            <v>0</v>
          </cell>
          <cell r="Z587">
            <v>0</v>
          </cell>
        </row>
        <row r="588">
          <cell r="Y588">
            <v>0</v>
          </cell>
          <cell r="Z588">
            <v>0</v>
          </cell>
        </row>
        <row r="589">
          <cell r="Y589" t="e">
            <v>#REF!</v>
          </cell>
          <cell r="Z589" t="e">
            <v>#REF!</v>
          </cell>
        </row>
        <row r="590">
          <cell r="Y590">
            <v>0</v>
          </cell>
          <cell r="Z590">
            <v>0</v>
          </cell>
        </row>
        <row r="591">
          <cell r="Y591" t="e">
            <v>#REF!</v>
          </cell>
          <cell r="Z591" t="e">
            <v>#REF!</v>
          </cell>
        </row>
        <row r="592">
          <cell r="Y592" t="e">
            <v>#REF!</v>
          </cell>
          <cell r="Z592" t="e">
            <v>#REF!</v>
          </cell>
        </row>
        <row r="593">
          <cell r="Y593" t="e">
            <v>#REF!</v>
          </cell>
          <cell r="Z593" t="e">
            <v>#REF!</v>
          </cell>
        </row>
        <row r="594">
          <cell r="Y594" t="e">
            <v>#REF!</v>
          </cell>
          <cell r="Z594" t="e">
            <v>#REF!</v>
          </cell>
        </row>
        <row r="595">
          <cell r="Y595" t="e">
            <v>#REF!</v>
          </cell>
          <cell r="Z595" t="e">
            <v>#REF!</v>
          </cell>
        </row>
        <row r="596">
          <cell r="Y596" t="e">
            <v>#REF!</v>
          </cell>
          <cell r="Z596" t="e">
            <v>#REF!</v>
          </cell>
        </row>
        <row r="597">
          <cell r="Y597" t="e">
            <v>#REF!</v>
          </cell>
          <cell r="Z597" t="e">
            <v>#REF!</v>
          </cell>
        </row>
        <row r="598">
          <cell r="Y598" t="e">
            <v>#REF!</v>
          </cell>
          <cell r="Z598" t="e">
            <v>#REF!</v>
          </cell>
        </row>
        <row r="599">
          <cell r="Y599" t="e">
            <v>#REF!</v>
          </cell>
          <cell r="Z599" t="e">
            <v>#REF!</v>
          </cell>
        </row>
        <row r="600">
          <cell r="Y600" t="e">
            <v>#REF!</v>
          </cell>
          <cell r="Z600" t="e">
            <v>#REF!</v>
          </cell>
        </row>
        <row r="601">
          <cell r="Y601" t="e">
            <v>#REF!</v>
          </cell>
          <cell r="Z601" t="e">
            <v>#REF!</v>
          </cell>
        </row>
        <row r="602">
          <cell r="Y602" t="e">
            <v>#REF!</v>
          </cell>
          <cell r="Z602" t="e">
            <v>#REF!</v>
          </cell>
        </row>
        <row r="603">
          <cell r="Y603" t="e">
            <v>#REF!</v>
          </cell>
          <cell r="Z603" t="e">
            <v>#REF!</v>
          </cell>
        </row>
        <row r="604">
          <cell r="Y604" t="e">
            <v>#REF!</v>
          </cell>
          <cell r="Z604" t="e">
            <v>#REF!</v>
          </cell>
        </row>
        <row r="605">
          <cell r="Y605" t="e">
            <v>#REF!</v>
          </cell>
          <cell r="Z605" t="e">
            <v>#REF!</v>
          </cell>
        </row>
        <row r="606">
          <cell r="Y606" t="e">
            <v>#REF!</v>
          </cell>
          <cell r="Z606" t="e">
            <v>#REF!</v>
          </cell>
        </row>
        <row r="607">
          <cell r="Y607" t="e">
            <v>#REF!</v>
          </cell>
          <cell r="Z607" t="e">
            <v>#REF!</v>
          </cell>
        </row>
        <row r="608">
          <cell r="Y608" t="e">
            <v>#REF!</v>
          </cell>
          <cell r="Z608" t="e">
            <v>#REF!</v>
          </cell>
        </row>
        <row r="609">
          <cell r="Y609" t="e">
            <v>#REF!</v>
          </cell>
          <cell r="Z609" t="e">
            <v>#REF!</v>
          </cell>
        </row>
        <row r="610">
          <cell r="Y610">
            <v>0</v>
          </cell>
          <cell r="Z610">
            <v>0</v>
          </cell>
        </row>
        <row r="611">
          <cell r="Y611">
            <v>0</v>
          </cell>
          <cell r="Z611">
            <v>0</v>
          </cell>
        </row>
        <row r="612">
          <cell r="Y612" t="e">
            <v>#REF!</v>
          </cell>
          <cell r="Z612" t="e">
            <v>#REF!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._Regression"/>
      <sheetName val="Regression"/>
      <sheetName val="CITIZEN"/>
      <sheetName val="Sheet1"/>
      <sheetName val="Sheet2"/>
      <sheetName val="Sheet3"/>
      <sheetName val="Sheet4"/>
      <sheetName val="Sheet5"/>
      <sheetName val="Sheet6"/>
      <sheetName val="CKR"/>
      <sheetName val="CAC Rate"/>
      <sheetName val="Group"/>
      <sheetName val="ลูกหนี้(เก่า)"/>
      <sheetName val="Customize Your Invoice"/>
      <sheetName val="2005"/>
      <sheetName val="J1"/>
      <sheetName val="Results Template-5 Aug"/>
      <sheetName val="Valuation 2"/>
      <sheetName val="Cover"/>
      <sheetName val="CompanyValues"/>
      <sheetName val="InputDownload"/>
      <sheetName val="USD - Citibank AR Factoring"/>
      <sheetName val="TB599"/>
      <sheetName val="AIS Financials"/>
      <sheetName val="Share prices"/>
      <sheetName val="Research Proj"/>
      <sheetName val="AIS Summary"/>
      <sheetName val="AIS"/>
      <sheetName val="Comps"/>
      <sheetName val="Monoline_Regression_2"/>
      <sheetName val="SOTP"/>
      <sheetName val="Proportionate Profile"/>
      <sheetName val="Bharti_SingTel_Comb"/>
      <sheetName val="CDPS"/>
      <sheetName val="Tổng hợp Z"/>
      <sheetName val="Index"/>
    </sheetNames>
    <sheetDataSet>
      <sheetData sheetId="0" refreshError="1"/>
      <sheetData sheetId="1" refreshError="1">
        <row r="7">
          <cell r="B7" t="str">
            <v>Gross Yield, Net of Losses</v>
          </cell>
          <cell r="C7" t="str">
            <v>Premium</v>
          </cell>
        </row>
        <row r="8">
          <cell r="A8">
            <v>1</v>
          </cell>
          <cell r="B8">
            <v>11.5</v>
          </cell>
          <cell r="C8">
            <v>6.5</v>
          </cell>
        </row>
        <row r="9">
          <cell r="A9">
            <v>2</v>
          </cell>
          <cell r="B9">
            <v>10.899999999999999</v>
          </cell>
          <cell r="C9">
            <v>20</v>
          </cell>
        </row>
        <row r="10">
          <cell r="A10">
            <v>3</v>
          </cell>
          <cell r="B10">
            <v>14</v>
          </cell>
          <cell r="C10">
            <v>35</v>
          </cell>
        </row>
        <row r="11">
          <cell r="A11">
            <v>4</v>
          </cell>
          <cell r="B11">
            <v>10.5</v>
          </cell>
          <cell r="C11">
            <v>10</v>
          </cell>
        </row>
        <row r="12">
          <cell r="A12">
            <v>5</v>
          </cell>
          <cell r="B12">
            <v>13</v>
          </cell>
          <cell r="C12">
            <v>22</v>
          </cell>
        </row>
        <row r="13">
          <cell r="A13">
            <v>6</v>
          </cell>
          <cell r="B13">
            <v>10</v>
          </cell>
          <cell r="C13">
            <v>10</v>
          </cell>
        </row>
        <row r="14">
          <cell r="A14">
            <v>7</v>
          </cell>
          <cell r="B14">
            <v>11</v>
          </cell>
          <cell r="C14">
            <v>10</v>
          </cell>
        </row>
        <row r="15">
          <cell r="A15">
            <v>8</v>
          </cell>
          <cell r="B15">
            <v>10</v>
          </cell>
          <cell r="C15">
            <v>8.5</v>
          </cell>
        </row>
        <row r="16">
          <cell r="A16">
            <v>9</v>
          </cell>
          <cell r="B16">
            <v>10.5</v>
          </cell>
          <cell r="C16">
            <v>7</v>
          </cell>
        </row>
        <row r="17">
          <cell r="A17">
            <v>10</v>
          </cell>
          <cell r="B17">
            <v>11</v>
          </cell>
          <cell r="C17">
            <v>25</v>
          </cell>
        </row>
        <row r="18">
          <cell r="A18">
            <v>11</v>
          </cell>
          <cell r="B18">
            <v>13</v>
          </cell>
          <cell r="C18">
            <v>23</v>
          </cell>
        </row>
        <row r="19">
          <cell r="A19">
            <v>12</v>
          </cell>
          <cell r="B19">
            <v>13</v>
          </cell>
          <cell r="C19">
            <v>22</v>
          </cell>
        </row>
        <row r="20">
          <cell r="A20">
            <v>13</v>
          </cell>
          <cell r="B20">
            <v>6</v>
          </cell>
          <cell r="C20">
            <v>-3.7499999999999978</v>
          </cell>
        </row>
        <row r="21">
          <cell r="A21">
            <v>14</v>
          </cell>
          <cell r="B21">
            <v>6.9399999999999977</v>
          </cell>
          <cell r="C21">
            <v>-14</v>
          </cell>
        </row>
        <row r="22">
          <cell r="A22">
            <v>15</v>
          </cell>
          <cell r="B22">
            <v>9.9310000000000009</v>
          </cell>
          <cell r="C22">
            <v>17</v>
          </cell>
        </row>
        <row r="23">
          <cell r="A23">
            <v>16</v>
          </cell>
          <cell r="B23">
            <v>10.399999999999999</v>
          </cell>
          <cell r="C23">
            <v>11.72</v>
          </cell>
        </row>
        <row r="24">
          <cell r="A24">
            <v>17</v>
          </cell>
          <cell r="B24">
            <v>12.463999999999999</v>
          </cell>
          <cell r="C24">
            <v>15</v>
          </cell>
        </row>
        <row r="25">
          <cell r="A25">
            <v>18</v>
          </cell>
          <cell r="B25">
            <v>14.59</v>
          </cell>
          <cell r="C25">
            <v>8</v>
          </cell>
        </row>
        <row r="26">
          <cell r="A26">
            <v>19</v>
          </cell>
          <cell r="B26">
            <v>7.75</v>
          </cell>
          <cell r="C26">
            <v>8.5</v>
          </cell>
        </row>
        <row r="27">
          <cell r="A27">
            <v>20</v>
          </cell>
          <cell r="B27">
            <v>12.54</v>
          </cell>
          <cell r="C27">
            <v>13.25</v>
          </cell>
        </row>
        <row r="28">
          <cell r="A28">
            <v>21</v>
          </cell>
          <cell r="B28">
            <v>14</v>
          </cell>
          <cell r="C28">
            <v>20</v>
          </cell>
        </row>
        <row r="29">
          <cell r="A29">
            <v>22</v>
          </cell>
          <cell r="B29">
            <v>7.2999999999999989</v>
          </cell>
          <cell r="C29">
            <v>-20</v>
          </cell>
        </row>
        <row r="30">
          <cell r="A30">
            <v>23</v>
          </cell>
          <cell r="B30">
            <v>10.839999999999998</v>
          </cell>
          <cell r="C30">
            <v>-15</v>
          </cell>
        </row>
        <row r="31">
          <cell r="A31">
            <v>24</v>
          </cell>
          <cell r="B31">
            <v>2.7100000000000009</v>
          </cell>
          <cell r="C31">
            <v>-40</v>
          </cell>
        </row>
        <row r="32">
          <cell r="A32">
            <v>25</v>
          </cell>
          <cell r="B32">
            <v>9.7200000000000006</v>
          </cell>
          <cell r="C32">
            <v>6.9</v>
          </cell>
        </row>
        <row r="33">
          <cell r="A33">
            <v>26</v>
          </cell>
          <cell r="B33">
            <v>10.129999999999999</v>
          </cell>
          <cell r="C33">
            <v>16.3</v>
          </cell>
        </row>
        <row r="34">
          <cell r="A34">
            <v>27</v>
          </cell>
          <cell r="B34">
            <v>9.51</v>
          </cell>
          <cell r="C34">
            <v>15.2</v>
          </cell>
        </row>
        <row r="35">
          <cell r="A35">
            <v>28</v>
          </cell>
          <cell r="B35">
            <v>11.59</v>
          </cell>
          <cell r="C35">
            <v>0</v>
          </cell>
        </row>
        <row r="36">
          <cell r="A36">
            <v>29</v>
          </cell>
          <cell r="B36">
            <v>11.1</v>
          </cell>
          <cell r="C36">
            <v>15.2</v>
          </cell>
        </row>
        <row r="37">
          <cell r="A37">
            <v>30</v>
          </cell>
          <cell r="B37">
            <v>8.1199999999999992</v>
          </cell>
          <cell r="C37">
            <v>0.92</v>
          </cell>
        </row>
        <row r="38">
          <cell r="A38">
            <v>31</v>
          </cell>
          <cell r="B38">
            <v>10</v>
          </cell>
          <cell r="C38">
            <v>5</v>
          </cell>
        </row>
        <row r="39">
          <cell r="A39">
            <v>32</v>
          </cell>
          <cell r="B39">
            <v>11.25</v>
          </cell>
          <cell r="C39">
            <v>19.600000000000001</v>
          </cell>
        </row>
        <row r="40">
          <cell r="A40">
            <v>33</v>
          </cell>
          <cell r="B40">
            <v>7</v>
          </cell>
          <cell r="C40">
            <v>-7</v>
          </cell>
        </row>
        <row r="41">
          <cell r="A41">
            <v>34</v>
          </cell>
          <cell r="B41">
            <v>13.5</v>
          </cell>
          <cell r="C41">
            <v>13</v>
          </cell>
        </row>
        <row r="42">
          <cell r="A42">
            <v>35</v>
          </cell>
          <cell r="B42">
            <v>12.72</v>
          </cell>
          <cell r="C42">
            <v>15.8</v>
          </cell>
        </row>
        <row r="43">
          <cell r="A43">
            <v>36</v>
          </cell>
          <cell r="B43">
            <v>14.2</v>
          </cell>
          <cell r="C43">
            <v>18</v>
          </cell>
        </row>
        <row r="44">
          <cell r="A44">
            <v>37</v>
          </cell>
          <cell r="B44">
            <v>13.5</v>
          </cell>
          <cell r="C44">
            <v>23</v>
          </cell>
        </row>
        <row r="45">
          <cell r="A45">
            <v>38</v>
          </cell>
          <cell r="B45">
            <v>11.3</v>
          </cell>
          <cell r="C45">
            <v>18.7</v>
          </cell>
        </row>
        <row r="46">
          <cell r="A46">
            <v>39</v>
          </cell>
          <cell r="B46">
            <v>8</v>
          </cell>
          <cell r="C46">
            <v>2</v>
          </cell>
        </row>
        <row r="47">
          <cell r="A47">
            <v>40</v>
          </cell>
          <cell r="B47">
            <v>10.76</v>
          </cell>
          <cell r="C47">
            <v>28</v>
          </cell>
        </row>
        <row r="48">
          <cell r="A48">
            <v>41</v>
          </cell>
          <cell r="B48">
            <v>5.7899999999999991</v>
          </cell>
          <cell r="C48">
            <v>11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S_01"/>
      <sheetName val="S_02"/>
      <sheetName val="S_03"/>
      <sheetName val="S_04"/>
      <sheetName val="S_05"/>
      <sheetName val="H_01"/>
      <sheetName val="S_06"/>
      <sheetName val="S_07"/>
      <sheetName val="S_08"/>
      <sheetName val="S_09"/>
      <sheetName val="S_10"/>
      <sheetName val="S_11"/>
      <sheetName val="S_12"/>
      <sheetName val="S_13"/>
      <sheetName val="S_14"/>
      <sheetName val="S_15"/>
      <sheetName val="S_16"/>
      <sheetName val="S_17"/>
      <sheetName val="S_18"/>
      <sheetName val="S_19"/>
      <sheetName val="S_20"/>
      <sheetName val="S_21"/>
      <sheetName val="S_22"/>
      <sheetName val="S_23"/>
      <sheetName val="S_24"/>
      <sheetName val="S_25"/>
      <sheetName val="S_26"/>
      <sheetName val="ErrorLog"/>
      <sheetName val="S_08 (2)"/>
      <sheetName val="T_AA_001"/>
      <sheetName val="T_AA_002"/>
      <sheetName val="T_AA_003"/>
      <sheetName val="T_AA_004"/>
      <sheetName val="CustomiseHelp"/>
      <sheetName val="ÐLists"/>
      <sheetName val="AuditLog"/>
      <sheetName val="Macros &amp; Lists"/>
      <sheetName val="B1 DCF"/>
      <sheetName val="B2 DCF"/>
      <sheetName val="Income Tables"/>
      <sheetName val="Market Rent"/>
      <sheetName val="Outgoings-B1"/>
      <sheetName val="Outgoings-B2"/>
      <sheetName val="Cod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2">
          <cell r="E2" t="str">
            <v>Aryzta</v>
          </cell>
          <cell r="AK2" t="str">
            <v>Yes</v>
          </cell>
        </row>
        <row r="3">
          <cell r="AK3" t="str">
            <v>No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ntal Prop"/>
    </sheetNames>
    <sheetDataSet>
      <sheetData sheetId="0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klog"/>
      <sheetName val="order"/>
      <sheetName val="sal"/>
      <sheetName val="opprft"/>
      <sheetName val="Grsprft"/>
      <sheetName val="r&amp;d"/>
      <sheetName val="sell"/>
      <sheetName val="g&amp;a"/>
      <sheetName val="Oth"/>
      <sheetName val="Net Inc"/>
      <sheetName val="check"/>
      <sheetName val="HNYP&amp;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D9433C-085F-4BC0-B896-FBF64472F956}">
  <sheetPr>
    <tabColor rgb="FF00B0F0"/>
  </sheetPr>
  <dimension ref="A1:L148"/>
  <sheetViews>
    <sheetView tabSelected="1" showRuler="0" zoomScale="120" zoomScaleNormal="120" zoomScaleSheetLayoutView="100" workbookViewId="0"/>
  </sheetViews>
  <sheetFormatPr defaultColWidth="9.28515625" defaultRowHeight="16.5" customHeight="1"/>
  <cols>
    <col min="1" max="2" width="1.28515625" style="72" customWidth="1"/>
    <col min="3" max="3" width="29.7109375" style="73" customWidth="1"/>
    <col min="4" max="4" width="4.7109375" style="64" customWidth="1"/>
    <col min="5" max="5" width="0.7109375" style="73" customWidth="1"/>
    <col min="6" max="6" width="12.42578125" style="197" customWidth="1"/>
    <col min="7" max="7" width="0.7109375" style="197" customWidth="1"/>
    <col min="8" max="8" width="12.42578125" style="463" customWidth="1"/>
    <col min="9" max="9" width="0.7109375" style="197" customWidth="1"/>
    <col min="10" max="10" width="12.42578125" style="197" customWidth="1"/>
    <col min="11" max="11" width="0.7109375" style="197" customWidth="1"/>
    <col min="12" max="12" width="12.42578125" style="463" customWidth="1"/>
    <col min="13" max="16384" width="9.28515625" style="73"/>
  </cols>
  <sheetData>
    <row r="1" spans="1:12" s="67" customFormat="1" ht="16.5" customHeight="1">
      <c r="A1" s="61" t="s">
        <v>45</v>
      </c>
      <c r="B1" s="62"/>
      <c r="C1" s="320"/>
      <c r="D1" s="64"/>
      <c r="E1" s="321"/>
      <c r="F1" s="455"/>
      <c r="G1" s="455"/>
      <c r="H1" s="456"/>
      <c r="I1" s="455"/>
      <c r="J1" s="455"/>
      <c r="K1" s="455"/>
      <c r="L1" s="456"/>
    </row>
    <row r="2" spans="1:12" s="67" customFormat="1" ht="16.5" customHeight="1">
      <c r="A2" s="61" t="s">
        <v>86</v>
      </c>
      <c r="B2" s="62"/>
      <c r="C2" s="320"/>
      <c r="D2" s="64"/>
      <c r="E2" s="321"/>
      <c r="F2" s="455"/>
      <c r="G2" s="455"/>
      <c r="H2" s="456"/>
      <c r="I2" s="455"/>
      <c r="J2" s="457"/>
      <c r="K2" s="455"/>
      <c r="L2" s="458"/>
    </row>
    <row r="3" spans="1:12" s="67" customFormat="1" ht="16.5" customHeight="1">
      <c r="A3" s="68" t="s">
        <v>267</v>
      </c>
      <c r="B3" s="69"/>
      <c r="C3" s="322"/>
      <c r="D3" s="70"/>
      <c r="E3" s="323"/>
      <c r="F3" s="459"/>
      <c r="G3" s="459"/>
      <c r="H3" s="460"/>
      <c r="I3" s="459"/>
      <c r="J3" s="461"/>
      <c r="K3" s="459"/>
      <c r="L3" s="462"/>
    </row>
    <row r="4" spans="1:12" ht="16.5" customHeight="1">
      <c r="C4" s="321"/>
      <c r="E4" s="321"/>
      <c r="F4" s="455"/>
      <c r="G4" s="455"/>
      <c r="H4" s="456"/>
      <c r="I4" s="455"/>
      <c r="J4" s="455"/>
      <c r="K4" s="455"/>
      <c r="L4" s="456"/>
    </row>
    <row r="5" spans="1:12" ht="16.5" customHeight="1">
      <c r="A5" s="74"/>
      <c r="B5" s="74"/>
      <c r="C5" s="453"/>
      <c r="D5" s="76"/>
      <c r="E5" s="453"/>
      <c r="F5" s="245"/>
      <c r="G5" s="245"/>
      <c r="H5" s="429"/>
      <c r="I5" s="245"/>
      <c r="J5" s="245"/>
      <c r="K5" s="245"/>
      <c r="L5" s="429"/>
    </row>
    <row r="6" spans="1:12" ht="15" customHeight="1">
      <c r="A6" s="74"/>
      <c r="B6" s="74"/>
      <c r="C6" s="75"/>
      <c r="D6" s="76"/>
      <c r="E6" s="75"/>
      <c r="F6" s="479" t="s">
        <v>146</v>
      </c>
      <c r="G6" s="479"/>
      <c r="H6" s="479"/>
      <c r="I6" s="77"/>
      <c r="J6" s="479" t="s">
        <v>147</v>
      </c>
      <c r="K6" s="479"/>
      <c r="L6" s="479"/>
    </row>
    <row r="7" spans="1:12" ht="15" customHeight="1">
      <c r="A7" s="74"/>
      <c r="B7" s="74"/>
      <c r="C7" s="75"/>
      <c r="D7" s="78"/>
      <c r="E7" s="79"/>
      <c r="F7" s="80" t="s">
        <v>272</v>
      </c>
      <c r="G7" s="81"/>
      <c r="H7" s="394" t="s">
        <v>251</v>
      </c>
      <c r="I7" s="77"/>
      <c r="J7" s="80" t="s">
        <v>272</v>
      </c>
      <c r="K7" s="81"/>
      <c r="L7" s="394" t="s">
        <v>251</v>
      </c>
    </row>
    <row r="8" spans="1:12" ht="15" customHeight="1">
      <c r="A8" s="74"/>
      <c r="B8" s="74"/>
      <c r="C8" s="75"/>
      <c r="D8" s="82" t="s">
        <v>2</v>
      </c>
      <c r="E8" s="79"/>
      <c r="F8" s="83" t="s">
        <v>3</v>
      </c>
      <c r="G8" s="81"/>
      <c r="H8" s="442" t="s">
        <v>3</v>
      </c>
      <c r="I8" s="77"/>
      <c r="J8" s="83" t="s">
        <v>3</v>
      </c>
      <c r="K8" s="84"/>
      <c r="L8" s="442" t="s">
        <v>3</v>
      </c>
    </row>
    <row r="9" spans="1:12" ht="10.15" customHeight="1">
      <c r="A9" s="74"/>
      <c r="B9" s="74"/>
      <c r="C9" s="75"/>
      <c r="D9" s="85"/>
      <c r="E9" s="79"/>
      <c r="F9" s="86"/>
      <c r="G9" s="81"/>
      <c r="H9" s="443"/>
      <c r="I9" s="77"/>
      <c r="J9" s="86"/>
      <c r="K9" s="84"/>
      <c r="L9" s="443"/>
    </row>
    <row r="10" spans="1:12" ht="15" customHeight="1">
      <c r="A10" s="87" t="s">
        <v>0</v>
      </c>
      <c r="B10" s="87"/>
      <c r="C10" s="87"/>
      <c r="D10" s="76"/>
      <c r="E10" s="75"/>
      <c r="F10" s="88"/>
      <c r="G10" s="89"/>
      <c r="H10" s="426"/>
      <c r="I10" s="89"/>
      <c r="J10" s="91"/>
      <c r="K10" s="89"/>
      <c r="L10" s="430"/>
    </row>
    <row r="11" spans="1:12" ht="10.15" customHeight="1">
      <c r="A11" s="87"/>
      <c r="B11" s="87"/>
      <c r="C11" s="87"/>
      <c r="D11" s="76"/>
      <c r="E11" s="75"/>
      <c r="F11" s="88"/>
      <c r="G11" s="89"/>
      <c r="H11" s="426"/>
      <c r="I11" s="89"/>
      <c r="J11" s="91"/>
      <c r="K11" s="89"/>
      <c r="L11" s="430"/>
    </row>
    <row r="12" spans="1:12" ht="15" customHeight="1">
      <c r="A12" s="87" t="s">
        <v>1</v>
      </c>
      <c r="B12" s="87"/>
      <c r="C12" s="74"/>
      <c r="D12" s="76"/>
      <c r="E12" s="75"/>
      <c r="F12" s="91"/>
      <c r="G12" s="89"/>
      <c r="H12" s="430"/>
      <c r="I12" s="89"/>
      <c r="J12" s="91"/>
      <c r="K12" s="89"/>
      <c r="L12" s="430"/>
    </row>
    <row r="13" spans="1:12" ht="10.15" customHeight="1">
      <c r="A13" s="87"/>
      <c r="B13" s="87"/>
      <c r="C13" s="74"/>
      <c r="D13" s="76"/>
      <c r="E13" s="75"/>
      <c r="F13" s="91"/>
      <c r="G13" s="89"/>
      <c r="H13" s="430"/>
      <c r="I13" s="89"/>
      <c r="J13" s="91"/>
      <c r="K13" s="89"/>
      <c r="L13" s="430"/>
    </row>
    <row r="14" spans="1:12" ht="15" customHeight="1">
      <c r="A14" s="74" t="s">
        <v>4</v>
      </c>
      <c r="B14" s="74"/>
      <c r="C14" s="74"/>
      <c r="D14" s="76">
        <v>9</v>
      </c>
      <c r="E14" s="75"/>
      <c r="F14" s="267">
        <v>1359049669</v>
      </c>
      <c r="G14" s="92"/>
      <c r="H14" s="398">
        <v>1112984847</v>
      </c>
      <c r="I14" s="92"/>
      <c r="J14" s="93">
        <v>406815559</v>
      </c>
      <c r="K14" s="92"/>
      <c r="L14" s="378">
        <v>334878578</v>
      </c>
    </row>
    <row r="15" spans="1:12" ht="15" customHeight="1">
      <c r="A15" s="74" t="s">
        <v>236</v>
      </c>
      <c r="B15" s="74"/>
      <c r="C15" s="74"/>
      <c r="D15" s="76">
        <v>10</v>
      </c>
      <c r="E15" s="75"/>
      <c r="F15" s="267">
        <v>45000000</v>
      </c>
      <c r="G15" s="92"/>
      <c r="H15" s="398">
        <v>0</v>
      </c>
      <c r="I15" s="92"/>
      <c r="J15" s="199">
        <v>0</v>
      </c>
      <c r="K15" s="92"/>
      <c r="L15" s="397">
        <v>0</v>
      </c>
    </row>
    <row r="16" spans="1:12" ht="15" customHeight="1">
      <c r="A16" s="74" t="s">
        <v>85</v>
      </c>
      <c r="B16" s="74"/>
      <c r="C16" s="74"/>
      <c r="D16" s="76">
        <v>11</v>
      </c>
      <c r="E16" s="75"/>
      <c r="F16" s="267">
        <v>2451292248</v>
      </c>
      <c r="G16" s="92"/>
      <c r="H16" s="398">
        <v>2183767535</v>
      </c>
      <c r="I16" s="92"/>
      <c r="J16" s="93">
        <v>30033505</v>
      </c>
      <c r="K16" s="92"/>
      <c r="L16" s="378">
        <v>29346094</v>
      </c>
    </row>
    <row r="17" spans="1:12" ht="15" customHeight="1">
      <c r="A17" s="74" t="s">
        <v>117</v>
      </c>
      <c r="B17" s="74"/>
      <c r="C17" s="74"/>
      <c r="D17" s="76" t="s">
        <v>242</v>
      </c>
      <c r="E17" s="75"/>
      <c r="F17" s="199">
        <v>62835115</v>
      </c>
      <c r="G17" s="92"/>
      <c r="H17" s="397">
        <v>44626950</v>
      </c>
      <c r="I17" s="92"/>
      <c r="J17" s="94">
        <v>3811200000</v>
      </c>
      <c r="K17" s="92"/>
      <c r="L17" s="449">
        <v>3551200000</v>
      </c>
    </row>
    <row r="18" spans="1:12" ht="15" customHeight="1">
      <c r="A18" s="74" t="s">
        <v>255</v>
      </c>
      <c r="B18" s="74"/>
      <c r="C18" s="74"/>
      <c r="D18" s="76"/>
      <c r="E18" s="75"/>
      <c r="F18" s="199"/>
      <c r="G18" s="92"/>
      <c r="H18" s="397"/>
      <c r="I18" s="92"/>
      <c r="J18" s="94"/>
      <c r="K18" s="92"/>
      <c r="L18" s="449"/>
    </row>
    <row r="19" spans="1:12" ht="15" customHeight="1">
      <c r="A19" s="74"/>
      <c r="B19" s="96" t="s">
        <v>256</v>
      </c>
      <c r="C19" s="74"/>
      <c r="D19" s="76" t="s">
        <v>243</v>
      </c>
      <c r="E19" s="75"/>
      <c r="F19" s="199">
        <v>0</v>
      </c>
      <c r="G19" s="92"/>
      <c r="H19" s="397">
        <v>0</v>
      </c>
      <c r="I19" s="92"/>
      <c r="J19" s="199">
        <v>0</v>
      </c>
      <c r="K19" s="92"/>
      <c r="L19" s="449">
        <v>900000000</v>
      </c>
    </row>
    <row r="20" spans="1:12" ht="15" customHeight="1">
      <c r="A20" s="74" t="s">
        <v>250</v>
      </c>
      <c r="B20" s="96"/>
      <c r="C20" s="74"/>
      <c r="D20" s="76"/>
      <c r="E20" s="75"/>
      <c r="F20" s="199">
        <v>159717</v>
      </c>
      <c r="G20" s="92"/>
      <c r="H20" s="397">
        <v>6247791</v>
      </c>
      <c r="I20" s="92"/>
      <c r="J20" s="199">
        <v>0</v>
      </c>
      <c r="K20" s="92"/>
      <c r="L20" s="397">
        <v>0</v>
      </c>
    </row>
    <row r="21" spans="1:12" ht="15" customHeight="1">
      <c r="A21" s="74" t="s">
        <v>5</v>
      </c>
      <c r="B21" s="74"/>
      <c r="C21" s="74"/>
      <c r="D21" s="76">
        <v>13</v>
      </c>
      <c r="E21" s="75"/>
      <c r="F21" s="267">
        <v>3791408806</v>
      </c>
      <c r="G21" s="92"/>
      <c r="H21" s="398">
        <v>3850784549</v>
      </c>
      <c r="I21" s="92"/>
      <c r="J21" s="199">
        <v>0</v>
      </c>
      <c r="K21" s="90"/>
      <c r="L21" s="397">
        <v>0</v>
      </c>
    </row>
    <row r="22" spans="1:12" ht="15" customHeight="1">
      <c r="A22" s="74" t="s">
        <v>73</v>
      </c>
      <c r="B22" s="74"/>
      <c r="C22" s="74"/>
      <c r="D22" s="76">
        <v>14</v>
      </c>
      <c r="E22" s="75"/>
      <c r="F22" s="267">
        <v>61725982</v>
      </c>
      <c r="G22" s="92"/>
      <c r="H22" s="398">
        <v>25424638</v>
      </c>
      <c r="I22" s="92"/>
      <c r="J22" s="199">
        <v>0</v>
      </c>
      <c r="K22" s="90"/>
      <c r="L22" s="397">
        <v>0</v>
      </c>
    </row>
    <row r="23" spans="1:12" ht="15" customHeight="1">
      <c r="A23" s="74" t="s">
        <v>6</v>
      </c>
      <c r="B23" s="74"/>
      <c r="C23" s="74"/>
      <c r="D23" s="76">
        <v>15</v>
      </c>
      <c r="E23" s="75"/>
      <c r="F23" s="267">
        <v>6601139</v>
      </c>
      <c r="G23" s="92"/>
      <c r="H23" s="398">
        <v>28370259</v>
      </c>
      <c r="I23" s="92"/>
      <c r="J23" s="199">
        <v>0</v>
      </c>
      <c r="K23" s="90"/>
      <c r="L23" s="397">
        <v>0</v>
      </c>
    </row>
    <row r="24" spans="1:12" ht="15" customHeight="1">
      <c r="A24" s="74" t="s">
        <v>260</v>
      </c>
      <c r="B24" s="74"/>
      <c r="C24" s="74"/>
      <c r="D24" s="76">
        <v>16</v>
      </c>
      <c r="E24" s="75"/>
      <c r="F24" s="295">
        <v>0</v>
      </c>
      <c r="G24" s="92"/>
      <c r="H24" s="411">
        <v>0</v>
      </c>
      <c r="I24" s="92"/>
      <c r="J24" s="295">
        <v>0</v>
      </c>
      <c r="K24" s="90"/>
      <c r="L24" s="411">
        <v>23759474</v>
      </c>
    </row>
    <row r="25" spans="1:12" ht="10.15" customHeight="1">
      <c r="A25" s="74"/>
      <c r="B25" s="74"/>
      <c r="C25" s="74"/>
      <c r="D25" s="76"/>
      <c r="E25" s="75"/>
      <c r="F25" s="267"/>
      <c r="G25" s="90"/>
      <c r="H25" s="398"/>
      <c r="I25" s="90"/>
      <c r="J25" s="98"/>
      <c r="K25" s="90"/>
      <c r="L25" s="99"/>
    </row>
    <row r="26" spans="1:12" ht="15" customHeight="1">
      <c r="A26" s="87" t="s">
        <v>7</v>
      </c>
      <c r="B26" s="87"/>
      <c r="C26" s="87"/>
      <c r="D26" s="76"/>
      <c r="E26" s="75"/>
      <c r="F26" s="306">
        <f>SUM(F14:F24)</f>
        <v>7778072676</v>
      </c>
      <c r="G26" s="99"/>
      <c r="H26" s="444">
        <f>SUM(H14:H24)</f>
        <v>7252206569</v>
      </c>
      <c r="I26" s="90"/>
      <c r="J26" s="100">
        <f>SUM(J14:J24)</f>
        <v>4248049064</v>
      </c>
      <c r="K26" s="90"/>
      <c r="L26" s="101">
        <f>SUM(L14:L24)</f>
        <v>4839184146</v>
      </c>
    </row>
    <row r="27" spans="1:12" ht="10.15" customHeight="1">
      <c r="A27" s="87"/>
      <c r="B27" s="87"/>
      <c r="C27" s="87"/>
      <c r="D27" s="76"/>
      <c r="E27" s="75"/>
      <c r="F27" s="98"/>
      <c r="G27" s="99"/>
      <c r="H27" s="99"/>
      <c r="I27" s="90"/>
      <c r="J27" s="98"/>
      <c r="K27" s="90"/>
      <c r="L27" s="99"/>
    </row>
    <row r="28" spans="1:12" ht="15" customHeight="1">
      <c r="A28" s="87" t="s">
        <v>8</v>
      </c>
      <c r="B28" s="87"/>
      <c r="C28" s="75"/>
      <c r="D28" s="76"/>
      <c r="E28" s="102"/>
      <c r="F28" s="103"/>
      <c r="G28" s="104"/>
      <c r="H28" s="445"/>
      <c r="I28" s="89"/>
      <c r="J28" s="103"/>
      <c r="K28" s="104"/>
      <c r="L28" s="445"/>
    </row>
    <row r="29" spans="1:12" ht="10.15" customHeight="1">
      <c r="A29" s="74"/>
      <c r="B29" s="87"/>
      <c r="C29" s="75"/>
      <c r="D29" s="76"/>
      <c r="E29" s="102"/>
      <c r="F29" s="103"/>
      <c r="G29" s="104"/>
      <c r="H29" s="445"/>
      <c r="I29" s="89"/>
      <c r="J29" s="103"/>
      <c r="K29" s="104"/>
      <c r="L29" s="445"/>
    </row>
    <row r="30" spans="1:12" ht="15" customHeight="1">
      <c r="A30" s="74" t="s">
        <v>78</v>
      </c>
      <c r="B30" s="74"/>
      <c r="C30" s="75"/>
      <c r="D30" s="76">
        <v>17</v>
      </c>
      <c r="E30" s="102"/>
      <c r="F30" s="199">
        <v>231833090</v>
      </c>
      <c r="G30" s="105"/>
      <c r="H30" s="397">
        <v>236091980</v>
      </c>
      <c r="I30" s="106"/>
      <c r="J30" s="94">
        <v>1500000</v>
      </c>
      <c r="K30" s="105"/>
      <c r="L30" s="449">
        <v>1500000</v>
      </c>
    </row>
    <row r="31" spans="1:12" ht="15" customHeight="1">
      <c r="A31" s="74" t="s">
        <v>75</v>
      </c>
      <c r="B31" s="74"/>
      <c r="C31" s="75"/>
      <c r="D31" s="76">
        <v>18</v>
      </c>
      <c r="E31" s="102"/>
      <c r="F31" s="269">
        <v>2945281970</v>
      </c>
      <c r="G31" s="105"/>
      <c r="H31" s="399">
        <v>2639923154</v>
      </c>
      <c r="I31" s="106"/>
      <c r="J31" s="107">
        <v>221000000</v>
      </c>
      <c r="K31" s="105"/>
      <c r="L31" s="428">
        <v>221000000</v>
      </c>
    </row>
    <row r="32" spans="1:12" ht="15" customHeight="1">
      <c r="A32" s="74" t="s">
        <v>74</v>
      </c>
      <c r="B32" s="74"/>
      <c r="C32" s="75"/>
      <c r="D32" s="76">
        <v>19</v>
      </c>
      <c r="E32" s="102"/>
      <c r="F32" s="199">
        <v>0</v>
      </c>
      <c r="G32" s="105"/>
      <c r="H32" s="397">
        <v>0</v>
      </c>
      <c r="I32" s="106"/>
      <c r="J32" s="107">
        <v>3764229749</v>
      </c>
      <c r="K32" s="105"/>
      <c r="L32" s="428">
        <v>3764229749</v>
      </c>
    </row>
    <row r="33" spans="1:12" ht="15" customHeight="1">
      <c r="A33" s="74" t="s">
        <v>189</v>
      </c>
      <c r="B33" s="74"/>
      <c r="C33" s="75"/>
      <c r="D33" s="76">
        <v>20</v>
      </c>
      <c r="E33" s="102"/>
      <c r="F33" s="199">
        <v>161620612</v>
      </c>
      <c r="G33" s="105"/>
      <c r="H33" s="397">
        <v>132040336</v>
      </c>
      <c r="I33" s="106"/>
      <c r="J33" s="199">
        <v>0</v>
      </c>
      <c r="K33" s="90"/>
      <c r="L33" s="397">
        <v>0</v>
      </c>
    </row>
    <row r="34" spans="1:12" ht="15" customHeight="1">
      <c r="A34" s="74" t="s">
        <v>206</v>
      </c>
      <c r="B34" s="74"/>
      <c r="C34" s="75"/>
      <c r="D34" s="76"/>
      <c r="E34" s="102"/>
      <c r="F34" s="199"/>
      <c r="G34" s="105"/>
      <c r="H34" s="397"/>
      <c r="I34" s="106"/>
      <c r="J34" s="94"/>
      <c r="K34" s="105"/>
      <c r="L34" s="449"/>
    </row>
    <row r="35" spans="1:12" ht="15" customHeight="1">
      <c r="A35" s="74"/>
      <c r="B35" s="74" t="s">
        <v>207</v>
      </c>
      <c r="C35" s="75"/>
      <c r="D35" s="76">
        <v>12</v>
      </c>
      <c r="E35" s="102"/>
      <c r="F35" s="199">
        <v>32445896</v>
      </c>
      <c r="G35" s="105"/>
      <c r="H35" s="397">
        <v>9790150</v>
      </c>
      <c r="I35" s="106"/>
      <c r="J35" s="199">
        <v>0</v>
      </c>
      <c r="K35" s="90"/>
      <c r="L35" s="397">
        <v>0</v>
      </c>
    </row>
    <row r="36" spans="1:12" ht="15" customHeight="1">
      <c r="A36" s="74" t="s">
        <v>116</v>
      </c>
      <c r="B36" s="74"/>
      <c r="C36" s="75"/>
      <c r="D36" s="76" t="s">
        <v>243</v>
      </c>
      <c r="E36" s="75"/>
      <c r="F36" s="199">
        <v>102991240</v>
      </c>
      <c r="G36" s="106"/>
      <c r="H36" s="397">
        <v>42530652</v>
      </c>
      <c r="I36" s="106"/>
      <c r="J36" s="199">
        <v>900000000</v>
      </c>
      <c r="K36" s="106"/>
      <c r="L36" s="397">
        <v>0</v>
      </c>
    </row>
    <row r="37" spans="1:12" ht="15" customHeight="1">
      <c r="A37" s="74" t="s">
        <v>87</v>
      </c>
      <c r="B37" s="74"/>
      <c r="C37" s="75"/>
      <c r="D37" s="76">
        <v>21</v>
      </c>
      <c r="E37" s="102"/>
      <c r="F37" s="199">
        <v>60228388</v>
      </c>
      <c r="G37" s="105"/>
      <c r="H37" s="397">
        <v>0</v>
      </c>
      <c r="I37" s="106"/>
      <c r="J37" s="94">
        <v>279320536</v>
      </c>
      <c r="K37" s="105"/>
      <c r="L37" s="449">
        <v>293197324</v>
      </c>
    </row>
    <row r="38" spans="1:12" ht="15" customHeight="1">
      <c r="A38" s="74" t="s">
        <v>79</v>
      </c>
      <c r="B38" s="74"/>
      <c r="C38" s="75"/>
      <c r="D38" s="76">
        <v>22</v>
      </c>
      <c r="E38" s="102"/>
      <c r="F38" s="269">
        <v>5704084116</v>
      </c>
      <c r="G38" s="105"/>
      <c r="H38" s="399">
        <v>5823566519</v>
      </c>
      <c r="I38" s="106"/>
      <c r="J38" s="94">
        <v>43713270</v>
      </c>
      <c r="K38" s="105"/>
      <c r="L38" s="449">
        <v>45872549</v>
      </c>
    </row>
    <row r="39" spans="1:12" ht="15" customHeight="1">
      <c r="A39" s="74" t="s">
        <v>179</v>
      </c>
      <c r="B39" s="74"/>
      <c r="C39" s="75"/>
      <c r="D39" s="76"/>
      <c r="E39" s="102"/>
      <c r="F39" s="269">
        <v>33393213</v>
      </c>
      <c r="G39" s="105"/>
      <c r="H39" s="399">
        <v>39390066</v>
      </c>
      <c r="I39" s="106"/>
      <c r="J39" s="199">
        <v>0</v>
      </c>
      <c r="K39" s="105"/>
      <c r="L39" s="397">
        <v>0</v>
      </c>
    </row>
    <row r="40" spans="1:12" ht="15" customHeight="1">
      <c r="A40" s="74" t="s">
        <v>208</v>
      </c>
      <c r="B40" s="74"/>
      <c r="C40" s="75"/>
      <c r="D40" s="76">
        <v>23</v>
      </c>
      <c r="E40" s="102"/>
      <c r="F40" s="269">
        <v>1116024628</v>
      </c>
      <c r="G40" s="105"/>
      <c r="H40" s="399">
        <v>889022994</v>
      </c>
      <c r="I40" s="106"/>
      <c r="J40" s="94">
        <v>2793226</v>
      </c>
      <c r="K40" s="105"/>
      <c r="L40" s="449">
        <v>5974400</v>
      </c>
    </row>
    <row r="41" spans="1:12" ht="15" customHeight="1">
      <c r="A41" s="74" t="s">
        <v>18</v>
      </c>
      <c r="B41" s="74"/>
      <c r="C41" s="75"/>
      <c r="D41" s="76">
        <v>24</v>
      </c>
      <c r="E41" s="102"/>
      <c r="F41" s="269">
        <v>734685561</v>
      </c>
      <c r="G41" s="105"/>
      <c r="H41" s="399">
        <v>762379370</v>
      </c>
      <c r="I41" s="106"/>
      <c r="J41" s="94">
        <v>327382</v>
      </c>
      <c r="K41" s="105"/>
      <c r="L41" s="449">
        <v>462574</v>
      </c>
    </row>
    <row r="42" spans="1:12" ht="15" customHeight="1">
      <c r="A42" s="74" t="s">
        <v>133</v>
      </c>
      <c r="B42" s="74"/>
      <c r="C42" s="75"/>
      <c r="D42" s="76">
        <v>25</v>
      </c>
      <c r="E42" s="102"/>
      <c r="F42" s="269">
        <v>583013821</v>
      </c>
      <c r="G42" s="105"/>
      <c r="H42" s="399">
        <v>472510636</v>
      </c>
      <c r="I42" s="106"/>
      <c r="J42" s="199">
        <v>0</v>
      </c>
      <c r="K42" s="105"/>
      <c r="L42" s="397">
        <v>0</v>
      </c>
    </row>
    <row r="43" spans="1:12" ht="15" customHeight="1">
      <c r="A43" s="74" t="s">
        <v>145</v>
      </c>
      <c r="B43" s="74"/>
      <c r="C43" s="75"/>
      <c r="D43" s="76">
        <v>26</v>
      </c>
      <c r="E43" s="102"/>
      <c r="F43" s="269">
        <v>288207867</v>
      </c>
      <c r="G43" s="105"/>
      <c r="H43" s="399">
        <v>205109741</v>
      </c>
      <c r="I43" s="106"/>
      <c r="J43" s="107">
        <v>10603847</v>
      </c>
      <c r="K43" s="105"/>
      <c r="L43" s="428">
        <v>9205533</v>
      </c>
    </row>
    <row r="44" spans="1:12" ht="15" customHeight="1">
      <c r="A44" s="108" t="s">
        <v>19</v>
      </c>
      <c r="B44" s="74"/>
      <c r="C44" s="75"/>
      <c r="D44" s="76">
        <v>27</v>
      </c>
      <c r="E44" s="102"/>
      <c r="F44" s="312">
        <v>28787416</v>
      </c>
      <c r="G44" s="105"/>
      <c r="H44" s="446">
        <v>38683934</v>
      </c>
      <c r="I44" s="106"/>
      <c r="J44" s="109">
        <v>51500</v>
      </c>
      <c r="K44" s="105"/>
      <c r="L44" s="450">
        <v>51500</v>
      </c>
    </row>
    <row r="45" spans="1:12" ht="10.15" customHeight="1">
      <c r="A45" s="74"/>
      <c r="B45" s="74"/>
      <c r="C45" s="75"/>
      <c r="D45" s="76"/>
      <c r="E45" s="102"/>
      <c r="F45" s="111"/>
      <c r="G45" s="104"/>
      <c r="H45" s="112"/>
      <c r="I45" s="89"/>
      <c r="J45" s="111"/>
      <c r="K45" s="104"/>
      <c r="L45" s="112"/>
    </row>
    <row r="46" spans="1:12" ht="15" customHeight="1">
      <c r="A46" s="113" t="s">
        <v>10</v>
      </c>
      <c r="B46" s="87"/>
      <c r="C46" s="75"/>
      <c r="D46" s="114"/>
      <c r="E46" s="102"/>
      <c r="F46" s="115">
        <f>SUM(F30:F44)</f>
        <v>12022597818</v>
      </c>
      <c r="G46" s="104"/>
      <c r="H46" s="116">
        <f>SUM(H30:H44)</f>
        <v>11291039532</v>
      </c>
      <c r="I46" s="89"/>
      <c r="J46" s="115">
        <f>SUM(J30:J44)</f>
        <v>5223539510</v>
      </c>
      <c r="K46" s="104"/>
      <c r="L46" s="116">
        <f>SUM(L30:L44)</f>
        <v>4341493629</v>
      </c>
    </row>
    <row r="47" spans="1:12" ht="10.15" customHeight="1">
      <c r="A47" s="87"/>
      <c r="B47" s="87"/>
      <c r="C47" s="75"/>
      <c r="D47" s="114"/>
      <c r="E47" s="102"/>
      <c r="F47" s="111"/>
      <c r="G47" s="104"/>
      <c r="H47" s="112"/>
      <c r="I47" s="89"/>
      <c r="J47" s="111"/>
      <c r="K47" s="104"/>
      <c r="L47" s="112"/>
    </row>
    <row r="48" spans="1:12" ht="16.149999999999999" customHeight="1" thickBot="1">
      <c r="A48" s="113" t="s">
        <v>11</v>
      </c>
      <c r="B48" s="87"/>
      <c r="C48" s="75"/>
      <c r="D48" s="114"/>
      <c r="E48" s="102"/>
      <c r="F48" s="117">
        <f>F26+F46</f>
        <v>19800670494</v>
      </c>
      <c r="G48" s="89"/>
      <c r="H48" s="447">
        <f>H26+H46</f>
        <v>18543246101</v>
      </c>
      <c r="I48" s="89"/>
      <c r="J48" s="117">
        <f>J26+J46</f>
        <v>9471588574</v>
      </c>
      <c r="K48" s="104"/>
      <c r="L48" s="447">
        <f>L26+L46</f>
        <v>9180677775</v>
      </c>
    </row>
    <row r="49" spans="1:12" ht="16.149999999999999" customHeight="1" thickTop="1">
      <c r="A49" s="113"/>
      <c r="B49" s="87"/>
      <c r="C49" s="75"/>
      <c r="D49" s="114"/>
      <c r="E49" s="102"/>
      <c r="F49" s="89"/>
      <c r="G49" s="89"/>
      <c r="H49" s="430"/>
      <c r="I49" s="89"/>
      <c r="J49" s="89"/>
      <c r="K49" s="104"/>
      <c r="L49" s="430"/>
    </row>
    <row r="50" spans="1:12" ht="16.149999999999999" customHeight="1">
      <c r="A50" s="113"/>
      <c r="B50" s="87"/>
      <c r="C50" s="75"/>
      <c r="D50" s="114"/>
      <c r="E50" s="102"/>
      <c r="F50" s="89"/>
      <c r="G50" s="89"/>
      <c r="H50" s="430"/>
      <c r="I50" s="89"/>
      <c r="J50" s="89"/>
      <c r="K50" s="104"/>
      <c r="L50" s="430"/>
    </row>
    <row r="51" spans="1:12" ht="16.350000000000001" customHeight="1">
      <c r="A51" s="73"/>
      <c r="B51" s="73"/>
      <c r="D51" s="73"/>
      <c r="F51" s="73"/>
      <c r="G51" s="73"/>
      <c r="H51" s="467"/>
      <c r="I51" s="73"/>
      <c r="J51" s="73"/>
      <c r="K51" s="73"/>
      <c r="L51" s="467"/>
    </row>
    <row r="52" spans="1:12" ht="19.5" customHeight="1">
      <c r="A52" s="321"/>
      <c r="B52" s="321"/>
      <c r="C52" s="321"/>
      <c r="D52" s="321"/>
      <c r="E52" s="321"/>
      <c r="F52" s="321"/>
      <c r="G52" s="321"/>
      <c r="H52" s="468"/>
      <c r="I52" s="321"/>
      <c r="J52" s="321"/>
      <c r="K52" s="321"/>
      <c r="L52" s="468"/>
    </row>
    <row r="53" spans="1:12" ht="22.15" customHeight="1">
      <c r="A53" s="118" t="s">
        <v>282</v>
      </c>
      <c r="B53" s="118"/>
      <c r="C53" s="119"/>
      <c r="D53" s="70"/>
      <c r="E53" s="119"/>
      <c r="F53" s="469"/>
      <c r="G53" s="469"/>
      <c r="H53" s="470"/>
      <c r="I53" s="469"/>
      <c r="J53" s="469"/>
      <c r="K53" s="469"/>
      <c r="L53" s="470"/>
    </row>
    <row r="54" spans="1:12" s="67" customFormat="1" ht="16.5" customHeight="1">
      <c r="A54" s="61" t="str">
        <f>A1</f>
        <v>Eastern Polymer Group Public Company Limited</v>
      </c>
      <c r="B54" s="62"/>
      <c r="C54" s="320"/>
      <c r="D54" s="64"/>
      <c r="E54" s="321"/>
      <c r="F54" s="455"/>
      <c r="G54" s="455"/>
      <c r="H54" s="456"/>
      <c r="I54" s="455"/>
      <c r="J54" s="455"/>
      <c r="K54" s="455"/>
      <c r="L54" s="456"/>
    </row>
    <row r="55" spans="1:12" s="67" customFormat="1" ht="16.5" customHeight="1">
      <c r="A55" s="61" t="str">
        <f>A2</f>
        <v>Statement of Financial Position</v>
      </c>
      <c r="B55" s="62"/>
      <c r="C55" s="320"/>
      <c r="D55" s="64"/>
      <c r="E55" s="321"/>
      <c r="F55" s="455"/>
      <c r="G55" s="455"/>
      <c r="H55" s="456"/>
      <c r="I55" s="455"/>
      <c r="J55" s="457"/>
      <c r="K55" s="455"/>
      <c r="L55" s="458"/>
    </row>
    <row r="56" spans="1:12" s="67" customFormat="1" ht="16.5" customHeight="1">
      <c r="A56" s="68" t="str">
        <f>A3</f>
        <v>As at 31 March 2024</v>
      </c>
      <c r="B56" s="69"/>
      <c r="C56" s="322"/>
      <c r="D56" s="70"/>
      <c r="E56" s="323"/>
      <c r="F56" s="459"/>
      <c r="G56" s="459"/>
      <c r="H56" s="460"/>
      <c r="I56" s="459"/>
      <c r="J56" s="461"/>
      <c r="K56" s="459"/>
      <c r="L56" s="462"/>
    </row>
    <row r="57" spans="1:12" ht="16.149999999999999" customHeight="1">
      <c r="C57" s="321"/>
      <c r="E57" s="321"/>
      <c r="F57" s="455"/>
      <c r="G57" s="455"/>
      <c r="H57" s="456"/>
      <c r="I57" s="455"/>
      <c r="J57" s="457"/>
      <c r="K57" s="455"/>
      <c r="L57" s="458"/>
    </row>
    <row r="58" spans="1:12" ht="16.149999999999999" customHeight="1">
      <c r="A58" s="74"/>
      <c r="B58" s="74"/>
      <c r="C58" s="453"/>
      <c r="D58" s="76"/>
      <c r="E58" s="453"/>
      <c r="F58" s="245"/>
      <c r="G58" s="245"/>
      <c r="H58" s="429"/>
      <c r="I58" s="245"/>
      <c r="J58" s="245"/>
      <c r="K58" s="245"/>
      <c r="L58" s="429"/>
    </row>
    <row r="59" spans="1:12" ht="16.149999999999999" customHeight="1">
      <c r="A59" s="74"/>
      <c r="B59" s="74"/>
      <c r="C59" s="75"/>
      <c r="D59" s="76"/>
      <c r="E59" s="75"/>
      <c r="F59" s="479" t="s">
        <v>146</v>
      </c>
      <c r="G59" s="479"/>
      <c r="H59" s="479"/>
      <c r="I59" s="77"/>
      <c r="J59" s="479" t="s">
        <v>147</v>
      </c>
      <c r="K59" s="479"/>
      <c r="L59" s="479"/>
    </row>
    <row r="60" spans="1:12" ht="16.149999999999999" customHeight="1">
      <c r="A60" s="74"/>
      <c r="B60" s="74"/>
      <c r="C60" s="75"/>
      <c r="D60" s="78"/>
      <c r="E60" s="79"/>
      <c r="F60" s="80" t="s">
        <v>272</v>
      </c>
      <c r="G60" s="81"/>
      <c r="H60" s="394" t="s">
        <v>251</v>
      </c>
      <c r="I60" s="77"/>
      <c r="J60" s="80" t="s">
        <v>272</v>
      </c>
      <c r="K60" s="81"/>
      <c r="L60" s="394" t="s">
        <v>251</v>
      </c>
    </row>
    <row r="61" spans="1:12" ht="16.149999999999999" customHeight="1">
      <c r="A61" s="74"/>
      <c r="B61" s="74"/>
      <c r="C61" s="75"/>
      <c r="D61" s="82" t="s">
        <v>2</v>
      </c>
      <c r="E61" s="79"/>
      <c r="F61" s="83" t="s">
        <v>3</v>
      </c>
      <c r="G61" s="81"/>
      <c r="H61" s="442" t="s">
        <v>3</v>
      </c>
      <c r="I61" s="77"/>
      <c r="J61" s="83" t="s">
        <v>3</v>
      </c>
      <c r="K61" s="84"/>
      <c r="L61" s="442" t="s">
        <v>3</v>
      </c>
    </row>
    <row r="62" spans="1:12" ht="16.149999999999999" customHeight="1">
      <c r="A62" s="74"/>
      <c r="B62" s="74"/>
      <c r="C62" s="75"/>
      <c r="D62" s="85"/>
      <c r="E62" s="79"/>
      <c r="F62" s="86"/>
      <c r="G62" s="81"/>
      <c r="H62" s="443"/>
      <c r="I62" s="77"/>
      <c r="J62" s="86"/>
      <c r="K62" s="84"/>
      <c r="L62" s="443"/>
    </row>
    <row r="63" spans="1:12" ht="16.149999999999999" customHeight="1">
      <c r="A63" s="113" t="s">
        <v>148</v>
      </c>
      <c r="B63" s="87"/>
      <c r="C63" s="75"/>
      <c r="D63" s="76"/>
      <c r="E63" s="75"/>
      <c r="F63" s="91"/>
      <c r="G63" s="89"/>
      <c r="H63" s="430"/>
      <c r="I63" s="89"/>
      <c r="J63" s="91"/>
      <c r="K63" s="89"/>
      <c r="L63" s="430"/>
    </row>
    <row r="64" spans="1:12" ht="16.149999999999999" customHeight="1">
      <c r="A64" s="87"/>
      <c r="B64" s="87"/>
      <c r="C64" s="75"/>
      <c r="D64" s="76"/>
      <c r="E64" s="75"/>
      <c r="F64" s="91"/>
      <c r="G64" s="89"/>
      <c r="H64" s="430"/>
      <c r="I64" s="89"/>
      <c r="J64" s="91"/>
      <c r="K64" s="89"/>
      <c r="L64" s="430"/>
    </row>
    <row r="65" spans="1:12" ht="16.149999999999999" customHeight="1">
      <c r="A65" s="113" t="s">
        <v>12</v>
      </c>
      <c r="B65" s="87"/>
      <c r="C65" s="75"/>
      <c r="D65" s="76"/>
      <c r="E65" s="75"/>
      <c r="F65" s="91"/>
      <c r="G65" s="89"/>
      <c r="H65" s="430"/>
      <c r="I65" s="89"/>
      <c r="J65" s="91"/>
      <c r="K65" s="89"/>
      <c r="L65" s="430"/>
    </row>
    <row r="66" spans="1:12" ht="16.149999999999999" customHeight="1">
      <c r="A66" s="87"/>
      <c r="B66" s="87"/>
      <c r="C66" s="75"/>
      <c r="D66" s="76"/>
      <c r="E66" s="75"/>
      <c r="F66" s="91"/>
      <c r="G66" s="89"/>
      <c r="H66" s="430"/>
      <c r="I66" s="89"/>
      <c r="J66" s="91"/>
      <c r="K66" s="89"/>
      <c r="L66" s="430"/>
    </row>
    <row r="67" spans="1:12" ht="16.149999999999999" customHeight="1">
      <c r="A67" s="74" t="s">
        <v>81</v>
      </c>
      <c r="B67" s="87"/>
      <c r="C67" s="75"/>
      <c r="D67" s="75"/>
      <c r="E67" s="75"/>
      <c r="F67" s="91"/>
      <c r="G67" s="89"/>
      <c r="H67" s="430"/>
      <c r="I67" s="89"/>
      <c r="J67" s="91"/>
      <c r="K67" s="89"/>
      <c r="L67" s="430"/>
    </row>
    <row r="68" spans="1:12" ht="16.149999999999999" customHeight="1">
      <c r="A68" s="74"/>
      <c r="B68" s="74" t="s">
        <v>20</v>
      </c>
      <c r="C68" s="75"/>
      <c r="D68" s="76">
        <v>28</v>
      </c>
      <c r="E68" s="75"/>
      <c r="F68" s="267">
        <v>1214339950</v>
      </c>
      <c r="G68" s="95"/>
      <c r="H68" s="398">
        <v>1259969394</v>
      </c>
      <c r="I68" s="95"/>
      <c r="J68" s="199">
        <v>0</v>
      </c>
      <c r="K68" s="95"/>
      <c r="L68" s="397">
        <v>0</v>
      </c>
    </row>
    <row r="69" spans="1:12" ht="16.149999999999999" customHeight="1">
      <c r="A69" s="74" t="s">
        <v>46</v>
      </c>
      <c r="B69" s="74"/>
      <c r="C69" s="120"/>
      <c r="D69" s="76">
        <v>29</v>
      </c>
      <c r="E69" s="75"/>
      <c r="F69" s="267">
        <v>1849997352</v>
      </c>
      <c r="G69" s="95"/>
      <c r="H69" s="398">
        <v>1415485151</v>
      </c>
      <c r="I69" s="95"/>
      <c r="J69" s="199">
        <v>14236342</v>
      </c>
      <c r="K69" s="95"/>
      <c r="L69" s="397">
        <v>13269880</v>
      </c>
    </row>
    <row r="70" spans="1:12" ht="16.149999999999999" customHeight="1">
      <c r="A70" s="74" t="s">
        <v>97</v>
      </c>
      <c r="B70" s="74"/>
      <c r="C70" s="120"/>
      <c r="D70" s="75"/>
      <c r="E70" s="75"/>
      <c r="F70" s="199"/>
      <c r="G70" s="95"/>
      <c r="H70" s="397"/>
      <c r="I70" s="95"/>
      <c r="J70" s="199"/>
      <c r="K70" s="89"/>
      <c r="L70" s="397"/>
    </row>
    <row r="71" spans="1:12" ht="16.149999999999999" customHeight="1">
      <c r="A71" s="74"/>
      <c r="B71" s="96" t="s">
        <v>209</v>
      </c>
      <c r="C71" s="120"/>
      <c r="D71" s="76">
        <v>30</v>
      </c>
      <c r="E71" s="75"/>
      <c r="F71" s="267">
        <v>359834644</v>
      </c>
      <c r="G71" s="95"/>
      <c r="H71" s="398">
        <v>241572442</v>
      </c>
      <c r="I71" s="95"/>
      <c r="J71" s="199">
        <v>170000000</v>
      </c>
      <c r="K71" s="95"/>
      <c r="L71" s="397">
        <v>100000000</v>
      </c>
    </row>
    <row r="72" spans="1:12" ht="16.149999999999999" customHeight="1">
      <c r="A72" s="74"/>
      <c r="B72" s="96" t="s">
        <v>210</v>
      </c>
      <c r="C72" s="120"/>
      <c r="D72" s="76">
        <v>32</v>
      </c>
      <c r="E72" s="75"/>
      <c r="F72" s="199">
        <v>229236315</v>
      </c>
      <c r="G72" s="95"/>
      <c r="H72" s="397">
        <v>156466935</v>
      </c>
      <c r="I72" s="95"/>
      <c r="J72" s="199">
        <v>7614027</v>
      </c>
      <c r="K72" s="95"/>
      <c r="L72" s="397">
        <v>7383604</v>
      </c>
    </row>
    <row r="73" spans="1:12" ht="16.149999999999999" customHeight="1">
      <c r="A73" s="74" t="s">
        <v>47</v>
      </c>
      <c r="B73" s="74"/>
      <c r="C73" s="75"/>
      <c r="D73" s="76"/>
      <c r="E73" s="75"/>
      <c r="F73" s="267">
        <v>21701805</v>
      </c>
      <c r="G73" s="95"/>
      <c r="H73" s="398">
        <v>16484719</v>
      </c>
      <c r="I73" s="95"/>
      <c r="J73" s="199">
        <v>1849194</v>
      </c>
      <c r="K73" s="95"/>
      <c r="L73" s="397">
        <v>1231000</v>
      </c>
    </row>
    <row r="74" spans="1:12" ht="16.149999999999999" customHeight="1">
      <c r="A74" s="74" t="s">
        <v>73</v>
      </c>
      <c r="B74" s="74"/>
      <c r="C74" s="75"/>
      <c r="D74" s="76">
        <v>14</v>
      </c>
      <c r="E74" s="75"/>
      <c r="F74" s="199">
        <v>18468862</v>
      </c>
      <c r="G74" s="95"/>
      <c r="H74" s="397">
        <v>16839313</v>
      </c>
      <c r="I74" s="95"/>
      <c r="J74" s="94">
        <v>399360</v>
      </c>
      <c r="K74" s="95"/>
      <c r="L74" s="449">
        <v>354017</v>
      </c>
    </row>
    <row r="75" spans="1:12" ht="16.149999999999999" customHeight="1">
      <c r="A75" s="74" t="s">
        <v>211</v>
      </c>
      <c r="B75" s="74"/>
      <c r="C75" s="75"/>
      <c r="D75" s="76"/>
      <c r="E75" s="75"/>
      <c r="F75" s="199">
        <v>14401259</v>
      </c>
      <c r="G75" s="95"/>
      <c r="H75" s="397">
        <v>3503415</v>
      </c>
      <c r="I75" s="95"/>
      <c r="J75" s="199">
        <v>1335406</v>
      </c>
      <c r="K75" s="95"/>
      <c r="L75" s="397">
        <v>2226300</v>
      </c>
    </row>
    <row r="76" spans="1:12" ht="16.149999999999999" customHeight="1">
      <c r="A76" s="108" t="s">
        <v>21</v>
      </c>
      <c r="B76" s="74"/>
      <c r="C76" s="75"/>
      <c r="D76" s="76">
        <v>33</v>
      </c>
      <c r="E76" s="75"/>
      <c r="F76" s="306">
        <v>23952495</v>
      </c>
      <c r="G76" s="95"/>
      <c r="H76" s="444">
        <v>19460424</v>
      </c>
      <c r="I76" s="95"/>
      <c r="J76" s="121">
        <v>1038394</v>
      </c>
      <c r="K76" s="95"/>
      <c r="L76" s="438">
        <v>1058729</v>
      </c>
    </row>
    <row r="77" spans="1:12" ht="16.149999999999999" customHeight="1">
      <c r="A77" s="74"/>
      <c r="B77" s="74"/>
      <c r="C77" s="75"/>
      <c r="D77" s="76"/>
      <c r="E77" s="75"/>
      <c r="F77" s="98"/>
      <c r="G77" s="245"/>
      <c r="H77" s="99"/>
      <c r="I77" s="245"/>
      <c r="J77" s="98"/>
      <c r="K77" s="245"/>
      <c r="L77" s="99"/>
    </row>
    <row r="78" spans="1:12" ht="16.149999999999999" customHeight="1">
      <c r="A78" s="113" t="s">
        <v>13</v>
      </c>
      <c r="B78" s="87"/>
      <c r="C78" s="75"/>
      <c r="D78" s="76"/>
      <c r="E78" s="75"/>
      <c r="F78" s="100">
        <f>SUM(F68:F76)</f>
        <v>3731932682</v>
      </c>
      <c r="G78" s="90"/>
      <c r="H78" s="101">
        <f>SUM(H68:H76)</f>
        <v>3129781793</v>
      </c>
      <c r="I78" s="245"/>
      <c r="J78" s="100">
        <f>SUM(J68:J76)</f>
        <v>196472723</v>
      </c>
      <c r="K78" s="245"/>
      <c r="L78" s="101">
        <f>SUM(L68:L76)</f>
        <v>125523530</v>
      </c>
    </row>
    <row r="79" spans="1:12" ht="16.149999999999999" customHeight="1">
      <c r="A79" s="87"/>
      <c r="B79" s="87"/>
      <c r="C79" s="75"/>
      <c r="D79" s="76"/>
      <c r="E79" s="75"/>
      <c r="F79" s="98"/>
      <c r="G79" s="245"/>
      <c r="H79" s="99"/>
      <c r="I79" s="245"/>
      <c r="J79" s="98"/>
      <c r="K79" s="245"/>
      <c r="L79" s="99"/>
    </row>
    <row r="80" spans="1:12" ht="16.149999999999999" customHeight="1">
      <c r="A80" s="113" t="s">
        <v>14</v>
      </c>
      <c r="B80" s="87"/>
      <c r="C80" s="75"/>
      <c r="D80" s="76"/>
      <c r="E80" s="75"/>
      <c r="F80" s="98"/>
      <c r="G80" s="245"/>
      <c r="H80" s="99"/>
      <c r="I80" s="245"/>
      <c r="J80" s="98"/>
      <c r="K80" s="245"/>
      <c r="L80" s="99"/>
    </row>
    <row r="81" spans="1:12" ht="16.149999999999999" customHeight="1">
      <c r="A81" s="87"/>
      <c r="B81" s="87"/>
      <c r="C81" s="75"/>
      <c r="D81" s="76"/>
      <c r="E81" s="75"/>
      <c r="F81" s="98"/>
      <c r="G81" s="245"/>
      <c r="H81" s="99"/>
      <c r="I81" s="245"/>
      <c r="J81" s="98"/>
      <c r="K81" s="245"/>
      <c r="L81" s="99"/>
    </row>
    <row r="82" spans="1:12" ht="16.149999999999999" customHeight="1">
      <c r="A82" s="74" t="s">
        <v>80</v>
      </c>
      <c r="B82" s="87"/>
      <c r="C82" s="75"/>
      <c r="D82" s="76">
        <v>30</v>
      </c>
      <c r="E82" s="75"/>
      <c r="F82" s="267">
        <v>840833333</v>
      </c>
      <c r="G82" s="95"/>
      <c r="H82" s="398">
        <v>996444089</v>
      </c>
      <c r="I82" s="95"/>
      <c r="J82" s="199">
        <v>510833333</v>
      </c>
      <c r="K82" s="95"/>
      <c r="L82" s="397">
        <v>375000000</v>
      </c>
    </row>
    <row r="83" spans="1:12" ht="15.6" customHeight="1">
      <c r="A83" s="74" t="s">
        <v>212</v>
      </c>
      <c r="B83" s="74"/>
      <c r="C83" s="75"/>
      <c r="D83" s="76">
        <v>32</v>
      </c>
      <c r="E83" s="75"/>
      <c r="F83" s="269">
        <v>950659872</v>
      </c>
      <c r="G83" s="95"/>
      <c r="H83" s="399">
        <v>775356808</v>
      </c>
      <c r="I83" s="95"/>
      <c r="J83" s="199">
        <v>41713950</v>
      </c>
      <c r="K83" s="95"/>
      <c r="L83" s="449">
        <v>49327977</v>
      </c>
    </row>
    <row r="84" spans="1:12" ht="15.6" customHeight="1">
      <c r="A84" s="74" t="s">
        <v>196</v>
      </c>
      <c r="B84" s="74"/>
      <c r="C84" s="75"/>
      <c r="D84" s="76">
        <v>31</v>
      </c>
      <c r="E84" s="75"/>
      <c r="F84" s="269">
        <v>1198406154</v>
      </c>
      <c r="G84" s="95"/>
      <c r="H84" s="399">
        <v>1197658677</v>
      </c>
      <c r="I84" s="95"/>
      <c r="J84" s="94">
        <v>1198406154</v>
      </c>
      <c r="K84" s="95"/>
      <c r="L84" s="397">
        <v>1197658677</v>
      </c>
    </row>
    <row r="85" spans="1:12" ht="16.149999999999999" customHeight="1">
      <c r="A85" s="74" t="s">
        <v>178</v>
      </c>
      <c r="B85" s="74"/>
      <c r="C85" s="75"/>
      <c r="D85" s="76">
        <v>26</v>
      </c>
      <c r="E85" s="75"/>
      <c r="F85" s="269">
        <v>224558596</v>
      </c>
      <c r="G85" s="95"/>
      <c r="H85" s="399">
        <v>228592916</v>
      </c>
      <c r="I85" s="95"/>
      <c r="J85" s="199">
        <v>0</v>
      </c>
      <c r="K85" s="95"/>
      <c r="L85" s="397">
        <v>0</v>
      </c>
    </row>
    <row r="86" spans="1:12" ht="16.149999999999999" customHeight="1">
      <c r="A86" s="74" t="s">
        <v>40</v>
      </c>
      <c r="B86" s="74"/>
      <c r="C86" s="75"/>
      <c r="D86" s="76">
        <v>34</v>
      </c>
      <c r="E86" s="75"/>
      <c r="F86" s="312">
        <v>365626033</v>
      </c>
      <c r="G86" s="95"/>
      <c r="H86" s="446">
        <v>307771514</v>
      </c>
      <c r="I86" s="95"/>
      <c r="J86" s="97">
        <v>43304277</v>
      </c>
      <c r="K86" s="95"/>
      <c r="L86" s="451">
        <v>36544643</v>
      </c>
    </row>
    <row r="87" spans="1:12" ht="16.149999999999999" customHeight="1">
      <c r="A87" s="74"/>
      <c r="B87" s="74"/>
      <c r="C87" s="75"/>
      <c r="D87" s="76"/>
      <c r="E87" s="75"/>
      <c r="F87" s="111"/>
      <c r="G87" s="245"/>
      <c r="H87" s="112"/>
      <c r="I87" s="245"/>
      <c r="J87" s="111"/>
      <c r="K87" s="245"/>
      <c r="L87" s="112"/>
    </row>
    <row r="88" spans="1:12" ht="16.149999999999999" customHeight="1">
      <c r="A88" s="113" t="s">
        <v>15</v>
      </c>
      <c r="B88" s="87"/>
      <c r="C88" s="75"/>
      <c r="D88" s="76"/>
      <c r="E88" s="75"/>
      <c r="F88" s="115">
        <f>SUM(F82:F86)</f>
        <v>3580083988</v>
      </c>
      <c r="G88" s="89"/>
      <c r="H88" s="116">
        <f>SUM(H82:H86)</f>
        <v>3505824004</v>
      </c>
      <c r="I88" s="245"/>
      <c r="J88" s="115">
        <f>SUM(J82:J86)</f>
        <v>1794257714</v>
      </c>
      <c r="K88" s="245"/>
      <c r="L88" s="116">
        <f>SUM(L82:L86)</f>
        <v>1658531297</v>
      </c>
    </row>
    <row r="89" spans="1:12" ht="16.149999999999999" customHeight="1">
      <c r="A89" s="87"/>
      <c r="B89" s="87"/>
      <c r="C89" s="75"/>
      <c r="D89" s="76"/>
      <c r="E89" s="75"/>
      <c r="F89" s="111"/>
      <c r="G89" s="245"/>
      <c r="H89" s="112"/>
      <c r="I89" s="245"/>
      <c r="J89" s="111"/>
      <c r="K89" s="245"/>
      <c r="L89" s="112"/>
    </row>
    <row r="90" spans="1:12" ht="16.149999999999999" customHeight="1">
      <c r="A90" s="113" t="s">
        <v>16</v>
      </c>
      <c r="B90" s="87"/>
      <c r="C90" s="75"/>
      <c r="D90" s="76"/>
      <c r="E90" s="75"/>
      <c r="F90" s="115">
        <f>SUM(F88,F78)</f>
        <v>7312016670</v>
      </c>
      <c r="G90" s="89"/>
      <c r="H90" s="116">
        <f>SUM(H88,H78)</f>
        <v>6635605797</v>
      </c>
      <c r="I90" s="89"/>
      <c r="J90" s="115">
        <f>SUM(J88,J78)</f>
        <v>1990730437</v>
      </c>
      <c r="K90" s="90"/>
      <c r="L90" s="116">
        <f>SUM(L88,L78)</f>
        <v>1784054827</v>
      </c>
    </row>
    <row r="91" spans="1:12" ht="16.149999999999999" customHeight="1">
      <c r="A91" s="113"/>
      <c r="B91" s="87"/>
      <c r="C91" s="75"/>
      <c r="D91" s="76"/>
      <c r="E91" s="75"/>
      <c r="F91" s="112"/>
      <c r="G91" s="89"/>
      <c r="H91" s="112"/>
      <c r="I91" s="89"/>
      <c r="J91" s="112"/>
      <c r="K91" s="90"/>
      <c r="L91" s="112"/>
    </row>
    <row r="92" spans="1:12" ht="16.149999999999999" customHeight="1">
      <c r="A92" s="113"/>
      <c r="B92" s="87"/>
      <c r="C92" s="75"/>
      <c r="D92" s="76"/>
      <c r="E92" s="75"/>
      <c r="F92" s="112"/>
      <c r="G92" s="89"/>
      <c r="H92" s="112"/>
      <c r="I92" s="89"/>
      <c r="J92" s="112"/>
      <c r="K92" s="90"/>
      <c r="L92" s="112"/>
    </row>
    <row r="93" spans="1:12" ht="16.149999999999999" customHeight="1">
      <c r="A93" s="113"/>
      <c r="B93" s="87"/>
      <c r="C93" s="75"/>
      <c r="D93" s="76"/>
      <c r="E93" s="75"/>
      <c r="F93" s="112"/>
      <c r="G93" s="89"/>
      <c r="H93" s="112"/>
      <c r="I93" s="89"/>
      <c r="J93" s="112"/>
      <c r="K93" s="90"/>
      <c r="L93" s="112"/>
    </row>
    <row r="94" spans="1:12" ht="16.149999999999999" customHeight="1">
      <c r="A94" s="123"/>
      <c r="B94" s="124"/>
      <c r="F94" s="465"/>
      <c r="H94" s="465"/>
      <c r="J94" s="465"/>
      <c r="K94" s="188"/>
      <c r="L94" s="465"/>
    </row>
    <row r="95" spans="1:12" ht="16.149999999999999" customHeight="1">
      <c r="A95" s="123"/>
      <c r="B95" s="124"/>
      <c r="F95" s="465"/>
      <c r="H95" s="465"/>
      <c r="J95" s="465"/>
      <c r="K95" s="188"/>
      <c r="L95" s="465"/>
    </row>
    <row r="96" spans="1:12" ht="16.149999999999999" customHeight="1">
      <c r="A96" s="321"/>
      <c r="B96" s="321"/>
      <c r="C96" s="321"/>
      <c r="D96" s="321"/>
      <c r="E96" s="321"/>
      <c r="F96" s="321"/>
      <c r="G96" s="321"/>
      <c r="H96" s="468"/>
      <c r="I96" s="321"/>
      <c r="J96" s="321"/>
      <c r="K96" s="321"/>
      <c r="L96" s="468"/>
    </row>
    <row r="97" spans="1:12" ht="16.149999999999999" customHeight="1">
      <c r="A97" s="321"/>
      <c r="B97" s="321"/>
      <c r="C97" s="321"/>
      <c r="D97" s="321"/>
      <c r="E97" s="321"/>
      <c r="F97" s="321"/>
      <c r="G97" s="321"/>
      <c r="H97" s="468"/>
      <c r="I97" s="321"/>
      <c r="J97" s="321"/>
      <c r="K97" s="321"/>
      <c r="L97" s="468"/>
    </row>
    <row r="98" spans="1:12" ht="16.149999999999999" customHeight="1">
      <c r="A98" s="321"/>
      <c r="B98" s="321"/>
      <c r="C98" s="321"/>
      <c r="D98" s="321"/>
      <c r="E98" s="321"/>
      <c r="F98" s="321"/>
      <c r="G98" s="321"/>
      <c r="H98" s="468"/>
      <c r="I98" s="321"/>
      <c r="J98" s="321"/>
      <c r="K98" s="321"/>
      <c r="L98" s="468"/>
    </row>
    <row r="99" spans="1:12" ht="16.149999999999999" customHeight="1">
      <c r="A99" s="123"/>
      <c r="B99" s="124"/>
      <c r="F99" s="465"/>
      <c r="H99" s="465"/>
      <c r="J99" s="465"/>
      <c r="K99" s="188"/>
      <c r="L99" s="465"/>
    </row>
    <row r="100" spans="1:12" ht="12.75" customHeight="1">
      <c r="A100" s="123"/>
      <c r="B100" s="124"/>
      <c r="F100" s="465"/>
      <c r="H100" s="465"/>
      <c r="J100" s="465"/>
      <c r="K100" s="188"/>
      <c r="L100" s="465"/>
    </row>
    <row r="101" spans="1:12" ht="22.15" customHeight="1">
      <c r="A101" s="118" t="str">
        <f>+A53</f>
        <v>The accompanying notes on pages 17 to 108 are an integral part of these consolidated and separate financial statements.</v>
      </c>
      <c r="B101" s="125"/>
      <c r="C101" s="119"/>
      <c r="D101" s="70"/>
      <c r="E101" s="119"/>
      <c r="F101" s="466"/>
      <c r="G101" s="185"/>
      <c r="H101" s="466"/>
      <c r="I101" s="469"/>
      <c r="J101" s="466"/>
      <c r="K101" s="185"/>
      <c r="L101" s="466"/>
    </row>
    <row r="102" spans="1:12" s="67" customFormat="1" ht="16.5" customHeight="1">
      <c r="A102" s="61" t="str">
        <f>+A1</f>
        <v>Eastern Polymer Group Public Company Limited</v>
      </c>
      <c r="B102" s="62"/>
      <c r="C102" s="320"/>
      <c r="D102" s="64"/>
      <c r="E102" s="321"/>
      <c r="F102" s="455"/>
      <c r="G102" s="455"/>
      <c r="H102" s="456"/>
      <c r="I102" s="455"/>
      <c r="J102" s="455"/>
      <c r="K102" s="455"/>
      <c r="L102" s="456"/>
    </row>
    <row r="103" spans="1:12" s="67" customFormat="1" ht="16.5" customHeight="1">
      <c r="A103" s="61" t="str">
        <f>+A2</f>
        <v>Statement of Financial Position</v>
      </c>
      <c r="B103" s="62"/>
      <c r="C103" s="320"/>
      <c r="D103" s="64"/>
      <c r="E103" s="321"/>
      <c r="F103" s="455"/>
      <c r="G103" s="455"/>
      <c r="H103" s="456"/>
      <c r="I103" s="455"/>
      <c r="J103" s="457"/>
      <c r="K103" s="455"/>
      <c r="L103" s="458"/>
    </row>
    <row r="104" spans="1:12" s="67" customFormat="1" ht="16.5" customHeight="1">
      <c r="A104" s="68" t="str">
        <f>+A3</f>
        <v>As at 31 March 2024</v>
      </c>
      <c r="B104" s="69"/>
      <c r="C104" s="322"/>
      <c r="D104" s="70"/>
      <c r="E104" s="323"/>
      <c r="F104" s="459"/>
      <c r="G104" s="459"/>
      <c r="H104" s="460"/>
      <c r="I104" s="459"/>
      <c r="J104" s="461"/>
      <c r="K104" s="459"/>
      <c r="L104" s="462"/>
    </row>
    <row r="105" spans="1:12" ht="16.5" customHeight="1">
      <c r="C105" s="321"/>
      <c r="E105" s="321"/>
      <c r="F105" s="455"/>
      <c r="G105" s="455"/>
      <c r="H105" s="456"/>
      <c r="I105" s="455"/>
      <c r="J105" s="455"/>
      <c r="K105" s="455"/>
      <c r="L105" s="456"/>
    </row>
    <row r="106" spans="1:12" ht="16.5" customHeight="1">
      <c r="C106" s="321"/>
      <c r="E106" s="321"/>
      <c r="F106" s="455"/>
      <c r="G106" s="455"/>
      <c r="H106" s="456"/>
      <c r="I106" s="455"/>
      <c r="J106" s="455"/>
      <c r="K106" s="455"/>
      <c r="L106" s="456"/>
    </row>
    <row r="107" spans="1:12" ht="16.5" customHeight="1">
      <c r="A107" s="74"/>
      <c r="B107" s="74"/>
      <c r="C107" s="75"/>
      <c r="D107" s="76"/>
      <c r="E107" s="75"/>
      <c r="F107" s="479" t="s">
        <v>146</v>
      </c>
      <c r="G107" s="479"/>
      <c r="H107" s="479"/>
      <c r="I107" s="77"/>
      <c r="J107" s="479" t="s">
        <v>147</v>
      </c>
      <c r="K107" s="479"/>
      <c r="L107" s="479"/>
    </row>
    <row r="108" spans="1:12" ht="16.5" customHeight="1">
      <c r="A108" s="74"/>
      <c r="B108" s="74"/>
      <c r="C108" s="75"/>
      <c r="D108" s="78"/>
      <c r="E108" s="79"/>
      <c r="F108" s="80" t="s">
        <v>272</v>
      </c>
      <c r="G108" s="81"/>
      <c r="H108" s="394" t="s">
        <v>251</v>
      </c>
      <c r="I108" s="77"/>
      <c r="J108" s="80" t="s">
        <v>272</v>
      </c>
      <c r="K108" s="81"/>
      <c r="L108" s="394" t="s">
        <v>251</v>
      </c>
    </row>
    <row r="109" spans="1:12" ht="16.5" customHeight="1">
      <c r="A109" s="74"/>
      <c r="B109" s="74"/>
      <c r="C109" s="75"/>
      <c r="D109" s="82" t="s">
        <v>2</v>
      </c>
      <c r="E109" s="79"/>
      <c r="F109" s="83" t="s">
        <v>3</v>
      </c>
      <c r="G109" s="81"/>
      <c r="H109" s="442" t="s">
        <v>3</v>
      </c>
      <c r="I109" s="77"/>
      <c r="J109" s="83" t="s">
        <v>3</v>
      </c>
      <c r="K109" s="84"/>
      <c r="L109" s="442" t="s">
        <v>3</v>
      </c>
    </row>
    <row r="110" spans="1:12" ht="16.5" customHeight="1">
      <c r="A110" s="74"/>
      <c r="B110" s="74"/>
      <c r="C110" s="75"/>
      <c r="D110" s="85"/>
      <c r="E110" s="79"/>
      <c r="F110" s="86"/>
      <c r="G110" s="81"/>
      <c r="H110" s="443"/>
      <c r="I110" s="77"/>
      <c r="J110" s="86"/>
      <c r="K110" s="84"/>
      <c r="L110" s="443"/>
    </row>
    <row r="111" spans="1:12" ht="16.5" customHeight="1">
      <c r="A111" s="113" t="s">
        <v>149</v>
      </c>
      <c r="B111" s="74"/>
      <c r="C111" s="75"/>
      <c r="D111" s="85"/>
      <c r="E111" s="79"/>
      <c r="F111" s="86"/>
      <c r="G111" s="81"/>
      <c r="H111" s="443"/>
      <c r="I111" s="77"/>
      <c r="J111" s="86"/>
      <c r="K111" s="84"/>
      <c r="L111" s="443"/>
    </row>
    <row r="112" spans="1:12" ht="16.5" customHeight="1">
      <c r="A112" s="87"/>
      <c r="B112" s="87"/>
      <c r="C112" s="75"/>
      <c r="D112" s="76"/>
      <c r="E112" s="75"/>
      <c r="F112" s="88"/>
      <c r="G112" s="90"/>
      <c r="H112" s="426"/>
      <c r="I112" s="89"/>
      <c r="J112" s="88"/>
      <c r="K112" s="90"/>
      <c r="L112" s="426"/>
    </row>
    <row r="113" spans="1:12" ht="16.5" customHeight="1">
      <c r="A113" s="113" t="s">
        <v>150</v>
      </c>
      <c r="B113" s="87"/>
      <c r="C113" s="75"/>
      <c r="D113" s="76"/>
      <c r="E113" s="75"/>
      <c r="F113" s="88"/>
      <c r="G113" s="90"/>
      <c r="H113" s="426"/>
      <c r="I113" s="89"/>
      <c r="J113" s="88"/>
      <c r="K113" s="90"/>
      <c r="L113" s="426"/>
    </row>
    <row r="114" spans="1:12" ht="16.5" customHeight="1">
      <c r="A114" s="87"/>
      <c r="B114" s="87"/>
      <c r="C114" s="75"/>
      <c r="D114" s="76"/>
      <c r="E114" s="75"/>
      <c r="F114" s="88"/>
      <c r="G114" s="90"/>
      <c r="H114" s="426"/>
      <c r="I114" s="89"/>
      <c r="J114" s="88"/>
      <c r="K114" s="90"/>
      <c r="L114" s="426"/>
    </row>
    <row r="115" spans="1:12" ht="16.5" customHeight="1">
      <c r="A115" s="74" t="s">
        <v>22</v>
      </c>
      <c r="B115" s="74"/>
      <c r="C115" s="75"/>
      <c r="D115" s="76">
        <v>35</v>
      </c>
      <c r="E115" s="75"/>
      <c r="F115" s="91"/>
      <c r="G115" s="89"/>
      <c r="H115" s="430"/>
      <c r="I115" s="89"/>
      <c r="J115" s="91"/>
      <c r="K115" s="89"/>
      <c r="L115" s="430"/>
    </row>
    <row r="116" spans="1:12" ht="16.5" customHeight="1">
      <c r="A116" s="126"/>
      <c r="B116" s="127" t="s">
        <v>23</v>
      </c>
      <c r="C116" s="120"/>
      <c r="D116" s="76"/>
      <c r="E116" s="75"/>
      <c r="F116" s="91"/>
      <c r="G116" s="89"/>
      <c r="H116" s="430"/>
      <c r="I116" s="89"/>
      <c r="J116" s="91"/>
      <c r="K116" s="89"/>
      <c r="L116" s="430"/>
    </row>
    <row r="117" spans="1:12" ht="16.5" customHeight="1" thickBot="1">
      <c r="A117" s="126"/>
      <c r="B117" s="126"/>
      <c r="C117" s="127" t="s">
        <v>232</v>
      </c>
      <c r="D117" s="76"/>
      <c r="E117" s="75"/>
      <c r="F117" s="129">
        <v>2800000000</v>
      </c>
      <c r="G117" s="89"/>
      <c r="H117" s="130">
        <v>2800000000</v>
      </c>
      <c r="I117" s="89"/>
      <c r="J117" s="129">
        <v>2800000000</v>
      </c>
      <c r="K117" s="90"/>
      <c r="L117" s="130">
        <v>2800000000</v>
      </c>
    </row>
    <row r="118" spans="1:12" ht="16.5" customHeight="1" thickTop="1">
      <c r="A118" s="126"/>
      <c r="B118" s="126"/>
      <c r="C118" s="120"/>
      <c r="D118" s="76"/>
      <c r="E118" s="75"/>
      <c r="F118" s="98"/>
      <c r="G118" s="90"/>
      <c r="H118" s="99"/>
      <c r="I118" s="89"/>
      <c r="J118" s="98"/>
      <c r="K118" s="90"/>
      <c r="L118" s="99"/>
    </row>
    <row r="119" spans="1:12" ht="16.5" customHeight="1">
      <c r="A119" s="126"/>
      <c r="B119" s="127" t="s">
        <v>99</v>
      </c>
      <c r="C119" s="120"/>
      <c r="D119" s="76"/>
      <c r="E119" s="75"/>
      <c r="F119" s="98"/>
      <c r="G119" s="90"/>
      <c r="H119" s="99"/>
      <c r="I119" s="89"/>
      <c r="J119" s="98"/>
      <c r="K119" s="90"/>
      <c r="L119" s="99"/>
    </row>
    <row r="120" spans="1:12" ht="16.5" customHeight="1">
      <c r="A120" s="126"/>
      <c r="B120" s="127"/>
      <c r="C120" s="127" t="s">
        <v>232</v>
      </c>
      <c r="D120" s="76"/>
      <c r="E120" s="75"/>
      <c r="F120" s="267">
        <v>2800000000</v>
      </c>
      <c r="G120" s="90"/>
      <c r="H120" s="398">
        <v>2800000000</v>
      </c>
      <c r="I120" s="106"/>
      <c r="J120" s="131">
        <v>2800000000</v>
      </c>
      <c r="K120" s="92"/>
      <c r="L120" s="132">
        <v>2800000000</v>
      </c>
    </row>
    <row r="121" spans="1:12" ht="16.5" customHeight="1">
      <c r="A121" s="126" t="s">
        <v>118</v>
      </c>
      <c r="B121" s="127"/>
      <c r="C121" s="127"/>
      <c r="D121" s="76">
        <v>35</v>
      </c>
      <c r="E121" s="75"/>
      <c r="F121" s="267">
        <v>3274182000</v>
      </c>
      <c r="G121" s="90"/>
      <c r="H121" s="398">
        <v>3274182000</v>
      </c>
      <c r="I121" s="106"/>
      <c r="J121" s="131">
        <v>3274182000</v>
      </c>
      <c r="K121" s="92"/>
      <c r="L121" s="132">
        <v>3274182000</v>
      </c>
    </row>
    <row r="122" spans="1:12" ht="16.5" customHeight="1">
      <c r="A122" s="74" t="s">
        <v>24</v>
      </c>
      <c r="B122" s="126"/>
      <c r="C122" s="120"/>
      <c r="D122" s="76"/>
      <c r="E122" s="75"/>
      <c r="F122" s="267"/>
      <c r="G122" s="89"/>
      <c r="H122" s="398"/>
      <c r="I122" s="89"/>
      <c r="J122" s="131"/>
      <c r="K122" s="89"/>
      <c r="L122" s="132"/>
    </row>
    <row r="123" spans="1:12" ht="16.5" customHeight="1">
      <c r="A123" s="74"/>
      <c r="B123" s="74" t="s">
        <v>48</v>
      </c>
      <c r="C123" s="75"/>
      <c r="D123" s="76">
        <v>36</v>
      </c>
      <c r="E123" s="75"/>
      <c r="F123" s="267">
        <v>280000000</v>
      </c>
      <c r="G123" s="90"/>
      <c r="H123" s="398">
        <v>280000000</v>
      </c>
      <c r="I123" s="106"/>
      <c r="J123" s="91">
        <v>280000000</v>
      </c>
      <c r="K123" s="92"/>
      <c r="L123" s="430">
        <v>280000000</v>
      </c>
    </row>
    <row r="124" spans="1:12" ht="16.5" customHeight="1">
      <c r="A124" s="74"/>
      <c r="B124" s="74" t="s">
        <v>25</v>
      </c>
      <c r="C124" s="75"/>
      <c r="D124" s="133"/>
      <c r="E124" s="75"/>
      <c r="F124" s="267">
        <v>5551348271</v>
      </c>
      <c r="G124" s="90"/>
      <c r="H124" s="398">
        <v>5092271826</v>
      </c>
      <c r="I124" s="106"/>
      <c r="J124" s="131">
        <v>1136082218</v>
      </c>
      <c r="K124" s="92"/>
      <c r="L124" s="132">
        <v>1049493876</v>
      </c>
    </row>
    <row r="125" spans="1:12" ht="16.5" customHeight="1">
      <c r="A125" s="75"/>
      <c r="B125" s="74" t="s">
        <v>199</v>
      </c>
      <c r="C125" s="75"/>
      <c r="D125" s="133"/>
      <c r="E125" s="75"/>
      <c r="F125" s="267"/>
      <c r="G125" s="75"/>
      <c r="H125" s="398"/>
      <c r="I125" s="89"/>
      <c r="J125" s="131"/>
      <c r="K125" s="89"/>
      <c r="L125" s="132"/>
    </row>
    <row r="126" spans="1:12" ht="16.5" customHeight="1">
      <c r="A126" s="74"/>
      <c r="B126" s="74" t="s">
        <v>227</v>
      </c>
      <c r="C126" s="75"/>
      <c r="D126" s="133"/>
      <c r="E126" s="75"/>
      <c r="F126" s="267">
        <v>-50393182</v>
      </c>
      <c r="G126" s="89"/>
      <c r="H126" s="398">
        <v>-28425304</v>
      </c>
      <c r="I126" s="106"/>
      <c r="J126" s="91">
        <v>-9406081</v>
      </c>
      <c r="K126" s="92"/>
      <c r="L126" s="430">
        <v>-7052928</v>
      </c>
    </row>
    <row r="127" spans="1:12" ht="16.5" customHeight="1">
      <c r="A127" s="74" t="s">
        <v>111</v>
      </c>
      <c r="B127" s="74"/>
      <c r="C127" s="75"/>
      <c r="D127" s="133"/>
      <c r="E127" s="75"/>
      <c r="F127" s="91"/>
      <c r="G127" s="75"/>
      <c r="H127" s="430"/>
      <c r="I127" s="89"/>
      <c r="J127" s="91"/>
      <c r="K127" s="89"/>
      <c r="L127" s="430"/>
    </row>
    <row r="128" spans="1:12" ht="16.5" customHeight="1">
      <c r="A128" s="74"/>
      <c r="B128" s="74" t="s">
        <v>112</v>
      </c>
      <c r="C128" s="75"/>
      <c r="D128" s="133"/>
      <c r="E128" s="75"/>
      <c r="F128" s="267">
        <v>701719893</v>
      </c>
      <c r="G128" s="99"/>
      <c r="H128" s="398">
        <v>701719893</v>
      </c>
      <c r="I128" s="106"/>
      <c r="J128" s="91">
        <v>0</v>
      </c>
      <c r="K128" s="92"/>
      <c r="L128" s="430">
        <v>0</v>
      </c>
    </row>
    <row r="129" spans="1:12" ht="16.5" customHeight="1">
      <c r="A129" s="74" t="s">
        <v>213</v>
      </c>
      <c r="B129" s="74"/>
      <c r="C129" s="75"/>
      <c r="D129" s="133"/>
      <c r="E129" s="75"/>
      <c r="F129" s="267"/>
      <c r="G129" s="99"/>
      <c r="H129" s="398"/>
      <c r="I129" s="106"/>
      <c r="J129" s="91"/>
      <c r="K129" s="92"/>
      <c r="L129" s="430"/>
    </row>
    <row r="130" spans="1:12" ht="16.5" customHeight="1">
      <c r="A130" s="74"/>
      <c r="B130" s="74" t="s">
        <v>214</v>
      </c>
      <c r="C130" s="75"/>
      <c r="D130" s="133"/>
      <c r="E130" s="75"/>
      <c r="F130" s="267">
        <v>-6197998</v>
      </c>
      <c r="G130" s="99"/>
      <c r="H130" s="398">
        <v>-6197998</v>
      </c>
      <c r="I130" s="106"/>
      <c r="J130" s="91">
        <v>0</v>
      </c>
      <c r="K130" s="92"/>
      <c r="L130" s="430">
        <v>0</v>
      </c>
    </row>
    <row r="131" spans="1:12" ht="16.5" customHeight="1">
      <c r="A131" s="74" t="s">
        <v>151</v>
      </c>
      <c r="B131" s="74"/>
      <c r="C131" s="75"/>
      <c r="D131" s="133"/>
      <c r="E131" s="75"/>
      <c r="F131" s="306">
        <v>-114547382</v>
      </c>
      <c r="G131" s="90"/>
      <c r="H131" s="444">
        <v>-237899255</v>
      </c>
      <c r="I131" s="106"/>
      <c r="J131" s="212">
        <v>0</v>
      </c>
      <c r="K131" s="92"/>
      <c r="L131" s="448">
        <v>0</v>
      </c>
    </row>
    <row r="132" spans="1:12" ht="16.5" customHeight="1">
      <c r="A132" s="74"/>
      <c r="B132" s="74"/>
      <c r="C132" s="75"/>
      <c r="D132" s="133"/>
      <c r="E132" s="75"/>
      <c r="F132" s="91"/>
      <c r="G132" s="89"/>
      <c r="H132" s="430"/>
      <c r="I132" s="89"/>
      <c r="J132" s="91"/>
      <c r="K132" s="89"/>
      <c r="L132" s="430"/>
    </row>
    <row r="133" spans="1:12" ht="16.5" customHeight="1">
      <c r="A133" s="87" t="s">
        <v>176</v>
      </c>
      <c r="B133" s="74"/>
      <c r="C133" s="75"/>
      <c r="D133" s="133"/>
      <c r="E133" s="75"/>
      <c r="F133" s="98">
        <f>SUM(F120:F131)</f>
        <v>12436111602</v>
      </c>
      <c r="G133" s="99"/>
      <c r="H133" s="99">
        <f>SUM(H120:H131)</f>
        <v>11875651162</v>
      </c>
      <c r="I133" s="99"/>
      <c r="J133" s="98">
        <f>SUM(J120:J131)</f>
        <v>7480858137</v>
      </c>
      <c r="K133" s="90"/>
      <c r="L133" s="99">
        <f>SUM(L120:L131)</f>
        <v>7396622948</v>
      </c>
    </row>
    <row r="134" spans="1:12" ht="16.5" customHeight="1">
      <c r="A134" s="74" t="s">
        <v>26</v>
      </c>
      <c r="B134" s="74"/>
      <c r="C134" s="75"/>
      <c r="D134" s="133">
        <v>38</v>
      </c>
      <c r="E134" s="75"/>
      <c r="F134" s="306">
        <v>52542222</v>
      </c>
      <c r="G134" s="90"/>
      <c r="H134" s="444">
        <v>31989142</v>
      </c>
      <c r="I134" s="106"/>
      <c r="J134" s="212">
        <v>0</v>
      </c>
      <c r="K134" s="92"/>
      <c r="L134" s="448">
        <v>0</v>
      </c>
    </row>
    <row r="135" spans="1:12" ht="16.5" customHeight="1">
      <c r="A135" s="74"/>
      <c r="B135" s="74"/>
      <c r="C135" s="75"/>
      <c r="D135" s="133"/>
      <c r="E135" s="75"/>
      <c r="F135" s="98"/>
      <c r="G135" s="90"/>
      <c r="H135" s="99"/>
      <c r="I135" s="89"/>
      <c r="J135" s="98"/>
      <c r="K135" s="90"/>
      <c r="L135" s="99"/>
    </row>
    <row r="136" spans="1:12" ht="16.5" customHeight="1">
      <c r="A136" s="113" t="s">
        <v>152</v>
      </c>
      <c r="B136" s="87"/>
      <c r="C136" s="75"/>
      <c r="D136" s="133"/>
      <c r="E136" s="75"/>
      <c r="F136" s="100">
        <f>SUM(F133:F134)</f>
        <v>12488653824</v>
      </c>
      <c r="G136" s="89"/>
      <c r="H136" s="101">
        <f>SUM(H133:H134)</f>
        <v>11907640304</v>
      </c>
      <c r="I136" s="89"/>
      <c r="J136" s="100">
        <f>SUM(J133:J134)</f>
        <v>7480858137</v>
      </c>
      <c r="K136" s="89"/>
      <c r="L136" s="101">
        <f>SUM(L133:L134)</f>
        <v>7396622948</v>
      </c>
    </row>
    <row r="137" spans="1:12" ht="16.5" customHeight="1">
      <c r="A137" s="87"/>
      <c r="B137" s="87"/>
      <c r="C137" s="75"/>
      <c r="D137" s="133"/>
      <c r="E137" s="75"/>
      <c r="F137" s="98"/>
      <c r="G137" s="89"/>
      <c r="H137" s="99"/>
      <c r="I137" s="89"/>
      <c r="J137" s="98"/>
      <c r="K137" s="89"/>
      <c r="L137" s="99"/>
    </row>
    <row r="138" spans="1:12" ht="16.5" customHeight="1" thickBot="1">
      <c r="A138" s="113" t="s">
        <v>153</v>
      </c>
      <c r="B138" s="113"/>
      <c r="C138" s="76"/>
      <c r="D138" s="76"/>
      <c r="E138" s="75"/>
      <c r="F138" s="129">
        <f>F90+F136</f>
        <v>19800670494</v>
      </c>
      <c r="G138" s="89"/>
      <c r="H138" s="130">
        <f>H90+H136</f>
        <v>18543246101</v>
      </c>
      <c r="I138" s="89"/>
      <c r="J138" s="129">
        <f>J90+J136</f>
        <v>9471588574</v>
      </c>
      <c r="K138" s="89"/>
      <c r="L138" s="130">
        <f>L90+L136</f>
        <v>9180677775</v>
      </c>
    </row>
    <row r="139" spans="1:12" ht="16.5" customHeight="1" thickTop="1">
      <c r="A139" s="113"/>
      <c r="B139" s="113"/>
      <c r="C139" s="76"/>
      <c r="D139" s="76"/>
      <c r="E139" s="75"/>
      <c r="F139" s="99"/>
      <c r="G139" s="89"/>
      <c r="H139" s="99"/>
      <c r="I139" s="89"/>
      <c r="J139" s="99"/>
      <c r="K139" s="89"/>
      <c r="L139" s="99"/>
    </row>
    <row r="140" spans="1:12" ht="16.5" customHeight="1">
      <c r="A140" s="113"/>
      <c r="B140" s="113"/>
      <c r="C140" s="76"/>
      <c r="D140" s="76"/>
      <c r="E140" s="75"/>
      <c r="F140" s="99"/>
      <c r="G140" s="89"/>
      <c r="H140" s="99"/>
      <c r="I140" s="89"/>
      <c r="J140" s="99"/>
      <c r="K140" s="89"/>
      <c r="L140" s="99"/>
    </row>
    <row r="141" spans="1:12" ht="16.5" customHeight="1">
      <c r="A141" s="123"/>
      <c r="B141" s="123"/>
      <c r="C141" s="64"/>
      <c r="F141" s="464"/>
      <c r="H141" s="464"/>
      <c r="J141" s="464"/>
      <c r="L141" s="464"/>
    </row>
    <row r="142" spans="1:12" ht="16.5" customHeight="1">
      <c r="B142" s="123"/>
      <c r="C142" s="64"/>
      <c r="F142" s="464"/>
      <c r="H142" s="464"/>
      <c r="J142" s="464"/>
      <c r="L142" s="464"/>
    </row>
    <row r="143" spans="1:12" ht="16.149999999999999" customHeight="1">
      <c r="A143" s="73"/>
      <c r="B143" s="73"/>
      <c r="D143" s="73"/>
      <c r="F143" s="73"/>
      <c r="G143" s="73"/>
      <c r="H143" s="73"/>
      <c r="I143" s="73"/>
      <c r="J143" s="73"/>
      <c r="K143" s="73"/>
      <c r="L143" s="73"/>
    </row>
    <row r="144" spans="1:12" ht="16.149999999999999" customHeight="1">
      <c r="A144" s="73"/>
      <c r="B144" s="73"/>
      <c r="D144" s="73"/>
      <c r="F144" s="73"/>
      <c r="G144" s="73"/>
      <c r="H144" s="73"/>
      <c r="I144" s="73"/>
      <c r="J144" s="73"/>
      <c r="K144" s="73"/>
      <c r="L144" s="73"/>
    </row>
    <row r="145" spans="1:12" ht="16.149999999999999" customHeight="1">
      <c r="A145" s="73"/>
      <c r="B145" s="73"/>
      <c r="D145" s="73"/>
      <c r="F145" s="73"/>
      <c r="G145" s="73"/>
      <c r="H145" s="73"/>
      <c r="I145" s="73"/>
      <c r="J145" s="73"/>
      <c r="K145" s="73"/>
      <c r="L145" s="73"/>
    </row>
    <row r="146" spans="1:12" ht="16.5" customHeight="1">
      <c r="B146" s="123"/>
      <c r="F146" s="464"/>
      <c r="H146" s="464"/>
      <c r="J146" s="464"/>
      <c r="L146" s="464"/>
    </row>
    <row r="147" spans="1:12" ht="12.75" customHeight="1">
      <c r="B147" s="123"/>
      <c r="C147" s="64"/>
      <c r="F147" s="464"/>
      <c r="H147" s="464"/>
      <c r="J147" s="464"/>
      <c r="L147" s="464"/>
    </row>
    <row r="148" spans="1:12" ht="22.15" customHeight="1">
      <c r="A148" s="118" t="str">
        <f>+A53</f>
        <v>The accompanying notes on pages 17 to 108 are an integral part of these consolidated and separate financial statements.</v>
      </c>
      <c r="B148" s="125"/>
      <c r="C148" s="70"/>
      <c r="D148" s="70"/>
      <c r="E148" s="119"/>
      <c r="F148" s="471"/>
      <c r="G148" s="471"/>
      <c r="H148" s="471"/>
      <c r="I148" s="469"/>
      <c r="J148" s="471"/>
      <c r="K148" s="469"/>
      <c r="L148" s="471"/>
    </row>
  </sheetData>
  <mergeCells count="6">
    <mergeCell ref="F6:H6"/>
    <mergeCell ref="J6:L6"/>
    <mergeCell ref="F59:H59"/>
    <mergeCell ref="J59:L59"/>
    <mergeCell ref="F107:H107"/>
    <mergeCell ref="J107:L107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&amp;R&amp;9&amp;P</oddFooter>
  </headerFooter>
  <rowBreaks count="1" manualBreakCount="1">
    <brk id="53" max="16383" man="1"/>
  </rowBreaks>
  <ignoredErrors>
    <ignoredError sqref="K7 I7 G7 F7 H7 J7 L7 K60 I60 G60 F60 H60 J60 L60 K108 I108 G108 F108 H108 J108 L10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25AABC-D605-472F-8E55-BF8CFA0D80C1}">
  <sheetPr>
    <tabColor rgb="FF0070C0"/>
  </sheetPr>
  <dimension ref="A1:L108"/>
  <sheetViews>
    <sheetView zoomScale="120" zoomScaleNormal="120" zoomScaleSheetLayoutView="100" workbookViewId="0"/>
  </sheetViews>
  <sheetFormatPr defaultColWidth="9.28515625" defaultRowHeight="16.5" customHeight="1"/>
  <cols>
    <col min="1" max="2" width="1.28515625" style="74" customWidth="1"/>
    <col min="3" max="3" width="34" style="75" customWidth="1"/>
    <col min="4" max="4" width="6.28515625" style="76" customWidth="1"/>
    <col min="5" max="5" width="0.7109375" style="76" customWidth="1"/>
    <col min="6" max="6" width="12.28515625" style="106" customWidth="1"/>
    <col min="7" max="7" width="0.7109375" style="106" customWidth="1"/>
    <col min="8" max="8" width="12.28515625" style="428" customWidth="1"/>
    <col min="9" max="9" width="0.7109375" style="106" customWidth="1"/>
    <col min="10" max="10" width="12" style="106" customWidth="1"/>
    <col min="11" max="11" width="0.7109375" style="106" customWidth="1"/>
    <col min="12" max="12" width="12" style="428" customWidth="1"/>
    <col min="13" max="16384" width="9.28515625" style="74"/>
  </cols>
  <sheetData>
    <row r="1" spans="1:12" ht="16.5" customHeight="1">
      <c r="A1" s="200" t="s">
        <v>45</v>
      </c>
      <c r="B1" s="136"/>
      <c r="C1" s="137"/>
      <c r="F1" s="201"/>
      <c r="G1" s="201"/>
      <c r="H1" s="422"/>
      <c r="I1" s="201"/>
      <c r="J1" s="201"/>
      <c r="K1" s="201"/>
      <c r="L1" s="422"/>
    </row>
    <row r="2" spans="1:12" ht="16.5" customHeight="1">
      <c r="A2" s="200" t="s">
        <v>195</v>
      </c>
      <c r="B2" s="136"/>
      <c r="C2" s="137"/>
      <c r="F2" s="201"/>
      <c r="G2" s="201"/>
      <c r="H2" s="422"/>
      <c r="I2" s="201"/>
      <c r="J2" s="201"/>
      <c r="K2" s="201"/>
      <c r="L2" s="422"/>
    </row>
    <row r="3" spans="1:12" ht="16.5" customHeight="1">
      <c r="A3" s="202" t="s">
        <v>268</v>
      </c>
      <c r="B3" s="203"/>
      <c r="C3" s="207"/>
      <c r="D3" s="204"/>
      <c r="E3" s="204"/>
      <c r="F3" s="205"/>
      <c r="G3" s="205"/>
      <c r="H3" s="423"/>
      <c r="I3" s="205"/>
      <c r="J3" s="205"/>
      <c r="K3" s="205"/>
      <c r="L3" s="423"/>
    </row>
    <row r="4" spans="1:12" ht="15" customHeight="1">
      <c r="A4" s="200"/>
      <c r="B4" s="136"/>
      <c r="C4" s="74"/>
      <c r="F4" s="201"/>
      <c r="G4" s="201"/>
      <c r="H4" s="422"/>
      <c r="I4" s="201"/>
      <c r="J4" s="201"/>
      <c r="K4" s="201"/>
      <c r="L4" s="422"/>
    </row>
    <row r="5" spans="1:12" ht="15" customHeight="1">
      <c r="B5" s="136"/>
      <c r="C5" s="137"/>
      <c r="F5" s="201"/>
      <c r="G5" s="201"/>
      <c r="H5" s="422"/>
      <c r="I5" s="201"/>
      <c r="J5" s="201"/>
      <c r="K5" s="201"/>
      <c r="L5" s="422"/>
    </row>
    <row r="6" spans="1:12" ht="15" customHeight="1">
      <c r="B6" s="136"/>
      <c r="C6" s="137"/>
      <c r="F6" s="479" t="s">
        <v>146</v>
      </c>
      <c r="G6" s="479"/>
      <c r="H6" s="479"/>
      <c r="I6" s="138"/>
      <c r="J6" s="479" t="s">
        <v>147</v>
      </c>
      <c r="K6" s="479"/>
      <c r="L6" s="479"/>
    </row>
    <row r="7" spans="1:12" ht="15" customHeight="1">
      <c r="D7" s="78"/>
      <c r="E7" s="78"/>
      <c r="F7" s="80" t="s">
        <v>272</v>
      </c>
      <c r="G7" s="81"/>
      <c r="H7" s="394" t="s">
        <v>251</v>
      </c>
      <c r="I7" s="77"/>
      <c r="J7" s="80" t="s">
        <v>272</v>
      </c>
      <c r="K7" s="81"/>
      <c r="L7" s="394" t="s">
        <v>251</v>
      </c>
    </row>
    <row r="8" spans="1:12" ht="15" customHeight="1">
      <c r="D8" s="82" t="s">
        <v>2</v>
      </c>
      <c r="E8" s="85"/>
      <c r="F8" s="141" t="s">
        <v>9</v>
      </c>
      <c r="G8" s="140"/>
      <c r="H8" s="424" t="s">
        <v>9</v>
      </c>
      <c r="I8" s="138"/>
      <c r="J8" s="141" t="s">
        <v>9</v>
      </c>
      <c r="K8" s="140"/>
      <c r="L8" s="424" t="s">
        <v>9</v>
      </c>
    </row>
    <row r="9" spans="1:12" ht="15" customHeight="1">
      <c r="A9" s="87" t="s">
        <v>27</v>
      </c>
      <c r="D9" s="85"/>
      <c r="E9" s="85"/>
      <c r="F9" s="142"/>
      <c r="G9" s="140"/>
      <c r="H9" s="425"/>
      <c r="I9" s="138"/>
      <c r="J9" s="142"/>
      <c r="K9" s="140"/>
      <c r="L9" s="425"/>
    </row>
    <row r="10" spans="1:12" ht="12" customHeight="1">
      <c r="D10" s="85"/>
      <c r="E10" s="85"/>
      <c r="F10" s="142"/>
      <c r="G10" s="140"/>
      <c r="H10" s="425"/>
      <c r="I10" s="138"/>
      <c r="J10" s="142"/>
      <c r="K10" s="140"/>
      <c r="L10" s="425"/>
    </row>
    <row r="11" spans="1:12" ht="15" customHeight="1">
      <c r="A11" s="74" t="s">
        <v>88</v>
      </c>
      <c r="B11" s="143"/>
      <c r="C11" s="120"/>
      <c r="F11" s="88">
        <v>13169673186</v>
      </c>
      <c r="G11" s="245"/>
      <c r="H11" s="426">
        <v>12083593746</v>
      </c>
      <c r="I11" s="245"/>
      <c r="J11" s="144">
        <v>0</v>
      </c>
      <c r="K11" s="245"/>
      <c r="L11" s="429">
        <v>0</v>
      </c>
    </row>
    <row r="12" spans="1:12" ht="15" customHeight="1">
      <c r="A12" s="74" t="s">
        <v>89</v>
      </c>
      <c r="B12" s="143"/>
      <c r="C12" s="120"/>
      <c r="F12" s="88">
        <v>57429528</v>
      </c>
      <c r="G12" s="245"/>
      <c r="H12" s="426">
        <v>41725965</v>
      </c>
      <c r="I12" s="245"/>
      <c r="J12" s="88">
        <v>125590702</v>
      </c>
      <c r="K12" s="245"/>
      <c r="L12" s="426">
        <v>113811550</v>
      </c>
    </row>
    <row r="13" spans="1:12" ht="15" customHeight="1">
      <c r="A13" s="74" t="s">
        <v>49</v>
      </c>
      <c r="F13" s="88">
        <v>-8976712043</v>
      </c>
      <c r="G13" s="245"/>
      <c r="H13" s="426">
        <v>-8114233026</v>
      </c>
      <c r="I13" s="245"/>
      <c r="J13" s="144">
        <v>0</v>
      </c>
      <c r="K13" s="245"/>
      <c r="L13" s="429">
        <v>0</v>
      </c>
    </row>
    <row r="14" spans="1:12" ht="15" customHeight="1">
      <c r="A14" s="74" t="s">
        <v>50</v>
      </c>
      <c r="F14" s="313">
        <v>-22174886</v>
      </c>
      <c r="G14" s="245"/>
      <c r="H14" s="427">
        <v>-19683064</v>
      </c>
      <c r="I14" s="245"/>
      <c r="J14" s="59">
        <v>-97199949</v>
      </c>
      <c r="K14" s="245"/>
      <c r="L14" s="435">
        <v>-86309028</v>
      </c>
    </row>
    <row r="15" spans="1:12" ht="12" customHeight="1">
      <c r="A15" s="87"/>
      <c r="B15" s="87"/>
      <c r="F15" s="107"/>
      <c r="J15" s="107"/>
    </row>
    <row r="16" spans="1:12" ht="15" customHeight="1">
      <c r="A16" s="87" t="s">
        <v>51</v>
      </c>
      <c r="F16" s="98">
        <f>SUM(F11:F14)</f>
        <v>4228215785</v>
      </c>
      <c r="G16" s="95"/>
      <c r="H16" s="99">
        <f>SUM(H11:H14)</f>
        <v>3991403621</v>
      </c>
      <c r="I16" s="95"/>
      <c r="J16" s="98">
        <f>SUM(J11:J14)</f>
        <v>28390753</v>
      </c>
      <c r="K16" s="95"/>
      <c r="L16" s="99">
        <f>SUM(L11:L14)</f>
        <v>27502522</v>
      </c>
    </row>
    <row r="17" spans="1:12" ht="15" customHeight="1">
      <c r="A17" s="74" t="s">
        <v>231</v>
      </c>
      <c r="F17" s="144">
        <v>52315448</v>
      </c>
      <c r="G17" s="245"/>
      <c r="H17" s="429">
        <v>-101050849</v>
      </c>
      <c r="I17" s="245"/>
      <c r="J17" s="144">
        <v>49240</v>
      </c>
      <c r="K17" s="245"/>
      <c r="L17" s="429">
        <v>17617</v>
      </c>
    </row>
    <row r="18" spans="1:12" ht="15" customHeight="1">
      <c r="A18" s="74" t="s">
        <v>69</v>
      </c>
      <c r="D18" s="76" t="s">
        <v>244</v>
      </c>
      <c r="F18" s="144">
        <v>0</v>
      </c>
      <c r="G18" s="245"/>
      <c r="H18" s="429">
        <v>0</v>
      </c>
      <c r="I18" s="245"/>
      <c r="J18" s="88">
        <v>775372798</v>
      </c>
      <c r="K18" s="245"/>
      <c r="L18" s="426">
        <v>835641822</v>
      </c>
    </row>
    <row r="19" spans="1:12" ht="15" customHeight="1">
      <c r="A19" s="74" t="s">
        <v>28</v>
      </c>
      <c r="D19" s="76">
        <v>39</v>
      </c>
      <c r="F19" s="313">
        <v>95883253</v>
      </c>
      <c r="G19" s="245"/>
      <c r="H19" s="427">
        <v>68678596</v>
      </c>
      <c r="I19" s="245"/>
      <c r="J19" s="59">
        <v>147132921</v>
      </c>
      <c r="K19" s="245"/>
      <c r="L19" s="435">
        <v>108968451</v>
      </c>
    </row>
    <row r="20" spans="1:12" ht="12" customHeight="1">
      <c r="F20" s="131"/>
      <c r="G20" s="95"/>
      <c r="H20" s="132"/>
      <c r="I20" s="95"/>
      <c r="J20" s="131"/>
      <c r="K20" s="95"/>
      <c r="L20" s="132"/>
    </row>
    <row r="21" spans="1:12" ht="15" customHeight="1">
      <c r="A21" s="87" t="s">
        <v>52</v>
      </c>
      <c r="F21" s="100">
        <f>SUM(F16:F19)</f>
        <v>4376414486</v>
      </c>
      <c r="G21" s="95"/>
      <c r="H21" s="101">
        <f>SUM(H16:H19)</f>
        <v>3959031368</v>
      </c>
      <c r="I21" s="95"/>
      <c r="J21" s="100">
        <f>SUM(J16:J19)</f>
        <v>950945712</v>
      </c>
      <c r="K21" s="95"/>
      <c r="L21" s="101">
        <f>SUM(L16:L19)</f>
        <v>972130412</v>
      </c>
    </row>
    <row r="22" spans="1:12" ht="15" customHeight="1">
      <c r="A22" s="87"/>
      <c r="B22" s="87"/>
      <c r="F22" s="107"/>
      <c r="J22" s="107"/>
    </row>
    <row r="23" spans="1:12" ht="15" customHeight="1">
      <c r="A23" s="74" t="s">
        <v>29</v>
      </c>
      <c r="F23" s="88">
        <v>-1494356280</v>
      </c>
      <c r="G23" s="90"/>
      <c r="H23" s="426">
        <v>-1482184480</v>
      </c>
      <c r="I23" s="89"/>
      <c r="J23" s="88">
        <v>0</v>
      </c>
      <c r="K23" s="90"/>
      <c r="L23" s="426">
        <v>0</v>
      </c>
    </row>
    <row r="24" spans="1:12" ht="15" customHeight="1">
      <c r="A24" s="74" t="s">
        <v>31</v>
      </c>
      <c r="C24" s="145"/>
      <c r="F24" s="88">
        <v>-1608115830</v>
      </c>
      <c r="G24" s="90"/>
      <c r="H24" s="426">
        <v>-1389779323</v>
      </c>
      <c r="I24" s="89"/>
      <c r="J24" s="88">
        <v>-61432179</v>
      </c>
      <c r="K24" s="90"/>
      <c r="L24" s="426">
        <v>-55403562</v>
      </c>
    </row>
    <row r="25" spans="1:12" ht="15" customHeight="1">
      <c r="A25" s="74" t="s">
        <v>215</v>
      </c>
      <c r="C25" s="145"/>
      <c r="F25" s="88">
        <v>-292607331</v>
      </c>
      <c r="G25" s="90"/>
      <c r="H25" s="426">
        <v>-58266479</v>
      </c>
      <c r="I25" s="89"/>
      <c r="J25" s="88">
        <v>0</v>
      </c>
      <c r="K25" s="90"/>
      <c r="L25" s="426">
        <v>0</v>
      </c>
    </row>
    <row r="26" spans="1:12" ht="15" customHeight="1">
      <c r="A26" s="74" t="s">
        <v>216</v>
      </c>
      <c r="C26" s="145"/>
      <c r="D26" s="76">
        <v>40</v>
      </c>
      <c r="F26" s="91">
        <v>-18701184</v>
      </c>
      <c r="G26" s="89"/>
      <c r="H26" s="430">
        <v>3196884</v>
      </c>
      <c r="I26" s="89"/>
      <c r="J26" s="88">
        <v>562332</v>
      </c>
      <c r="K26" s="90"/>
      <c r="L26" s="426">
        <v>-2248380</v>
      </c>
    </row>
    <row r="27" spans="1:12" ht="15" customHeight="1">
      <c r="A27" s="74" t="s">
        <v>30</v>
      </c>
      <c r="C27" s="145"/>
      <c r="D27" s="76">
        <v>42</v>
      </c>
      <c r="F27" s="88">
        <v>-194492360</v>
      </c>
      <c r="G27" s="90"/>
      <c r="H27" s="426">
        <v>-101490593</v>
      </c>
      <c r="I27" s="89"/>
      <c r="J27" s="144">
        <v>-65476353</v>
      </c>
      <c r="K27" s="90"/>
      <c r="L27" s="429">
        <v>-41919728</v>
      </c>
    </row>
    <row r="28" spans="1:12" ht="15" customHeight="1">
      <c r="A28" s="74" t="s">
        <v>106</v>
      </c>
      <c r="C28" s="145"/>
      <c r="F28" s="314"/>
      <c r="G28" s="74"/>
      <c r="H28" s="431"/>
      <c r="I28" s="74"/>
      <c r="J28" s="314"/>
      <c r="K28" s="74"/>
      <c r="L28" s="431"/>
    </row>
    <row r="29" spans="1:12" ht="15" customHeight="1">
      <c r="B29" s="74" t="s">
        <v>190</v>
      </c>
      <c r="C29" s="145"/>
      <c r="D29" s="76" t="s">
        <v>245</v>
      </c>
      <c r="F29" s="313">
        <v>463381283</v>
      </c>
      <c r="G29" s="90"/>
      <c r="H29" s="427">
        <v>242842014</v>
      </c>
      <c r="I29" s="89"/>
      <c r="J29" s="146">
        <v>0</v>
      </c>
      <c r="K29" s="90"/>
      <c r="L29" s="440">
        <v>0</v>
      </c>
    </row>
    <row r="30" spans="1:12" ht="12" customHeight="1">
      <c r="C30" s="145"/>
      <c r="F30" s="147"/>
      <c r="G30" s="92"/>
      <c r="H30" s="134"/>
      <c r="J30" s="131"/>
      <c r="K30" s="92"/>
      <c r="L30" s="132"/>
    </row>
    <row r="31" spans="1:12" ht="15" customHeight="1">
      <c r="A31" s="87" t="s">
        <v>90</v>
      </c>
      <c r="B31" s="87"/>
      <c r="C31" s="145"/>
      <c r="F31" s="98">
        <f>SUM(F21:F29)</f>
        <v>1231522784</v>
      </c>
      <c r="G31" s="92"/>
      <c r="H31" s="99">
        <f>SUM(H21:H29)</f>
        <v>1173349391</v>
      </c>
      <c r="J31" s="98">
        <f>SUM(J21:J29)</f>
        <v>824599512</v>
      </c>
      <c r="K31" s="92"/>
      <c r="L31" s="99">
        <f>SUM(L21:L29)</f>
        <v>872558742</v>
      </c>
    </row>
    <row r="32" spans="1:12" ht="15" customHeight="1">
      <c r="A32" s="74" t="s">
        <v>91</v>
      </c>
      <c r="B32" s="143"/>
      <c r="C32" s="145"/>
      <c r="D32" s="76">
        <v>43</v>
      </c>
      <c r="F32" s="315">
        <v>-20801149</v>
      </c>
      <c r="G32" s="89"/>
      <c r="H32" s="432">
        <v>-91751573</v>
      </c>
      <c r="I32" s="89"/>
      <c r="J32" s="146">
        <v>-10015611</v>
      </c>
      <c r="K32" s="89"/>
      <c r="L32" s="440">
        <v>-7440511</v>
      </c>
    </row>
    <row r="33" spans="1:12" ht="12" customHeight="1">
      <c r="C33" s="145"/>
      <c r="F33" s="131"/>
      <c r="G33" s="92"/>
      <c r="H33" s="132"/>
      <c r="J33" s="131"/>
      <c r="K33" s="92"/>
      <c r="L33" s="132"/>
    </row>
    <row r="34" spans="1:12" ht="15" customHeight="1">
      <c r="A34" s="87" t="s">
        <v>123</v>
      </c>
      <c r="C34" s="145"/>
      <c r="F34" s="100">
        <f>SUM(F31:F32)</f>
        <v>1210721635</v>
      </c>
      <c r="G34" s="75"/>
      <c r="H34" s="101">
        <f>SUM(H31:H32)</f>
        <v>1081597818</v>
      </c>
      <c r="I34" s="75"/>
      <c r="J34" s="100">
        <f>SUM(J31:J32)</f>
        <v>814583901</v>
      </c>
      <c r="K34" s="75"/>
      <c r="L34" s="101">
        <f>SUM(L31:L32)</f>
        <v>865118231</v>
      </c>
    </row>
    <row r="35" spans="1:12" ht="15" customHeight="1">
      <c r="A35" s="87"/>
      <c r="C35" s="145"/>
      <c r="F35" s="128"/>
      <c r="G35" s="75"/>
      <c r="H35" s="433"/>
      <c r="I35" s="75"/>
      <c r="J35" s="128"/>
      <c r="K35" s="75"/>
      <c r="L35" s="433"/>
    </row>
    <row r="36" spans="1:12" s="75" customFormat="1" ht="15" customHeight="1">
      <c r="A36" s="87" t="s">
        <v>100</v>
      </c>
      <c r="B36" s="74"/>
      <c r="C36" s="145"/>
      <c r="D36" s="76"/>
      <c r="E36" s="76"/>
      <c r="F36" s="93"/>
      <c r="G36" s="92"/>
      <c r="H36" s="378"/>
      <c r="I36" s="106"/>
      <c r="J36" s="93"/>
      <c r="K36" s="92"/>
      <c r="L36" s="378"/>
    </row>
    <row r="37" spans="1:12" s="75" customFormat="1" ht="15" customHeight="1">
      <c r="A37" s="74" t="s">
        <v>200</v>
      </c>
      <c r="B37" s="145"/>
      <c r="D37" s="76"/>
      <c r="E37" s="76"/>
      <c r="F37" s="93"/>
      <c r="G37" s="92"/>
      <c r="H37" s="378"/>
      <c r="I37" s="106"/>
      <c r="J37" s="93"/>
      <c r="K37" s="92"/>
      <c r="L37" s="378"/>
    </row>
    <row r="38" spans="1:12" s="75" customFormat="1" ht="15" customHeight="1">
      <c r="A38" s="74"/>
      <c r="B38" s="96" t="s">
        <v>188</v>
      </c>
      <c r="D38" s="76"/>
      <c r="E38" s="76"/>
      <c r="F38" s="93"/>
      <c r="G38" s="92"/>
      <c r="H38" s="378"/>
      <c r="I38" s="106"/>
      <c r="J38" s="93"/>
      <c r="K38" s="92"/>
      <c r="L38" s="378"/>
    </row>
    <row r="39" spans="1:12" s="75" customFormat="1" ht="15" customHeight="1">
      <c r="A39" s="74"/>
      <c r="B39" s="96" t="s">
        <v>135</v>
      </c>
      <c r="D39" s="76">
        <v>34</v>
      </c>
      <c r="E39" s="76"/>
      <c r="F39" s="88">
        <v>-26609438</v>
      </c>
      <c r="G39" s="90"/>
      <c r="H39" s="426">
        <v>-847590</v>
      </c>
      <c r="I39" s="89"/>
      <c r="J39" s="88">
        <v>-2941441</v>
      </c>
      <c r="K39" s="90"/>
      <c r="L39" s="426">
        <v>-3669859</v>
      </c>
    </row>
    <row r="40" spans="1:12" s="75" customFormat="1" ht="15" customHeight="1">
      <c r="A40" s="74"/>
      <c r="B40" s="96" t="s">
        <v>183</v>
      </c>
      <c r="D40" s="76"/>
      <c r="E40" s="76"/>
      <c r="F40" s="91"/>
      <c r="G40" s="90"/>
      <c r="H40" s="430"/>
      <c r="I40" s="89"/>
      <c r="J40" s="88"/>
      <c r="K40" s="90"/>
      <c r="L40" s="426"/>
    </row>
    <row r="41" spans="1:12" s="75" customFormat="1" ht="15" customHeight="1">
      <c r="A41" s="74"/>
      <c r="B41" s="74"/>
      <c r="C41" s="75" t="s">
        <v>184</v>
      </c>
      <c r="D41" s="76">
        <v>26</v>
      </c>
      <c r="E41" s="76"/>
      <c r="F41" s="88">
        <v>4641560</v>
      </c>
      <c r="G41" s="90"/>
      <c r="H41" s="426">
        <v>208040</v>
      </c>
      <c r="I41" s="89"/>
      <c r="J41" s="88">
        <v>588288</v>
      </c>
      <c r="K41" s="90"/>
      <c r="L41" s="426">
        <v>733972</v>
      </c>
    </row>
    <row r="42" spans="1:12" s="75" customFormat="1" ht="15" customHeight="1">
      <c r="A42" s="74" t="s">
        <v>204</v>
      </c>
      <c r="B42" s="145"/>
      <c r="D42" s="76"/>
      <c r="E42" s="76"/>
      <c r="F42" s="88"/>
      <c r="G42" s="92"/>
      <c r="H42" s="426"/>
      <c r="I42" s="106"/>
      <c r="J42" s="93"/>
      <c r="K42" s="92"/>
      <c r="L42" s="378"/>
    </row>
    <row r="43" spans="1:12" s="75" customFormat="1" ht="15" customHeight="1">
      <c r="A43" s="74"/>
      <c r="B43" s="96" t="s">
        <v>136</v>
      </c>
      <c r="D43" s="76"/>
      <c r="E43" s="76"/>
      <c r="F43" s="88"/>
      <c r="G43" s="92"/>
      <c r="H43" s="426"/>
      <c r="I43" s="106"/>
      <c r="J43" s="93"/>
      <c r="K43" s="92"/>
      <c r="L43" s="378"/>
    </row>
    <row r="44" spans="1:12" s="75" customFormat="1" ht="15" customHeight="1">
      <c r="B44" s="96" t="s">
        <v>143</v>
      </c>
      <c r="D44" s="76"/>
      <c r="E44" s="76"/>
      <c r="F44" s="88">
        <v>98506156</v>
      </c>
      <c r="G44" s="90"/>
      <c r="H44" s="426">
        <v>-98826466</v>
      </c>
      <c r="I44" s="89"/>
      <c r="J44" s="88">
        <v>0</v>
      </c>
      <c r="K44" s="90"/>
      <c r="L44" s="426">
        <v>0</v>
      </c>
    </row>
    <row r="45" spans="1:12" s="75" customFormat="1" ht="15" customHeight="1">
      <c r="B45" s="96" t="s">
        <v>134</v>
      </c>
      <c r="D45" s="76"/>
      <c r="E45" s="76"/>
      <c r="F45" s="88"/>
      <c r="G45" s="90"/>
      <c r="H45" s="426"/>
      <c r="I45" s="89"/>
      <c r="J45" s="88"/>
      <c r="K45" s="90"/>
      <c r="L45" s="426"/>
    </row>
    <row r="46" spans="1:12" s="75" customFormat="1" ht="15" customHeight="1">
      <c r="A46" s="74"/>
      <c r="B46" s="74" t="s">
        <v>191</v>
      </c>
      <c r="F46" s="88"/>
      <c r="H46" s="426"/>
      <c r="J46" s="128"/>
      <c r="L46" s="433"/>
    </row>
    <row r="47" spans="1:12" s="75" customFormat="1" ht="15" customHeight="1">
      <c r="A47" s="74"/>
      <c r="B47" s="74" t="s">
        <v>154</v>
      </c>
      <c r="D47" s="76" t="s">
        <v>246</v>
      </c>
      <c r="E47" s="76"/>
      <c r="F47" s="316">
        <v>23532325</v>
      </c>
      <c r="G47" s="90"/>
      <c r="H47" s="434">
        <v>-47034222</v>
      </c>
      <c r="I47" s="89"/>
      <c r="J47" s="59">
        <v>0</v>
      </c>
      <c r="K47" s="90"/>
      <c r="L47" s="435">
        <v>0</v>
      </c>
    </row>
    <row r="48" spans="1:12" s="75" customFormat="1" ht="12" customHeight="1">
      <c r="A48" s="74"/>
      <c r="B48" s="74"/>
      <c r="C48" s="145"/>
      <c r="D48" s="76"/>
      <c r="E48" s="76"/>
      <c r="F48" s="131"/>
      <c r="G48" s="92"/>
      <c r="H48" s="132"/>
      <c r="I48" s="106"/>
      <c r="J48" s="131"/>
      <c r="K48" s="92"/>
      <c r="L48" s="132"/>
    </row>
    <row r="49" spans="1:12" s="75" customFormat="1" ht="15" customHeight="1">
      <c r="A49" s="87" t="s">
        <v>100</v>
      </c>
      <c r="B49" s="74"/>
      <c r="C49" s="145"/>
      <c r="D49" s="76"/>
      <c r="E49" s="76"/>
      <c r="F49" s="128"/>
      <c r="H49" s="433"/>
      <c r="J49" s="128"/>
      <c r="L49" s="433"/>
    </row>
    <row r="50" spans="1:12" s="75" customFormat="1" ht="15" customHeight="1">
      <c r="A50" s="87"/>
      <c r="B50" s="150" t="s">
        <v>124</v>
      </c>
      <c r="C50" s="145"/>
      <c r="D50" s="76"/>
      <c r="E50" s="76"/>
      <c r="F50" s="59">
        <f>SUM(F39:F47)</f>
        <v>100070603</v>
      </c>
      <c r="G50" s="92"/>
      <c r="H50" s="435">
        <f>SUM(H39:H47)</f>
        <v>-146500238</v>
      </c>
      <c r="I50" s="106"/>
      <c r="J50" s="121">
        <f>SUM(J39:J47)</f>
        <v>-2353153</v>
      </c>
      <c r="K50" s="92"/>
      <c r="L50" s="438">
        <f>SUM(L39:L47)</f>
        <v>-2935887</v>
      </c>
    </row>
    <row r="51" spans="1:12" s="75" customFormat="1" ht="12" customHeight="1">
      <c r="A51" s="74"/>
      <c r="B51" s="74"/>
      <c r="C51" s="145"/>
      <c r="D51" s="76"/>
      <c r="E51" s="76"/>
      <c r="F51" s="131"/>
      <c r="G51" s="92"/>
      <c r="H51" s="132"/>
      <c r="I51" s="106"/>
      <c r="J51" s="131"/>
      <c r="K51" s="92"/>
      <c r="L51" s="132"/>
    </row>
    <row r="52" spans="1:12" s="75" customFormat="1" ht="15" customHeight="1" thickBot="1">
      <c r="A52" s="87" t="s">
        <v>125</v>
      </c>
      <c r="B52" s="74"/>
      <c r="C52" s="145"/>
      <c r="D52" s="76"/>
      <c r="E52" s="76"/>
      <c r="F52" s="311">
        <f>SUM(F34,F50)</f>
        <v>1310792238</v>
      </c>
      <c r="G52" s="92"/>
      <c r="H52" s="436">
        <f>SUM(H34,H50)</f>
        <v>935097580</v>
      </c>
      <c r="I52" s="106"/>
      <c r="J52" s="151">
        <f>SUM(J34,J50)</f>
        <v>812230748</v>
      </c>
      <c r="K52" s="92"/>
      <c r="L52" s="441">
        <f>SUM(L34,L50)</f>
        <v>862182344</v>
      </c>
    </row>
    <row r="53" spans="1:12" s="75" customFormat="1" ht="15" customHeight="1" thickTop="1">
      <c r="A53" s="453"/>
      <c r="B53" s="453"/>
      <c r="C53" s="453"/>
      <c r="D53" s="453"/>
      <c r="E53" s="453"/>
      <c r="F53" s="453"/>
      <c r="G53" s="453"/>
      <c r="H53" s="437"/>
      <c r="I53" s="453"/>
      <c r="J53" s="453"/>
      <c r="K53" s="453"/>
      <c r="L53" s="437"/>
    </row>
    <row r="54" spans="1:12" s="75" customFormat="1" ht="17.25" customHeight="1">
      <c r="A54" s="453"/>
      <c r="B54" s="453"/>
      <c r="C54" s="453"/>
      <c r="D54" s="453"/>
      <c r="E54" s="453"/>
      <c r="F54" s="453"/>
      <c r="G54" s="453"/>
      <c r="H54" s="437"/>
      <c r="I54" s="453"/>
      <c r="J54" s="453"/>
      <c r="K54" s="453"/>
      <c r="L54" s="437"/>
    </row>
    <row r="55" spans="1:12" ht="22.15" customHeight="1">
      <c r="A55" s="206" t="str">
        <f>'5-7'!A148</f>
        <v>The accompanying notes on pages 17 to 108 are an integral part of these consolidated and separate financial statements.</v>
      </c>
      <c r="B55" s="207"/>
      <c r="C55" s="208"/>
      <c r="D55" s="204"/>
      <c r="E55" s="204"/>
      <c r="F55" s="122"/>
      <c r="G55" s="122"/>
      <c r="H55" s="438"/>
      <c r="I55" s="110"/>
      <c r="J55" s="122"/>
      <c r="K55" s="122"/>
      <c r="L55" s="438"/>
    </row>
    <row r="56" spans="1:12" ht="16.5" customHeight="1">
      <c r="A56" s="200" t="str">
        <f>+A1</f>
        <v>Eastern Polymer Group Public Company Limited</v>
      </c>
      <c r="B56" s="136"/>
      <c r="C56" s="137"/>
      <c r="F56" s="201"/>
      <c r="G56" s="201"/>
      <c r="H56" s="422"/>
      <c r="I56" s="201"/>
      <c r="J56" s="201"/>
      <c r="K56" s="201"/>
      <c r="L56" s="422"/>
    </row>
    <row r="57" spans="1:12" ht="16.5" customHeight="1">
      <c r="A57" s="200" t="s">
        <v>98</v>
      </c>
      <c r="B57" s="136"/>
      <c r="C57" s="137"/>
      <c r="F57" s="201"/>
      <c r="G57" s="201"/>
      <c r="H57" s="422"/>
      <c r="I57" s="201"/>
      <c r="J57" s="201"/>
      <c r="K57" s="201"/>
      <c r="L57" s="422"/>
    </row>
    <row r="58" spans="1:12" ht="16.5" customHeight="1">
      <c r="A58" s="202" t="str">
        <f>+A3</f>
        <v>For the year ended 31 March 2024</v>
      </c>
      <c r="B58" s="203"/>
      <c r="C58" s="209"/>
      <c r="D58" s="204"/>
      <c r="E58" s="204"/>
      <c r="F58" s="205"/>
      <c r="G58" s="205"/>
      <c r="H58" s="423"/>
      <c r="I58" s="205"/>
      <c r="J58" s="205"/>
      <c r="K58" s="205"/>
      <c r="L58" s="423"/>
    </row>
    <row r="59" spans="1:12" ht="16.5" customHeight="1">
      <c r="A59" s="75"/>
      <c r="C59" s="145"/>
      <c r="F59" s="92"/>
      <c r="G59" s="92"/>
      <c r="H59" s="378"/>
      <c r="J59" s="92"/>
      <c r="K59" s="92"/>
      <c r="L59" s="378"/>
    </row>
    <row r="60" spans="1:12" ht="16.5" customHeight="1">
      <c r="A60" s="75"/>
      <c r="C60" s="145"/>
      <c r="F60" s="92"/>
      <c r="G60" s="92"/>
      <c r="H60" s="378"/>
      <c r="J60" s="92"/>
      <c r="K60" s="92"/>
      <c r="L60" s="378"/>
    </row>
    <row r="61" spans="1:12" ht="15" customHeight="1">
      <c r="A61" s="136"/>
      <c r="B61" s="136"/>
      <c r="C61" s="137"/>
      <c r="F61" s="479" t="s">
        <v>146</v>
      </c>
      <c r="G61" s="479"/>
      <c r="H61" s="479"/>
      <c r="I61" s="138"/>
      <c r="J61" s="479" t="s">
        <v>147</v>
      </c>
      <c r="K61" s="479"/>
      <c r="L61" s="479"/>
    </row>
    <row r="62" spans="1:12" ht="15" customHeight="1">
      <c r="D62" s="78"/>
      <c r="E62" s="78"/>
      <c r="F62" s="80" t="s">
        <v>272</v>
      </c>
      <c r="G62" s="81"/>
      <c r="H62" s="394" t="s">
        <v>251</v>
      </c>
      <c r="I62" s="77"/>
      <c r="J62" s="80" t="s">
        <v>272</v>
      </c>
      <c r="K62" s="81"/>
      <c r="L62" s="394" t="s">
        <v>251</v>
      </c>
    </row>
    <row r="63" spans="1:12" ht="15" customHeight="1">
      <c r="D63" s="82" t="s">
        <v>2</v>
      </c>
      <c r="E63" s="85"/>
      <c r="F63" s="141" t="s">
        <v>9</v>
      </c>
      <c r="G63" s="140"/>
      <c r="H63" s="424" t="s">
        <v>9</v>
      </c>
      <c r="I63" s="138"/>
      <c r="J63" s="141" t="s">
        <v>9</v>
      </c>
      <c r="K63" s="140"/>
      <c r="L63" s="424" t="s">
        <v>9</v>
      </c>
    </row>
    <row r="64" spans="1:12" ht="15" customHeight="1">
      <c r="C64" s="145"/>
      <c r="F64" s="93"/>
      <c r="G64" s="92"/>
      <c r="H64" s="378"/>
      <c r="J64" s="93"/>
      <c r="K64" s="92"/>
      <c r="L64" s="378"/>
    </row>
    <row r="65" spans="1:12" s="75" customFormat="1" ht="15" customHeight="1">
      <c r="A65" s="87" t="s">
        <v>201</v>
      </c>
      <c r="B65" s="87"/>
      <c r="C65" s="145"/>
      <c r="D65" s="76"/>
      <c r="E65" s="76"/>
      <c r="F65" s="131"/>
      <c r="G65" s="92"/>
      <c r="H65" s="132"/>
      <c r="I65" s="106"/>
      <c r="J65" s="131"/>
      <c r="K65" s="92"/>
      <c r="L65" s="132"/>
    </row>
    <row r="66" spans="1:12" s="75" customFormat="1" ht="15" customHeight="1">
      <c r="A66" s="74" t="s">
        <v>155</v>
      </c>
      <c r="B66" s="74"/>
      <c r="C66" s="145"/>
      <c r="D66" s="76"/>
      <c r="E66" s="76"/>
      <c r="F66" s="88">
        <v>1187072004</v>
      </c>
      <c r="G66" s="92"/>
      <c r="H66" s="426">
        <v>1075910767</v>
      </c>
      <c r="I66" s="89"/>
      <c r="J66" s="98">
        <v>814583901</v>
      </c>
      <c r="K66" s="90"/>
      <c r="L66" s="99">
        <v>865118231</v>
      </c>
    </row>
    <row r="67" spans="1:12" s="75" customFormat="1" ht="15" customHeight="1">
      <c r="A67" s="74" t="s">
        <v>26</v>
      </c>
      <c r="B67" s="74"/>
      <c r="C67" s="145"/>
      <c r="D67" s="76"/>
      <c r="E67" s="76"/>
      <c r="F67" s="313">
        <v>23649631</v>
      </c>
      <c r="G67" s="92"/>
      <c r="H67" s="427">
        <v>5687051</v>
      </c>
      <c r="I67" s="89"/>
      <c r="J67" s="148">
        <v>0</v>
      </c>
      <c r="K67" s="90"/>
      <c r="L67" s="149">
        <v>0</v>
      </c>
    </row>
    <row r="68" spans="1:12" s="75" customFormat="1" ht="15" customHeight="1">
      <c r="A68" s="74"/>
      <c r="B68" s="74"/>
      <c r="C68" s="145"/>
      <c r="D68" s="76"/>
      <c r="E68" s="76"/>
      <c r="F68" s="131"/>
      <c r="G68" s="92"/>
      <c r="H68" s="132"/>
      <c r="I68" s="106"/>
      <c r="J68" s="131"/>
      <c r="K68" s="92"/>
      <c r="L68" s="132"/>
    </row>
    <row r="69" spans="1:12" s="75" customFormat="1" ht="15" customHeight="1" thickBot="1">
      <c r="B69" s="74"/>
      <c r="C69" s="145"/>
      <c r="D69" s="76"/>
      <c r="E69" s="76"/>
      <c r="F69" s="129">
        <f>SUM(F66:F67)</f>
        <v>1210721635</v>
      </c>
      <c r="G69" s="92"/>
      <c r="H69" s="130">
        <f>SUM(H66:H67)</f>
        <v>1081597818</v>
      </c>
      <c r="I69" s="106"/>
      <c r="J69" s="153">
        <f>SUM(J66:J67)</f>
        <v>814583901</v>
      </c>
      <c r="K69" s="92"/>
      <c r="L69" s="154">
        <f>SUM(L66:L67)</f>
        <v>865118231</v>
      </c>
    </row>
    <row r="70" spans="1:12" s="75" customFormat="1" ht="15" customHeight="1" thickTop="1">
      <c r="A70" s="74"/>
      <c r="B70" s="74"/>
      <c r="C70" s="145"/>
      <c r="D70" s="76"/>
      <c r="E70" s="76"/>
      <c r="F70" s="131"/>
      <c r="G70" s="92"/>
      <c r="H70" s="132"/>
      <c r="I70" s="106"/>
      <c r="J70" s="131"/>
      <c r="K70" s="92"/>
      <c r="L70" s="132"/>
    </row>
    <row r="71" spans="1:12" s="75" customFormat="1" ht="15" customHeight="1">
      <c r="A71" s="87" t="s">
        <v>202</v>
      </c>
      <c r="B71" s="74"/>
      <c r="C71" s="145"/>
      <c r="D71" s="76"/>
      <c r="E71" s="76"/>
      <c r="F71" s="131"/>
      <c r="G71" s="92"/>
      <c r="H71" s="132"/>
      <c r="I71" s="106"/>
      <c r="J71" s="131"/>
      <c r="K71" s="92"/>
      <c r="L71" s="132"/>
    </row>
    <row r="72" spans="1:12" s="75" customFormat="1" ht="15" customHeight="1">
      <c r="A72" s="74" t="s">
        <v>155</v>
      </c>
      <c r="B72" s="74"/>
      <c r="C72" s="145"/>
      <c r="D72" s="76"/>
      <c r="E72" s="76"/>
      <c r="F72" s="88">
        <v>1288455999</v>
      </c>
      <c r="G72" s="92"/>
      <c r="H72" s="426">
        <v>930177006</v>
      </c>
      <c r="I72" s="89"/>
      <c r="J72" s="88">
        <v>812230748</v>
      </c>
      <c r="K72" s="90"/>
      <c r="L72" s="426">
        <v>862182344</v>
      </c>
    </row>
    <row r="73" spans="1:12" s="75" customFormat="1" ht="15" customHeight="1">
      <c r="A73" s="74" t="s">
        <v>26</v>
      </c>
      <c r="B73" s="74"/>
      <c r="C73" s="145"/>
      <c r="D73" s="76">
        <v>38</v>
      </c>
      <c r="E73" s="76"/>
      <c r="F73" s="313">
        <v>22336239</v>
      </c>
      <c r="G73" s="92"/>
      <c r="H73" s="427">
        <v>4920574</v>
      </c>
      <c r="I73" s="89"/>
      <c r="J73" s="148">
        <v>0</v>
      </c>
      <c r="K73" s="90"/>
      <c r="L73" s="149">
        <v>0</v>
      </c>
    </row>
    <row r="74" spans="1:12" s="75" customFormat="1" ht="15" customHeight="1">
      <c r="A74" s="74"/>
      <c r="B74" s="74"/>
      <c r="C74" s="145"/>
      <c r="D74" s="76"/>
      <c r="E74" s="76"/>
      <c r="F74" s="131"/>
      <c r="G74" s="92"/>
      <c r="H74" s="132"/>
      <c r="I74" s="106"/>
      <c r="J74" s="131"/>
      <c r="K74" s="92"/>
      <c r="L74" s="132"/>
    </row>
    <row r="75" spans="1:12" s="75" customFormat="1" ht="15" customHeight="1" thickBot="1">
      <c r="A75" s="74"/>
      <c r="B75" s="74"/>
      <c r="C75" s="145"/>
      <c r="D75" s="76"/>
      <c r="E75" s="76"/>
      <c r="F75" s="129">
        <f>SUM(F72:F73)</f>
        <v>1310792238</v>
      </c>
      <c r="G75" s="92"/>
      <c r="H75" s="130">
        <f>SUM(H72:H73)</f>
        <v>935097580</v>
      </c>
      <c r="I75" s="106"/>
      <c r="J75" s="153">
        <f>SUM(J72:J73)</f>
        <v>812230748</v>
      </c>
      <c r="K75" s="92"/>
      <c r="L75" s="154">
        <f>SUM(L72:L73)</f>
        <v>862182344</v>
      </c>
    </row>
    <row r="76" spans="1:12" s="75" customFormat="1" ht="15" customHeight="1" thickTop="1">
      <c r="A76" s="74"/>
      <c r="B76" s="74"/>
      <c r="C76" s="145"/>
      <c r="D76" s="76"/>
      <c r="E76" s="76"/>
      <c r="F76" s="131"/>
      <c r="G76" s="92"/>
      <c r="H76" s="132"/>
      <c r="I76" s="106"/>
      <c r="J76" s="131"/>
      <c r="K76" s="92"/>
      <c r="L76" s="132"/>
    </row>
    <row r="77" spans="1:12" s="75" customFormat="1" ht="15" customHeight="1">
      <c r="A77" s="74"/>
      <c r="B77" s="74"/>
      <c r="C77" s="145"/>
      <c r="D77" s="76"/>
      <c r="E77" s="76"/>
      <c r="F77" s="131"/>
      <c r="G77" s="92"/>
      <c r="H77" s="132"/>
      <c r="I77" s="106"/>
      <c r="J77" s="131"/>
      <c r="K77" s="92"/>
      <c r="L77" s="132"/>
    </row>
    <row r="78" spans="1:12" s="75" customFormat="1" ht="15" customHeight="1">
      <c r="A78" s="87" t="s">
        <v>156</v>
      </c>
      <c r="B78" s="87"/>
      <c r="C78" s="145"/>
      <c r="F78" s="131"/>
      <c r="G78" s="92"/>
      <c r="H78" s="132"/>
      <c r="I78" s="106"/>
      <c r="J78" s="131"/>
      <c r="K78" s="92"/>
      <c r="L78" s="132"/>
    </row>
    <row r="79" spans="1:12" s="75" customFormat="1" ht="15" customHeight="1">
      <c r="A79" s="87"/>
      <c r="B79" s="87" t="s">
        <v>110</v>
      </c>
      <c r="C79" s="145"/>
      <c r="D79" s="76"/>
      <c r="E79" s="76"/>
      <c r="F79" s="131"/>
      <c r="G79" s="92"/>
      <c r="H79" s="132"/>
      <c r="I79" s="106"/>
      <c r="J79" s="131"/>
      <c r="K79" s="92"/>
      <c r="L79" s="132"/>
    </row>
    <row r="80" spans="1:12" s="75" customFormat="1" ht="15" customHeight="1">
      <c r="A80" s="74"/>
      <c r="B80" s="74"/>
      <c r="C80" s="145"/>
      <c r="D80" s="76"/>
      <c r="E80" s="76"/>
      <c r="F80" s="131"/>
      <c r="G80" s="92"/>
      <c r="H80" s="132"/>
      <c r="I80" s="106"/>
      <c r="J80" s="131"/>
      <c r="K80" s="92"/>
      <c r="L80" s="132"/>
    </row>
    <row r="81" spans="1:12" s="75" customFormat="1" ht="15" customHeight="1" thickBot="1">
      <c r="A81" s="74" t="s">
        <v>53</v>
      </c>
      <c r="B81" s="74"/>
      <c r="C81" s="155"/>
      <c r="D81" s="76">
        <v>44</v>
      </c>
      <c r="E81" s="155"/>
      <c r="F81" s="211">
        <v>0.42399999999999999</v>
      </c>
      <c r="G81" s="92"/>
      <c r="H81" s="439">
        <v>0.38400000000000001</v>
      </c>
      <c r="I81" s="89"/>
      <c r="J81" s="211">
        <v>0.29099999999999998</v>
      </c>
      <c r="K81" s="90"/>
      <c r="L81" s="439">
        <v>0.309</v>
      </c>
    </row>
    <row r="82" spans="1:12" s="75" customFormat="1" ht="15" customHeight="1" thickTop="1">
      <c r="A82" s="74"/>
      <c r="B82" s="74"/>
      <c r="C82" s="145"/>
      <c r="D82" s="76"/>
      <c r="E82" s="76"/>
      <c r="F82" s="132"/>
      <c r="G82" s="92"/>
      <c r="H82" s="132"/>
      <c r="I82" s="106"/>
      <c r="J82" s="132"/>
      <c r="K82" s="92"/>
      <c r="L82" s="132"/>
    </row>
    <row r="83" spans="1:12" s="75" customFormat="1" ht="15" customHeight="1">
      <c r="A83" s="74"/>
      <c r="B83" s="74"/>
      <c r="C83" s="145"/>
      <c r="D83" s="76"/>
      <c r="E83" s="76"/>
      <c r="F83" s="476"/>
      <c r="G83" s="477"/>
      <c r="H83" s="476"/>
      <c r="I83" s="478"/>
      <c r="J83" s="476"/>
      <c r="K83" s="477"/>
      <c r="L83" s="476"/>
    </row>
    <row r="84" spans="1:12" s="75" customFormat="1" ht="15" customHeight="1">
      <c r="A84" s="74"/>
      <c r="B84" s="74"/>
      <c r="C84" s="145"/>
      <c r="D84" s="76"/>
      <c r="E84" s="76"/>
      <c r="F84" s="132"/>
      <c r="G84" s="92"/>
      <c r="H84" s="132"/>
      <c r="I84" s="106"/>
      <c r="J84" s="132"/>
      <c r="K84" s="92"/>
      <c r="L84" s="132"/>
    </row>
    <row r="85" spans="1:12" s="75" customFormat="1" ht="15" customHeight="1">
      <c r="A85" s="74"/>
      <c r="B85" s="74"/>
      <c r="C85" s="145"/>
      <c r="D85" s="76"/>
      <c r="E85" s="76"/>
      <c r="F85" s="132"/>
      <c r="G85" s="92"/>
      <c r="H85" s="132"/>
      <c r="I85" s="106"/>
      <c r="J85" s="132"/>
      <c r="K85" s="92"/>
      <c r="L85" s="132"/>
    </row>
    <row r="86" spans="1:12" s="75" customFormat="1" ht="16.149999999999999" customHeight="1">
      <c r="A86" s="453"/>
      <c r="B86" s="453"/>
      <c r="C86" s="453"/>
      <c r="D86" s="453"/>
      <c r="E86" s="453"/>
      <c r="F86" s="453"/>
      <c r="G86" s="453"/>
      <c r="H86" s="437"/>
      <c r="I86" s="453"/>
      <c r="J86" s="453"/>
      <c r="K86" s="453"/>
      <c r="L86" s="437"/>
    </row>
    <row r="87" spans="1:12" s="75" customFormat="1" ht="16.149999999999999" customHeight="1">
      <c r="A87" s="453"/>
      <c r="B87" s="453"/>
      <c r="C87" s="453"/>
      <c r="D87" s="453"/>
      <c r="E87" s="453"/>
      <c r="F87" s="453"/>
      <c r="G87" s="453"/>
      <c r="H87" s="437"/>
      <c r="I87" s="453"/>
      <c r="J87" s="453"/>
      <c r="K87" s="453"/>
      <c r="L87" s="437"/>
    </row>
    <row r="88" spans="1:12" s="75" customFormat="1" ht="16.149999999999999" customHeight="1">
      <c r="A88" s="453"/>
      <c r="B88" s="453"/>
      <c r="C88" s="453"/>
      <c r="D88" s="453"/>
      <c r="E88" s="453"/>
      <c r="F88" s="453"/>
      <c r="G88" s="453"/>
      <c r="H88" s="437"/>
      <c r="I88" s="453"/>
      <c r="J88" s="453"/>
      <c r="K88" s="453"/>
      <c r="L88" s="437"/>
    </row>
    <row r="89" spans="1:12" s="75" customFormat="1" ht="15" customHeight="1">
      <c r="A89" s="74"/>
      <c r="B89" s="74"/>
      <c r="C89" s="145"/>
      <c r="D89" s="76"/>
      <c r="E89" s="76"/>
      <c r="F89" s="132"/>
      <c r="G89" s="92"/>
      <c r="H89" s="132"/>
      <c r="I89" s="106"/>
      <c r="J89" s="132"/>
      <c r="K89" s="92"/>
      <c r="L89" s="132"/>
    </row>
    <row r="90" spans="1:12" s="75" customFormat="1" ht="15" customHeight="1">
      <c r="A90" s="74"/>
      <c r="B90" s="74"/>
      <c r="C90" s="145"/>
      <c r="D90" s="76"/>
      <c r="E90" s="76"/>
      <c r="F90" s="132"/>
      <c r="G90" s="92"/>
      <c r="H90" s="132"/>
      <c r="I90" s="106"/>
      <c r="J90" s="132"/>
      <c r="K90" s="92"/>
      <c r="L90" s="132"/>
    </row>
    <row r="91" spans="1:12" s="75" customFormat="1" ht="15" customHeight="1">
      <c r="A91" s="74"/>
      <c r="B91" s="74"/>
      <c r="C91" s="145"/>
      <c r="D91" s="76"/>
      <c r="E91" s="76"/>
      <c r="F91" s="132"/>
      <c r="G91" s="92"/>
      <c r="H91" s="132"/>
      <c r="I91" s="106"/>
      <c r="J91" s="132"/>
      <c r="K91" s="92"/>
      <c r="L91" s="132"/>
    </row>
    <row r="92" spans="1:12" s="75" customFormat="1" ht="15" customHeight="1">
      <c r="A92" s="74"/>
      <c r="B92" s="74"/>
      <c r="C92" s="145"/>
      <c r="D92" s="76"/>
      <c r="E92" s="76"/>
      <c r="F92" s="132"/>
      <c r="G92" s="92"/>
      <c r="H92" s="132"/>
      <c r="I92" s="106"/>
      <c r="J92" s="132"/>
      <c r="K92" s="92"/>
      <c r="L92" s="132"/>
    </row>
    <row r="93" spans="1:12" s="75" customFormat="1" ht="15" customHeight="1">
      <c r="A93" s="74"/>
      <c r="B93" s="74"/>
      <c r="C93" s="145"/>
      <c r="D93" s="76"/>
      <c r="E93" s="76"/>
      <c r="F93" s="132"/>
      <c r="G93" s="92"/>
      <c r="H93" s="132"/>
      <c r="I93" s="106"/>
      <c r="J93" s="132"/>
      <c r="K93" s="92"/>
      <c r="L93" s="132"/>
    </row>
    <row r="94" spans="1:12" s="75" customFormat="1" ht="15" customHeight="1">
      <c r="A94" s="74"/>
      <c r="B94" s="74"/>
      <c r="C94" s="145"/>
      <c r="D94" s="76"/>
      <c r="E94" s="76"/>
      <c r="F94" s="132"/>
      <c r="G94" s="92"/>
      <c r="H94" s="132"/>
      <c r="I94" s="106"/>
      <c r="J94" s="132"/>
      <c r="K94" s="92"/>
      <c r="L94" s="132"/>
    </row>
    <row r="95" spans="1:12" s="75" customFormat="1" ht="15" customHeight="1">
      <c r="A95" s="74"/>
      <c r="B95" s="74"/>
      <c r="C95" s="145"/>
      <c r="D95" s="76"/>
      <c r="E95" s="76"/>
      <c r="F95" s="132"/>
      <c r="G95" s="92"/>
      <c r="H95" s="132"/>
      <c r="I95" s="106"/>
      <c r="J95" s="132"/>
      <c r="K95" s="92"/>
      <c r="L95" s="132"/>
    </row>
    <row r="96" spans="1:12" s="75" customFormat="1" ht="15" customHeight="1">
      <c r="A96" s="74"/>
      <c r="B96" s="74"/>
      <c r="C96" s="145"/>
      <c r="D96" s="76"/>
      <c r="E96" s="76"/>
      <c r="F96" s="132"/>
      <c r="G96" s="92"/>
      <c r="H96" s="132"/>
      <c r="I96" s="106"/>
      <c r="J96" s="132"/>
      <c r="K96" s="92"/>
      <c r="L96" s="132"/>
    </row>
    <row r="97" spans="1:12" s="75" customFormat="1" ht="15" customHeight="1">
      <c r="A97" s="74"/>
      <c r="B97" s="74"/>
      <c r="C97" s="145"/>
      <c r="D97" s="76"/>
      <c r="E97" s="76"/>
      <c r="F97" s="132"/>
      <c r="G97" s="92"/>
      <c r="H97" s="132"/>
      <c r="I97" s="106"/>
      <c r="J97" s="132"/>
      <c r="K97" s="92"/>
      <c r="L97" s="132"/>
    </row>
    <row r="98" spans="1:12" s="75" customFormat="1" ht="15" customHeight="1">
      <c r="A98" s="74"/>
      <c r="B98" s="74"/>
      <c r="C98" s="145"/>
      <c r="D98" s="76"/>
      <c r="E98" s="76"/>
      <c r="F98" s="132"/>
      <c r="G98" s="92"/>
      <c r="H98" s="132"/>
      <c r="I98" s="106"/>
      <c r="J98" s="132"/>
      <c r="K98" s="92"/>
      <c r="L98" s="132"/>
    </row>
    <row r="99" spans="1:12" s="75" customFormat="1" ht="15" customHeight="1">
      <c r="A99" s="74"/>
      <c r="B99" s="74"/>
      <c r="C99" s="145"/>
      <c r="D99" s="76"/>
      <c r="E99" s="76"/>
      <c r="F99" s="132"/>
      <c r="G99" s="92"/>
      <c r="H99" s="132"/>
      <c r="I99" s="106"/>
      <c r="J99" s="132"/>
      <c r="K99" s="92"/>
      <c r="L99" s="132"/>
    </row>
    <row r="100" spans="1:12" s="75" customFormat="1" ht="15" customHeight="1">
      <c r="A100" s="74"/>
      <c r="B100" s="74"/>
      <c r="C100" s="145"/>
      <c r="D100" s="76"/>
      <c r="E100" s="76"/>
      <c r="F100" s="132"/>
      <c r="G100" s="92"/>
      <c r="H100" s="132"/>
      <c r="I100" s="106"/>
      <c r="J100" s="132"/>
      <c r="K100" s="92"/>
      <c r="L100" s="132"/>
    </row>
    <row r="101" spans="1:12" s="75" customFormat="1" ht="15" customHeight="1">
      <c r="A101" s="74"/>
      <c r="B101" s="74"/>
      <c r="C101" s="145"/>
      <c r="D101" s="76"/>
      <c r="E101" s="76"/>
      <c r="F101" s="132"/>
      <c r="G101" s="92"/>
      <c r="H101" s="132"/>
      <c r="I101" s="106"/>
      <c r="J101" s="132"/>
      <c r="K101" s="92"/>
      <c r="L101" s="132"/>
    </row>
    <row r="102" spans="1:12" s="75" customFormat="1" ht="15" customHeight="1">
      <c r="A102" s="74"/>
      <c r="B102" s="74"/>
      <c r="C102" s="145"/>
      <c r="D102" s="76"/>
      <c r="E102" s="76"/>
      <c r="F102" s="132"/>
      <c r="G102" s="92"/>
      <c r="H102" s="132"/>
      <c r="I102" s="106"/>
      <c r="J102" s="132"/>
      <c r="K102" s="92"/>
      <c r="L102" s="132"/>
    </row>
    <row r="103" spans="1:12" s="75" customFormat="1" ht="15" customHeight="1">
      <c r="A103" s="74"/>
      <c r="B103" s="74"/>
      <c r="C103" s="145"/>
      <c r="D103" s="76"/>
      <c r="E103" s="76"/>
      <c r="F103" s="132"/>
      <c r="G103" s="92"/>
      <c r="H103" s="132"/>
      <c r="I103" s="106"/>
      <c r="J103" s="132"/>
      <c r="K103" s="92"/>
      <c r="L103" s="132"/>
    </row>
    <row r="104" spans="1:12" s="75" customFormat="1" ht="15" customHeight="1">
      <c r="A104" s="74"/>
      <c r="B104" s="74"/>
      <c r="C104" s="145"/>
      <c r="D104" s="76"/>
      <c r="E104" s="76"/>
      <c r="F104" s="132"/>
      <c r="G104" s="92"/>
      <c r="H104" s="132"/>
      <c r="I104" s="106"/>
      <c r="J104" s="132"/>
      <c r="K104" s="92"/>
      <c r="L104" s="132"/>
    </row>
    <row r="105" spans="1:12" s="75" customFormat="1" ht="15" customHeight="1">
      <c r="A105" s="74"/>
      <c r="B105" s="74"/>
      <c r="C105" s="145"/>
      <c r="D105" s="76"/>
      <c r="E105" s="76"/>
      <c r="F105" s="132"/>
      <c r="G105" s="92"/>
      <c r="H105" s="132"/>
      <c r="I105" s="106"/>
      <c r="J105" s="132"/>
      <c r="K105" s="92"/>
      <c r="L105" s="132"/>
    </row>
    <row r="106" spans="1:12" s="75" customFormat="1" ht="18.75" customHeight="1">
      <c r="A106" s="74"/>
      <c r="B106" s="74"/>
      <c r="C106" s="145"/>
      <c r="D106" s="76"/>
      <c r="E106" s="76"/>
      <c r="F106" s="132"/>
      <c r="G106" s="92"/>
      <c r="H106" s="132"/>
      <c r="I106" s="106"/>
      <c r="J106" s="132"/>
      <c r="K106" s="92"/>
      <c r="L106" s="132"/>
    </row>
    <row r="107" spans="1:12" s="75" customFormat="1" ht="16.5" customHeight="1">
      <c r="A107" s="74"/>
      <c r="B107" s="74"/>
      <c r="C107" s="145"/>
      <c r="D107" s="76"/>
      <c r="E107" s="76"/>
      <c r="F107" s="132"/>
      <c r="G107" s="92"/>
      <c r="H107" s="132"/>
      <c r="I107" s="106"/>
      <c r="J107" s="132"/>
      <c r="K107" s="92"/>
      <c r="L107" s="132"/>
    </row>
    <row r="108" spans="1:12" ht="22.15" customHeight="1">
      <c r="A108" s="210" t="str">
        <f>A55</f>
        <v>The accompanying notes on pages 17 to 108 are an integral part of these consolidated and separate financial statements.</v>
      </c>
      <c r="B108" s="207"/>
      <c r="C108" s="208"/>
      <c r="D108" s="204"/>
      <c r="E108" s="204"/>
      <c r="F108" s="122"/>
      <c r="G108" s="110"/>
      <c r="H108" s="438"/>
      <c r="I108" s="110"/>
      <c r="J108" s="122"/>
      <c r="K108" s="122"/>
      <c r="L108" s="438"/>
    </row>
  </sheetData>
  <mergeCells count="4">
    <mergeCell ref="F6:H6"/>
    <mergeCell ref="J6:L6"/>
    <mergeCell ref="F61:H61"/>
    <mergeCell ref="J61:L61"/>
  </mergeCells>
  <pageMargins left="0.8" right="0.5" top="0.5" bottom="0.6" header="0.49" footer="0.4"/>
  <pageSetup paperSize="9" scale="95" firstPageNumber="8" orientation="portrait" useFirstPageNumber="1" horizontalDpi="1200" verticalDpi="1200" r:id="rId1"/>
  <headerFooter>
    <oddFooter>&amp;R&amp;9&amp;P</oddFooter>
  </headerFooter>
  <rowBreaks count="1" manualBreakCount="1">
    <brk id="55" max="11" man="1"/>
  </rowBreaks>
  <ignoredErrors>
    <ignoredError sqref="K7 I7 G7 F7 H7 J7 L7 K62 I62 G62 F62 H62 J62 L62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AB40"/>
  <sheetViews>
    <sheetView zoomScale="90" zoomScaleNormal="90" zoomScaleSheetLayoutView="100" workbookViewId="0"/>
  </sheetViews>
  <sheetFormatPr defaultColWidth="9.28515625" defaultRowHeight="16.5" customHeight="1"/>
  <cols>
    <col min="1" max="1" width="24" style="1" customWidth="1"/>
    <col min="2" max="2" width="4" style="1" customWidth="1"/>
    <col min="3" max="3" width="0.5703125" style="1" customWidth="1"/>
    <col min="4" max="4" width="10.7109375" style="21" customWidth="1"/>
    <col min="5" max="5" width="0.5703125" style="21" customWidth="1"/>
    <col min="6" max="6" width="10.42578125" style="21" bestFit="1" customWidth="1"/>
    <col min="7" max="7" width="0.5703125" style="21" customWidth="1"/>
    <col min="8" max="8" width="10.28515625" style="21" customWidth="1"/>
    <col min="9" max="9" width="0.5703125" style="21" customWidth="1"/>
    <col min="10" max="10" width="10.7109375" style="21" customWidth="1"/>
    <col min="11" max="11" width="0.5703125" style="21" customWidth="1"/>
    <col min="12" max="12" width="13.7109375" style="21" customWidth="1"/>
    <col min="13" max="13" width="0.5703125" style="21" customWidth="1"/>
    <col min="14" max="14" width="11.42578125" style="21" customWidth="1"/>
    <col min="15" max="15" width="0.5703125" style="21" customWidth="1"/>
    <col min="16" max="16" width="11.28515625" style="21" customWidth="1"/>
    <col min="17" max="17" width="0.5703125" style="21" customWidth="1"/>
    <col min="18" max="18" width="12.28515625" style="21" customWidth="1"/>
    <col min="19" max="19" width="0.5703125" style="21" customWidth="1"/>
    <col min="20" max="20" width="11.5703125" style="21" customWidth="1"/>
    <col min="21" max="21" width="0.5703125" style="21" customWidth="1"/>
    <col min="22" max="22" width="10.7109375" style="21" customWidth="1"/>
    <col min="23" max="23" width="0.5703125" style="21" customWidth="1"/>
    <col min="24" max="24" width="11.28515625" style="21" customWidth="1"/>
    <col min="25" max="25" width="0.5703125" style="21" customWidth="1"/>
    <col min="26" max="26" width="9.7109375" style="21" customWidth="1"/>
    <col min="27" max="27" width="0.5703125" style="237" customWidth="1"/>
    <col min="28" max="28" width="10.7109375" style="237" customWidth="1"/>
    <col min="29" max="16384" width="9.28515625" style="237"/>
  </cols>
  <sheetData>
    <row r="1" spans="1:28" s="235" customFormat="1" ht="16.5" customHeight="1">
      <c r="A1" s="7" t="s">
        <v>45</v>
      </c>
      <c r="B1" s="8"/>
      <c r="C1" s="8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8"/>
      <c r="Y1" s="17"/>
      <c r="Z1" s="17"/>
      <c r="AB1" s="1"/>
    </row>
    <row r="2" spans="1:28" s="235" customFormat="1" ht="16.5" customHeight="1">
      <c r="A2" s="9" t="s">
        <v>157</v>
      </c>
      <c r="B2" s="8"/>
      <c r="C2" s="8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8"/>
      <c r="Y2" s="17"/>
      <c r="Z2" s="17"/>
    </row>
    <row r="3" spans="1:28" s="235" customFormat="1" ht="16.5" customHeight="1">
      <c r="A3" s="10" t="str">
        <f>'P&amp;L 8-9'!A3</f>
        <v>For the year ended 31 March 2024</v>
      </c>
      <c r="B3" s="11"/>
      <c r="C3" s="11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20"/>
      <c r="Y3" s="19"/>
      <c r="Z3" s="19"/>
      <c r="AA3" s="236"/>
      <c r="AB3" s="236"/>
    </row>
    <row r="6" spans="1:28" s="12" customFormat="1" ht="16.5" customHeight="1">
      <c r="A6" s="5"/>
      <c r="B6" s="29"/>
      <c r="C6" s="29"/>
      <c r="D6" s="480" t="s">
        <v>217</v>
      </c>
      <c r="E6" s="480"/>
      <c r="F6" s="480"/>
      <c r="G6" s="480"/>
      <c r="H6" s="480"/>
      <c r="I6" s="480"/>
      <c r="J6" s="480"/>
      <c r="K6" s="480"/>
      <c r="L6" s="480"/>
      <c r="M6" s="480"/>
      <c r="N6" s="480"/>
      <c r="O6" s="480"/>
      <c r="P6" s="480"/>
      <c r="Q6" s="480"/>
      <c r="R6" s="480"/>
      <c r="S6" s="480"/>
      <c r="T6" s="480"/>
      <c r="U6" s="480"/>
      <c r="V6" s="480"/>
      <c r="W6" s="480"/>
      <c r="X6" s="480"/>
      <c r="Y6" s="480"/>
      <c r="Z6" s="480"/>
      <c r="AA6" s="480"/>
      <c r="AB6" s="480"/>
    </row>
    <row r="7" spans="1:28" s="12" customFormat="1" ht="16.5" customHeight="1">
      <c r="A7" s="5"/>
      <c r="B7" s="29"/>
      <c r="C7" s="29"/>
      <c r="D7" s="481" t="s">
        <v>32</v>
      </c>
      <c r="E7" s="481"/>
      <c r="F7" s="481"/>
      <c r="G7" s="481"/>
      <c r="H7" s="481"/>
      <c r="I7" s="481"/>
      <c r="J7" s="481"/>
      <c r="K7" s="481"/>
      <c r="L7" s="481"/>
      <c r="M7" s="481"/>
      <c r="N7" s="481"/>
      <c r="O7" s="481"/>
      <c r="P7" s="481"/>
      <c r="Q7" s="481"/>
      <c r="R7" s="481"/>
      <c r="S7" s="481"/>
      <c r="T7" s="481"/>
      <c r="U7" s="481"/>
      <c r="V7" s="481"/>
      <c r="W7" s="481"/>
      <c r="X7" s="481"/>
      <c r="Y7" s="302"/>
      <c r="Z7" s="302"/>
      <c r="AA7" s="30"/>
      <c r="AB7" s="30"/>
    </row>
    <row r="8" spans="1:28" s="12" customFormat="1" ht="16.5" customHeight="1">
      <c r="A8" s="13"/>
      <c r="B8" s="29"/>
      <c r="C8" s="29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480" t="s">
        <v>151</v>
      </c>
      <c r="S8" s="480"/>
      <c r="T8" s="480"/>
      <c r="U8" s="480"/>
      <c r="V8" s="480"/>
      <c r="W8" s="30"/>
      <c r="X8" s="30"/>
      <c r="Y8" s="30"/>
      <c r="Z8" s="30"/>
      <c r="AA8" s="30"/>
      <c r="AB8" s="30"/>
    </row>
    <row r="9" spans="1:28" s="12" customFormat="1" ht="16.5" customHeight="1">
      <c r="A9" s="13"/>
      <c r="B9" s="31"/>
      <c r="C9" s="32"/>
      <c r="D9" s="33"/>
      <c r="E9" s="34"/>
      <c r="F9" s="33"/>
      <c r="G9" s="34"/>
      <c r="H9" s="35"/>
      <c r="I9" s="35"/>
      <c r="J9" s="35"/>
      <c r="K9" s="35"/>
      <c r="L9" s="35"/>
      <c r="M9" s="35"/>
      <c r="N9" s="35"/>
      <c r="O9" s="35"/>
      <c r="P9" s="30"/>
      <c r="Q9" s="30"/>
      <c r="R9" s="481" t="s">
        <v>100</v>
      </c>
      <c r="S9" s="481"/>
      <c r="T9" s="481"/>
      <c r="U9" s="30"/>
      <c r="V9" s="34"/>
      <c r="W9" s="30"/>
      <c r="X9" s="33"/>
      <c r="Y9" s="33"/>
      <c r="Z9" s="36"/>
      <c r="AA9" s="34"/>
      <c r="AB9" s="33"/>
    </row>
    <row r="10" spans="1:28" s="12" customFormat="1" ht="16.5" customHeight="1">
      <c r="A10" s="13"/>
      <c r="B10" s="31"/>
      <c r="C10" s="32"/>
      <c r="D10" s="33"/>
      <c r="E10" s="34"/>
      <c r="F10" s="30"/>
      <c r="G10" s="34"/>
      <c r="H10" s="30"/>
      <c r="I10" s="30"/>
      <c r="J10" s="30"/>
      <c r="K10" s="30"/>
      <c r="L10" s="30"/>
      <c r="M10" s="30"/>
      <c r="N10" s="34" t="s">
        <v>83</v>
      </c>
      <c r="O10" s="30"/>
      <c r="P10" s="31"/>
      <c r="Q10" s="30"/>
      <c r="R10" s="30"/>
      <c r="S10" s="30"/>
      <c r="T10" s="37" t="s">
        <v>104</v>
      </c>
      <c r="U10" s="30"/>
      <c r="V10" s="34"/>
      <c r="W10" s="30"/>
      <c r="X10" s="33"/>
      <c r="Y10" s="33"/>
      <c r="Z10" s="36"/>
      <c r="AA10" s="34"/>
      <c r="AB10" s="33"/>
    </row>
    <row r="11" spans="1:28" s="12" customFormat="1" ht="16.5" customHeight="1">
      <c r="A11" s="13"/>
      <c r="B11" s="31"/>
      <c r="C11" s="32"/>
      <c r="D11" s="34" t="s">
        <v>42</v>
      </c>
      <c r="E11" s="34"/>
      <c r="F11" s="30"/>
      <c r="G11" s="34"/>
      <c r="H11" s="480" t="s">
        <v>41</v>
      </c>
      <c r="I11" s="480"/>
      <c r="J11" s="480"/>
      <c r="K11" s="480"/>
      <c r="L11" s="480"/>
      <c r="M11" s="30"/>
      <c r="N11" s="34" t="s">
        <v>66</v>
      </c>
      <c r="O11" s="30"/>
      <c r="P11" s="34" t="s">
        <v>218</v>
      </c>
      <c r="Q11" s="30"/>
      <c r="R11" s="30"/>
      <c r="S11" s="30"/>
      <c r="T11" s="37" t="s">
        <v>101</v>
      </c>
      <c r="U11" s="30"/>
      <c r="V11" s="37"/>
      <c r="W11" s="30"/>
      <c r="X11" s="33"/>
      <c r="Y11" s="34"/>
      <c r="Z11" s="36"/>
      <c r="AA11" s="34"/>
      <c r="AB11" s="33"/>
    </row>
    <row r="12" spans="1:28" s="12" customFormat="1" ht="16.5" customHeight="1">
      <c r="A12" s="13"/>
      <c r="B12" s="31"/>
      <c r="C12" s="32"/>
      <c r="D12" s="34" t="s">
        <v>43</v>
      </c>
      <c r="E12" s="34"/>
      <c r="F12" s="36"/>
      <c r="G12" s="34"/>
      <c r="H12" s="36"/>
      <c r="I12" s="33"/>
      <c r="J12" s="36"/>
      <c r="K12" s="36"/>
      <c r="L12" s="34" t="s">
        <v>139</v>
      </c>
      <c r="M12" s="36"/>
      <c r="N12" s="34" t="s">
        <v>67</v>
      </c>
      <c r="O12" s="36"/>
      <c r="P12" s="34" t="s">
        <v>219</v>
      </c>
      <c r="Q12" s="36"/>
      <c r="R12" s="37"/>
      <c r="S12" s="36"/>
      <c r="T12" s="34" t="s">
        <v>107</v>
      </c>
      <c r="U12" s="36"/>
      <c r="V12" s="37" t="s">
        <v>72</v>
      </c>
      <c r="W12" s="36"/>
      <c r="X12" s="34" t="s">
        <v>17</v>
      </c>
      <c r="Y12" s="34"/>
      <c r="Z12" s="34" t="s">
        <v>54</v>
      </c>
      <c r="AA12" s="34"/>
      <c r="AB12" s="36"/>
    </row>
    <row r="13" spans="1:28" s="12" customFormat="1" ht="16.5" customHeight="1">
      <c r="A13" s="13"/>
      <c r="B13" s="31"/>
      <c r="C13" s="32"/>
      <c r="D13" s="34" t="s">
        <v>55</v>
      </c>
      <c r="E13" s="34"/>
      <c r="F13" s="34" t="s">
        <v>119</v>
      </c>
      <c r="G13" s="34"/>
      <c r="H13" s="34" t="s">
        <v>56</v>
      </c>
      <c r="I13" s="33"/>
      <c r="J13" s="34"/>
      <c r="K13" s="34"/>
      <c r="L13" s="37" t="s">
        <v>138</v>
      </c>
      <c r="M13" s="34"/>
      <c r="N13" s="34" t="s">
        <v>84</v>
      </c>
      <c r="O13" s="34"/>
      <c r="P13" s="34" t="s">
        <v>220</v>
      </c>
      <c r="Q13" s="34"/>
      <c r="R13" s="34" t="s">
        <v>34</v>
      </c>
      <c r="S13" s="34"/>
      <c r="T13" s="34" t="s">
        <v>221</v>
      </c>
      <c r="U13" s="34"/>
      <c r="V13" s="37" t="s">
        <v>71</v>
      </c>
      <c r="W13" s="34"/>
      <c r="X13" s="34" t="s">
        <v>57</v>
      </c>
      <c r="Y13" s="34"/>
      <c r="Z13" s="34" t="s">
        <v>58</v>
      </c>
      <c r="AA13" s="34"/>
      <c r="AB13" s="34" t="s">
        <v>17</v>
      </c>
    </row>
    <row r="14" spans="1:28" s="12" customFormat="1" ht="16.5" customHeight="1">
      <c r="A14" s="13"/>
      <c r="B14" s="38" t="s">
        <v>92</v>
      </c>
      <c r="C14" s="39"/>
      <c r="D14" s="40" t="s">
        <v>33</v>
      </c>
      <c r="E14" s="34"/>
      <c r="F14" s="40" t="s">
        <v>33</v>
      </c>
      <c r="G14" s="34"/>
      <c r="H14" s="40" t="s">
        <v>59</v>
      </c>
      <c r="I14" s="33"/>
      <c r="J14" s="40" t="s">
        <v>25</v>
      </c>
      <c r="K14" s="34"/>
      <c r="L14" s="40" t="s">
        <v>140</v>
      </c>
      <c r="M14" s="34"/>
      <c r="N14" s="40" t="s">
        <v>82</v>
      </c>
      <c r="O14" s="34"/>
      <c r="P14" s="40" t="s">
        <v>222</v>
      </c>
      <c r="Q14" s="34"/>
      <c r="R14" s="40" t="s">
        <v>60</v>
      </c>
      <c r="S14" s="34"/>
      <c r="T14" s="40" t="s">
        <v>223</v>
      </c>
      <c r="U14" s="34"/>
      <c r="V14" s="40" t="s">
        <v>70</v>
      </c>
      <c r="W14" s="34"/>
      <c r="X14" s="40" t="s">
        <v>61</v>
      </c>
      <c r="Y14" s="34"/>
      <c r="Z14" s="40" t="s">
        <v>35</v>
      </c>
      <c r="AA14" s="36"/>
      <c r="AB14" s="40" t="s">
        <v>70</v>
      </c>
    </row>
    <row r="15" spans="1:28" s="343" customFormat="1" ht="16.5" customHeight="1">
      <c r="B15" s="344"/>
      <c r="C15" s="345"/>
      <c r="D15" s="346"/>
      <c r="E15" s="346"/>
      <c r="F15" s="346"/>
      <c r="G15" s="346"/>
      <c r="H15" s="346"/>
      <c r="I15" s="347"/>
      <c r="J15" s="346"/>
      <c r="K15" s="346"/>
      <c r="L15" s="346"/>
      <c r="M15" s="346"/>
      <c r="N15" s="346"/>
      <c r="O15" s="346"/>
      <c r="P15" s="346"/>
      <c r="Q15" s="346"/>
      <c r="R15" s="346"/>
      <c r="S15" s="346"/>
      <c r="T15" s="346"/>
      <c r="U15" s="346"/>
      <c r="V15" s="346"/>
      <c r="W15" s="346"/>
      <c r="X15" s="346"/>
      <c r="Y15" s="346"/>
      <c r="Z15" s="346"/>
      <c r="AA15" s="348"/>
      <c r="AB15" s="346"/>
    </row>
    <row r="16" spans="1:28" s="343" customFormat="1" ht="16.5" customHeight="1">
      <c r="A16" s="349" t="s">
        <v>233</v>
      </c>
      <c r="B16" s="350"/>
      <c r="C16" s="345"/>
      <c r="D16" s="346"/>
      <c r="E16" s="346"/>
      <c r="F16" s="346"/>
      <c r="G16" s="346"/>
      <c r="H16" s="346"/>
      <c r="I16" s="347"/>
      <c r="J16" s="346"/>
      <c r="K16" s="346"/>
      <c r="L16" s="346"/>
      <c r="M16" s="346"/>
      <c r="N16" s="346"/>
      <c r="O16" s="346"/>
      <c r="P16" s="346"/>
      <c r="Q16" s="346"/>
      <c r="R16" s="346"/>
      <c r="S16" s="346"/>
      <c r="T16" s="346"/>
      <c r="U16" s="346"/>
      <c r="V16" s="346"/>
      <c r="W16" s="346"/>
      <c r="X16" s="346"/>
      <c r="Y16" s="346"/>
      <c r="Z16" s="346"/>
      <c r="AA16" s="348"/>
      <c r="AB16" s="346"/>
    </row>
    <row r="17" spans="1:28" s="343" customFormat="1" ht="16.5" customHeight="1">
      <c r="A17" s="349" t="s">
        <v>252</v>
      </c>
      <c r="B17" s="350"/>
      <c r="C17" s="351"/>
      <c r="D17" s="44">
        <v>2800000000</v>
      </c>
      <c r="E17" s="44"/>
      <c r="F17" s="44">
        <v>3274182000</v>
      </c>
      <c r="G17" s="44"/>
      <c r="H17" s="44">
        <v>280000000</v>
      </c>
      <c r="I17" s="44"/>
      <c r="J17" s="44">
        <v>4856357497</v>
      </c>
      <c r="K17" s="44"/>
      <c r="L17" s="44">
        <v>-27785754</v>
      </c>
      <c r="M17" s="44"/>
      <c r="N17" s="44">
        <v>701719893</v>
      </c>
      <c r="O17" s="44"/>
      <c r="P17" s="44">
        <v>-6197998</v>
      </c>
      <c r="Q17" s="44"/>
      <c r="R17" s="44">
        <v>-67967865</v>
      </c>
      <c r="S17" s="44"/>
      <c r="T17" s="44">
        <v>-24837179</v>
      </c>
      <c r="U17" s="44"/>
      <c r="V17" s="44">
        <f>SUM(R17:T17)</f>
        <v>-92805044</v>
      </c>
      <c r="W17" s="352"/>
      <c r="X17" s="357">
        <f>SUM(D17:P17,V17)</f>
        <v>11785470594</v>
      </c>
      <c r="Y17" s="352"/>
      <c r="Z17" s="44">
        <v>26919165</v>
      </c>
      <c r="AA17" s="352"/>
      <c r="AB17" s="44">
        <f>SUM(X17:Z17)</f>
        <v>11812389759</v>
      </c>
    </row>
    <row r="18" spans="1:28" s="343" customFormat="1" ht="16.5" customHeight="1">
      <c r="A18" s="349" t="s">
        <v>159</v>
      </c>
      <c r="B18" s="350"/>
      <c r="C18" s="351"/>
      <c r="D18" s="44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352"/>
      <c r="X18" s="44"/>
      <c r="Y18" s="352"/>
      <c r="Z18" s="44"/>
      <c r="AA18" s="352"/>
      <c r="AB18" s="44"/>
    </row>
    <row r="19" spans="1:28" s="343" customFormat="1" ht="16.5" customHeight="1">
      <c r="A19" s="353" t="s">
        <v>263</v>
      </c>
      <c r="B19" s="350"/>
      <c r="C19" s="351"/>
      <c r="D19" s="44"/>
      <c r="E19" s="44"/>
      <c r="F19" s="44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44"/>
      <c r="T19" s="44"/>
      <c r="U19" s="44"/>
      <c r="V19" s="44"/>
      <c r="W19" s="352"/>
      <c r="X19" s="44"/>
      <c r="Y19" s="352"/>
      <c r="Z19" s="44"/>
      <c r="AA19" s="352"/>
      <c r="AB19" s="44"/>
    </row>
    <row r="20" spans="1:28" s="343" customFormat="1" ht="16.5" customHeight="1">
      <c r="A20" s="353" t="s">
        <v>264</v>
      </c>
      <c r="B20" s="350"/>
      <c r="C20" s="351"/>
      <c r="D20" s="44">
        <v>0</v>
      </c>
      <c r="E20" s="44"/>
      <c r="F20" s="44">
        <v>0</v>
      </c>
      <c r="G20" s="44"/>
      <c r="H20" s="44">
        <v>0</v>
      </c>
      <c r="I20" s="44"/>
      <c r="J20" s="44">
        <v>0</v>
      </c>
      <c r="K20" s="44"/>
      <c r="L20" s="44">
        <v>0</v>
      </c>
      <c r="M20" s="44"/>
      <c r="N20" s="44">
        <v>0</v>
      </c>
      <c r="O20" s="44"/>
      <c r="P20" s="44">
        <v>0</v>
      </c>
      <c r="Q20" s="44"/>
      <c r="R20" s="44">
        <v>0</v>
      </c>
      <c r="S20" s="44"/>
      <c r="T20" s="44">
        <v>0</v>
      </c>
      <c r="U20" s="44"/>
      <c r="V20" s="44">
        <f>SUM(R20:T20)</f>
        <v>0</v>
      </c>
      <c r="W20" s="352"/>
      <c r="X20" s="357">
        <f>SUM(D20:P20,V20)</f>
        <v>0</v>
      </c>
      <c r="Y20" s="352"/>
      <c r="Z20" s="44">
        <v>149403</v>
      </c>
      <c r="AA20" s="352"/>
      <c r="AB20" s="44">
        <f>SUM(X20:Z20)</f>
        <v>149403</v>
      </c>
    </row>
    <row r="21" spans="1:28" s="343" customFormat="1" ht="16.5" customHeight="1">
      <c r="A21" s="343" t="s">
        <v>186</v>
      </c>
      <c r="B21" s="350">
        <v>37</v>
      </c>
      <c r="C21" s="354"/>
      <c r="D21" s="355">
        <v>0</v>
      </c>
      <c r="E21" s="355"/>
      <c r="F21" s="355">
        <v>0</v>
      </c>
      <c r="G21" s="355"/>
      <c r="H21" s="355">
        <v>0</v>
      </c>
      <c r="I21" s="355"/>
      <c r="J21" s="355">
        <v>-839996438</v>
      </c>
      <c r="K21" s="355"/>
      <c r="L21" s="355">
        <v>0</v>
      </c>
      <c r="M21" s="355"/>
      <c r="N21" s="355">
        <v>0</v>
      </c>
      <c r="O21" s="355"/>
      <c r="P21" s="355">
        <v>0</v>
      </c>
      <c r="Q21" s="355"/>
      <c r="R21" s="355">
        <v>0</v>
      </c>
      <c r="S21" s="355"/>
      <c r="T21" s="355">
        <v>0</v>
      </c>
      <c r="U21" s="355"/>
      <c r="V21" s="44">
        <f>SUM(R21:T21)</f>
        <v>0</v>
      </c>
      <c r="W21" s="355"/>
      <c r="X21" s="357">
        <f>SUM(D21:P21,V21)</f>
        <v>-839996438</v>
      </c>
      <c r="Y21" s="355"/>
      <c r="Z21" s="356">
        <v>0</v>
      </c>
      <c r="AA21" s="355"/>
      <c r="AB21" s="44">
        <f>SUM(X21:Z21)</f>
        <v>-839996438</v>
      </c>
    </row>
    <row r="22" spans="1:28" s="359" customFormat="1" ht="16.5" customHeight="1">
      <c r="A22" s="343" t="s">
        <v>123</v>
      </c>
      <c r="B22" s="350"/>
      <c r="C22" s="354"/>
      <c r="D22" s="355">
        <v>0</v>
      </c>
      <c r="E22" s="357"/>
      <c r="F22" s="355">
        <v>0</v>
      </c>
      <c r="G22" s="357"/>
      <c r="H22" s="355">
        <v>0</v>
      </c>
      <c r="I22" s="348"/>
      <c r="J22" s="358">
        <v>1075910767</v>
      </c>
      <c r="K22" s="356"/>
      <c r="L22" s="355">
        <v>0</v>
      </c>
      <c r="M22" s="348"/>
      <c r="N22" s="355">
        <v>0</v>
      </c>
      <c r="O22" s="348"/>
      <c r="P22" s="355">
        <v>0</v>
      </c>
      <c r="Q22" s="355"/>
      <c r="R22" s="355">
        <v>0</v>
      </c>
      <c r="S22" s="355"/>
      <c r="T22" s="355">
        <v>0</v>
      </c>
      <c r="U22" s="355"/>
      <c r="V22" s="44">
        <f>SUM(R22:T22)</f>
        <v>0</v>
      </c>
      <c r="W22" s="348"/>
      <c r="X22" s="357">
        <f>SUM(D22:P22,V22)</f>
        <v>1075910767</v>
      </c>
      <c r="Y22" s="355"/>
      <c r="Z22" s="356">
        <v>5687051</v>
      </c>
      <c r="AA22" s="348"/>
      <c r="AB22" s="44">
        <f>SUM(X22:Z22)</f>
        <v>1081597818</v>
      </c>
    </row>
    <row r="23" spans="1:28" s="359" customFormat="1" ht="16.5" customHeight="1">
      <c r="A23" s="343" t="s">
        <v>234</v>
      </c>
      <c r="B23" s="350"/>
      <c r="C23" s="354"/>
      <c r="D23" s="355"/>
      <c r="E23" s="357"/>
      <c r="F23" s="355"/>
      <c r="G23" s="357"/>
      <c r="H23" s="355"/>
      <c r="I23" s="348"/>
      <c r="J23" s="358"/>
      <c r="K23" s="356"/>
      <c r="L23" s="355"/>
      <c r="M23" s="348"/>
      <c r="N23" s="355"/>
      <c r="O23" s="348"/>
      <c r="P23" s="355"/>
      <c r="Q23" s="355"/>
      <c r="R23" s="355"/>
      <c r="S23" s="355"/>
      <c r="T23" s="355"/>
      <c r="U23" s="355"/>
      <c r="V23" s="355"/>
      <c r="W23" s="348"/>
      <c r="X23" s="247"/>
      <c r="Y23" s="355"/>
      <c r="Z23" s="356"/>
      <c r="AA23" s="348"/>
      <c r="AB23" s="355"/>
    </row>
    <row r="24" spans="1:28" s="359" customFormat="1" ht="16.5" customHeight="1">
      <c r="A24" s="343" t="s">
        <v>235</v>
      </c>
      <c r="B24" s="350"/>
      <c r="C24" s="360"/>
      <c r="D24" s="361">
        <v>0</v>
      </c>
      <c r="E24" s="357"/>
      <c r="F24" s="361">
        <v>0</v>
      </c>
      <c r="G24" s="357"/>
      <c r="H24" s="361">
        <v>0</v>
      </c>
      <c r="I24" s="355"/>
      <c r="J24" s="361">
        <v>0</v>
      </c>
      <c r="K24" s="355"/>
      <c r="L24" s="361">
        <v>-639550</v>
      </c>
      <c r="M24" s="355"/>
      <c r="N24" s="361">
        <v>0</v>
      </c>
      <c r="O24" s="348"/>
      <c r="P24" s="361">
        <v>0</v>
      </c>
      <c r="Q24" s="248"/>
      <c r="R24" s="362">
        <v>-98059989</v>
      </c>
      <c r="S24" s="248"/>
      <c r="T24" s="362">
        <v>-47034222</v>
      </c>
      <c r="U24" s="247"/>
      <c r="V24" s="242">
        <f>SUM(R24:T24)</f>
        <v>-145094211</v>
      </c>
      <c r="W24" s="247"/>
      <c r="X24" s="364">
        <f>SUM(D24:P24,V24)</f>
        <v>-145733761</v>
      </c>
      <c r="Y24" s="247"/>
      <c r="Z24" s="249">
        <v>-766477</v>
      </c>
      <c r="AA24" s="348"/>
      <c r="AB24" s="242">
        <f>SUM(X24:Z24)</f>
        <v>-146500238</v>
      </c>
    </row>
    <row r="25" spans="1:28" s="359" customFormat="1" ht="16.5" customHeight="1">
      <c r="B25" s="350"/>
      <c r="C25" s="363"/>
      <c r="D25" s="355"/>
      <c r="E25" s="355"/>
      <c r="F25" s="355"/>
      <c r="G25" s="355"/>
      <c r="H25" s="355"/>
      <c r="I25" s="348"/>
      <c r="J25" s="348"/>
      <c r="K25" s="348"/>
      <c r="L25" s="348"/>
      <c r="M25" s="348"/>
      <c r="N25" s="348"/>
      <c r="O25" s="348"/>
      <c r="P25" s="243"/>
      <c r="Q25" s="55"/>
      <c r="R25" s="55"/>
      <c r="S25" s="55"/>
      <c r="T25" s="347"/>
      <c r="U25" s="55"/>
      <c r="V25" s="347"/>
      <c r="W25" s="55"/>
      <c r="X25" s="347"/>
      <c r="Y25" s="55"/>
      <c r="Z25" s="347"/>
      <c r="AA25" s="348"/>
      <c r="AB25" s="348"/>
    </row>
    <row r="26" spans="1:28" s="359" customFormat="1" ht="16.5" customHeight="1" thickBot="1">
      <c r="A26" s="349" t="s">
        <v>253</v>
      </c>
      <c r="B26" s="350"/>
      <c r="C26" s="354"/>
      <c r="D26" s="365">
        <f>SUM(D17:D24)</f>
        <v>2800000000</v>
      </c>
      <c r="E26" s="355"/>
      <c r="F26" s="365">
        <f>SUM(F17:F24)</f>
        <v>3274182000</v>
      </c>
      <c r="G26" s="355"/>
      <c r="H26" s="365">
        <f>SUM(H17:H24)</f>
        <v>280000000</v>
      </c>
      <c r="I26" s="355"/>
      <c r="J26" s="365">
        <f>SUM(J17:J24)</f>
        <v>5092271826</v>
      </c>
      <c r="K26" s="355"/>
      <c r="L26" s="365">
        <f>SUM(L17:L24)</f>
        <v>-28425304</v>
      </c>
      <c r="M26" s="355"/>
      <c r="N26" s="365">
        <f>SUM(N17:N24)</f>
        <v>701719893</v>
      </c>
      <c r="O26" s="355"/>
      <c r="P26" s="365">
        <f>SUM(P17:P24)</f>
        <v>-6197998</v>
      </c>
      <c r="Q26" s="355"/>
      <c r="R26" s="365">
        <f>SUM(R17:R24)</f>
        <v>-166027854</v>
      </c>
      <c r="S26" s="355"/>
      <c r="T26" s="365">
        <f>SUM(T17:T24)</f>
        <v>-71871401</v>
      </c>
      <c r="U26" s="355"/>
      <c r="V26" s="365">
        <f>SUM(V17:V24)</f>
        <v>-237899255</v>
      </c>
      <c r="W26" s="355"/>
      <c r="X26" s="365">
        <f>SUM(X17:X24)</f>
        <v>11875651162</v>
      </c>
      <c r="Y26" s="355"/>
      <c r="Z26" s="365">
        <f>SUM(Z17:Z24)</f>
        <v>31989142</v>
      </c>
      <c r="AA26" s="355"/>
      <c r="AB26" s="365">
        <f>SUM(AB17:AB24)</f>
        <v>11907640304</v>
      </c>
    </row>
    <row r="27" spans="1:28" s="343" customFormat="1" ht="16.5" customHeight="1" thickTop="1">
      <c r="A27" s="349"/>
      <c r="B27" s="353"/>
      <c r="C27" s="345"/>
      <c r="D27" s="346"/>
      <c r="E27" s="346"/>
      <c r="F27" s="346"/>
      <c r="G27" s="346"/>
      <c r="H27" s="346"/>
      <c r="I27" s="347"/>
      <c r="J27" s="346"/>
      <c r="K27" s="346"/>
      <c r="L27" s="346"/>
      <c r="M27" s="346"/>
      <c r="N27" s="346"/>
      <c r="O27" s="346"/>
      <c r="P27" s="346"/>
      <c r="Q27" s="346"/>
      <c r="R27" s="346"/>
      <c r="S27" s="346"/>
      <c r="T27" s="346"/>
      <c r="U27" s="346"/>
      <c r="V27" s="346"/>
      <c r="W27" s="346"/>
      <c r="X27" s="346"/>
      <c r="Y27" s="346"/>
      <c r="Z27" s="346"/>
      <c r="AA27" s="348"/>
      <c r="AB27" s="346"/>
    </row>
    <row r="28" spans="1:28" s="12" customFormat="1" ht="16.5" customHeight="1">
      <c r="A28" s="4"/>
      <c r="B28" s="31"/>
      <c r="C28" s="1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241"/>
      <c r="W28" s="45"/>
      <c r="X28" s="239"/>
      <c r="Y28" s="45"/>
      <c r="Z28" s="44"/>
      <c r="AA28" s="45"/>
      <c r="AB28" s="44"/>
    </row>
    <row r="29" spans="1:28" s="12" customFormat="1" ht="16.5" customHeight="1">
      <c r="A29" s="4"/>
      <c r="B29" s="31"/>
      <c r="C29" s="1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44"/>
      <c r="V29" s="44"/>
      <c r="W29" s="45"/>
      <c r="X29" s="44"/>
      <c r="Y29" s="45"/>
      <c r="Z29" s="44"/>
      <c r="AA29" s="45"/>
      <c r="AB29" s="44"/>
    </row>
    <row r="30" spans="1:28" s="12" customFormat="1" ht="16.5" customHeight="1">
      <c r="B30" s="51"/>
      <c r="C30" s="46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48"/>
      <c r="X30" s="239"/>
      <c r="Y30" s="48"/>
      <c r="Z30" s="240"/>
      <c r="AA30" s="48"/>
      <c r="AB30" s="44"/>
    </row>
    <row r="31" spans="1:28" s="1" customFormat="1" ht="16.5" customHeight="1">
      <c r="A31" s="12"/>
      <c r="B31" s="51"/>
      <c r="C31" s="46"/>
      <c r="D31" s="48"/>
      <c r="E31" s="239"/>
      <c r="F31" s="48"/>
      <c r="G31" s="239"/>
      <c r="H31" s="48"/>
      <c r="I31" s="36"/>
      <c r="J31" s="246"/>
      <c r="K31" s="240"/>
      <c r="L31" s="48"/>
      <c r="M31" s="36"/>
      <c r="N31" s="48"/>
      <c r="O31" s="36"/>
      <c r="P31" s="48"/>
      <c r="Q31" s="48"/>
      <c r="R31" s="48"/>
      <c r="S31" s="48"/>
      <c r="T31" s="48"/>
      <c r="U31" s="48"/>
      <c r="V31" s="48"/>
      <c r="W31" s="36"/>
      <c r="X31" s="239"/>
      <c r="Y31" s="48"/>
      <c r="Z31" s="240"/>
      <c r="AA31" s="36"/>
      <c r="AB31" s="44"/>
    </row>
    <row r="32" spans="1:28" s="1" customFormat="1" ht="16.5" customHeight="1">
      <c r="A32" s="4"/>
      <c r="B32" s="12"/>
      <c r="C32" s="15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24"/>
      <c r="Y32" s="24"/>
      <c r="Z32" s="24"/>
    </row>
    <row r="33" spans="1:28" s="235" customFormat="1" ht="16.5" customHeight="1">
      <c r="A33" s="303"/>
      <c r="C33" s="304"/>
      <c r="D33" s="305"/>
      <c r="E33" s="305"/>
      <c r="F33" s="305"/>
      <c r="G33" s="305"/>
      <c r="H33" s="305"/>
      <c r="I33" s="305"/>
      <c r="J33" s="305"/>
      <c r="K33" s="305"/>
      <c r="L33" s="305"/>
      <c r="M33" s="305"/>
      <c r="N33" s="305"/>
      <c r="O33" s="305"/>
      <c r="P33" s="305"/>
      <c r="Q33" s="305"/>
      <c r="R33" s="305"/>
      <c r="S33" s="305"/>
      <c r="T33" s="305"/>
      <c r="U33" s="305"/>
      <c r="V33" s="305"/>
      <c r="W33" s="305"/>
      <c r="X33" s="305"/>
      <c r="Y33" s="305"/>
      <c r="Z33" s="305"/>
    </row>
    <row r="34" spans="1:28" s="235" customFormat="1" ht="16.5" customHeight="1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</row>
    <row r="35" spans="1:28" s="235" customFormat="1" ht="16.5" customHeight="1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</row>
    <row r="36" spans="1:28" s="235" customFormat="1" ht="16.5" customHeight="1">
      <c r="A36" s="18"/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</row>
    <row r="37" spans="1:28" s="1" customFormat="1" ht="16.5" customHeight="1">
      <c r="A37" s="4"/>
      <c r="B37" s="12"/>
      <c r="C37" s="15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</row>
    <row r="38" spans="1:28" s="1" customFormat="1" ht="16.5" customHeight="1">
      <c r="A38" s="12"/>
      <c r="B38" s="16"/>
      <c r="C38" s="6"/>
      <c r="D38" s="24"/>
      <c r="E38" s="26"/>
      <c r="F38" s="25"/>
      <c r="G38" s="26"/>
      <c r="H38" s="25"/>
      <c r="I38" s="22"/>
      <c r="J38" s="25"/>
      <c r="K38" s="25"/>
      <c r="L38" s="25"/>
      <c r="M38" s="25"/>
      <c r="N38" s="25"/>
      <c r="O38" s="22"/>
      <c r="P38" s="25"/>
      <c r="Q38" s="25"/>
      <c r="R38" s="25"/>
      <c r="S38" s="25"/>
      <c r="T38" s="25"/>
      <c r="U38" s="22"/>
      <c r="V38" s="25"/>
      <c r="W38" s="24"/>
      <c r="X38" s="25"/>
      <c r="Y38" s="24"/>
      <c r="Z38" s="23"/>
    </row>
    <row r="39" spans="1:28" s="1" customFormat="1" ht="7.15" customHeight="1">
      <c r="A39" s="12"/>
      <c r="B39" s="16"/>
      <c r="C39" s="6"/>
      <c r="D39" s="25"/>
      <c r="E39" s="26"/>
      <c r="F39" s="25"/>
      <c r="G39" s="26"/>
      <c r="H39" s="25"/>
      <c r="I39" s="22"/>
      <c r="J39" s="25"/>
      <c r="K39" s="25"/>
      <c r="L39" s="25"/>
      <c r="M39" s="25"/>
      <c r="N39" s="25"/>
      <c r="O39" s="26"/>
      <c r="P39" s="25"/>
      <c r="Q39" s="25"/>
      <c r="R39" s="25"/>
      <c r="S39" s="25"/>
      <c r="T39" s="25"/>
      <c r="U39" s="22"/>
      <c r="V39" s="25"/>
      <c r="W39" s="24"/>
      <c r="X39" s="28"/>
      <c r="Y39" s="24"/>
      <c r="Z39" s="24"/>
    </row>
    <row r="40" spans="1:28" ht="22.15" customHeight="1">
      <c r="A40" s="3" t="str">
        <f>'5-7'!A53</f>
        <v>The accompanying notes on pages 17 to 108 are an integral part of these consolidated and separate financial statements.</v>
      </c>
      <c r="B40" s="2"/>
      <c r="C40" s="2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  <c r="AA40" s="213"/>
      <c r="AB40" s="213"/>
    </row>
  </sheetData>
  <mergeCells count="5">
    <mergeCell ref="H11:L11"/>
    <mergeCell ref="D6:AB6"/>
    <mergeCell ref="R8:V8"/>
    <mergeCell ref="R9:T9"/>
    <mergeCell ref="D7:X7"/>
  </mergeCells>
  <pageMargins left="0.25" right="0.25" top="0.5" bottom="0.6" header="0.49" footer="0.4"/>
  <pageSetup paperSize="9" scale="80" firstPageNumber="10" orientation="landscape" useFirstPageNumber="1" horizontalDpi="1200" verticalDpi="1200" r:id="rId1"/>
  <headerFooter>
    <oddFooter>&amp;R&amp;9&amp;P</oddFooter>
  </headerFooter>
  <ignoredErrors>
    <ignoredError sqref="X17:X24 A40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9FB94D-6705-43ED-AB5A-39CE55D0C9FE}">
  <sheetPr>
    <tabColor rgb="FF00B050"/>
  </sheetPr>
  <dimension ref="A1:AB39"/>
  <sheetViews>
    <sheetView zoomScaleNormal="100" zoomScaleSheetLayoutView="100" workbookViewId="0"/>
  </sheetViews>
  <sheetFormatPr defaultColWidth="9.28515625" defaultRowHeight="16.5" customHeight="1"/>
  <cols>
    <col min="1" max="1" width="26.7109375" style="1" customWidth="1"/>
    <col min="2" max="2" width="4" style="297" customWidth="1"/>
    <col min="3" max="3" width="0.5703125" style="1" customWidth="1"/>
    <col min="4" max="4" width="10.7109375" style="21" customWidth="1"/>
    <col min="5" max="5" width="0.5703125" style="21" customWidth="1"/>
    <col min="6" max="6" width="10.42578125" style="21" bestFit="1" customWidth="1"/>
    <col min="7" max="7" width="0.5703125" style="21" customWidth="1"/>
    <col min="8" max="8" width="10.28515625" style="21" customWidth="1"/>
    <col min="9" max="9" width="0.5703125" style="21" customWidth="1"/>
    <col min="10" max="10" width="10.7109375" style="21" customWidth="1"/>
    <col min="11" max="11" width="0.5703125" style="21" customWidth="1"/>
    <col min="12" max="12" width="13.7109375" style="21" customWidth="1"/>
    <col min="13" max="13" width="0.5703125" style="21" customWidth="1"/>
    <col min="14" max="14" width="10.42578125" style="21" customWidth="1"/>
    <col min="15" max="15" width="0.5703125" style="21" customWidth="1"/>
    <col min="16" max="16" width="10.42578125" style="21" customWidth="1"/>
    <col min="17" max="17" width="0.5703125" style="21" customWidth="1"/>
    <col min="18" max="18" width="12.28515625" style="21" customWidth="1"/>
    <col min="19" max="19" width="0.5703125" style="21" customWidth="1"/>
    <col min="20" max="20" width="10.7109375" style="21" customWidth="1"/>
    <col min="21" max="21" width="0.5703125" style="21" customWidth="1"/>
    <col min="22" max="22" width="10.7109375" style="21" customWidth="1"/>
    <col min="23" max="23" width="0.5703125" style="21" customWidth="1"/>
    <col min="24" max="24" width="11" style="21" customWidth="1"/>
    <col min="25" max="25" width="0.5703125" style="21" customWidth="1"/>
    <col min="26" max="26" width="9.7109375" style="21" customWidth="1"/>
    <col min="27" max="27" width="0.5703125" style="237" customWidth="1"/>
    <col min="28" max="28" width="11" style="237" customWidth="1"/>
    <col min="29" max="16384" width="9.28515625" style="237"/>
  </cols>
  <sheetData>
    <row r="1" spans="1:28" s="235" customFormat="1" ht="16.5" customHeight="1">
      <c r="A1" s="7" t="s">
        <v>45</v>
      </c>
      <c r="B1" s="340"/>
      <c r="C1" s="8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8"/>
      <c r="Y1" s="17"/>
      <c r="Z1" s="17"/>
      <c r="AB1" s="1"/>
    </row>
    <row r="2" spans="1:28" s="235" customFormat="1" ht="16.5" customHeight="1">
      <c r="A2" s="9" t="s">
        <v>157</v>
      </c>
      <c r="B2" s="340"/>
      <c r="C2" s="8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8"/>
      <c r="Y2" s="17"/>
      <c r="Z2" s="17"/>
    </row>
    <row r="3" spans="1:28" s="235" customFormat="1" ht="16.5" customHeight="1">
      <c r="A3" s="10" t="str">
        <f>'10'!A3</f>
        <v>For the year ended 31 March 2024</v>
      </c>
      <c r="B3" s="341"/>
      <c r="C3" s="11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20"/>
      <c r="Y3" s="19"/>
      <c r="Z3" s="19"/>
      <c r="AA3" s="236"/>
      <c r="AB3" s="236"/>
    </row>
    <row r="6" spans="1:28" s="12" customFormat="1" ht="16.5" customHeight="1">
      <c r="A6" s="5"/>
      <c r="B6" s="29"/>
      <c r="C6" s="29"/>
      <c r="D6" s="480" t="s">
        <v>217</v>
      </c>
      <c r="E6" s="480"/>
      <c r="F6" s="480"/>
      <c r="G6" s="480"/>
      <c r="H6" s="480"/>
      <c r="I6" s="480"/>
      <c r="J6" s="480"/>
      <c r="K6" s="480"/>
      <c r="L6" s="480"/>
      <c r="M6" s="480"/>
      <c r="N6" s="480"/>
      <c r="O6" s="480"/>
      <c r="P6" s="480"/>
      <c r="Q6" s="480"/>
      <c r="R6" s="480"/>
      <c r="S6" s="480"/>
      <c r="T6" s="480"/>
      <c r="U6" s="480"/>
      <c r="V6" s="480"/>
      <c r="W6" s="480"/>
      <c r="X6" s="480"/>
      <c r="Y6" s="480"/>
      <c r="Z6" s="480"/>
      <c r="AA6" s="480"/>
      <c r="AB6" s="480"/>
    </row>
    <row r="7" spans="1:28" s="12" customFormat="1" ht="16.5" customHeight="1">
      <c r="A7" s="5"/>
      <c r="B7" s="29"/>
      <c r="C7" s="29"/>
      <c r="D7" s="480" t="s">
        <v>32</v>
      </c>
      <c r="E7" s="480"/>
      <c r="F7" s="480"/>
      <c r="G7" s="480"/>
      <c r="H7" s="480"/>
      <c r="I7" s="480"/>
      <c r="J7" s="480"/>
      <c r="K7" s="480"/>
      <c r="L7" s="480"/>
      <c r="M7" s="480"/>
      <c r="N7" s="480"/>
      <c r="O7" s="480"/>
      <c r="P7" s="480"/>
      <c r="Q7" s="480"/>
      <c r="R7" s="480"/>
      <c r="S7" s="480"/>
      <c r="T7" s="480"/>
      <c r="U7" s="480"/>
      <c r="V7" s="480"/>
      <c r="W7" s="480"/>
      <c r="X7" s="480"/>
      <c r="Y7" s="35"/>
      <c r="Z7" s="35"/>
      <c r="AA7" s="30"/>
      <c r="AB7" s="30"/>
    </row>
    <row r="8" spans="1:28" s="12" customFormat="1" ht="16.5" customHeight="1">
      <c r="A8" s="13"/>
      <c r="B8" s="29"/>
      <c r="C8" s="29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480" t="s">
        <v>151</v>
      </c>
      <c r="S8" s="480"/>
      <c r="T8" s="480"/>
      <c r="U8" s="480"/>
      <c r="V8" s="480"/>
      <c r="W8" s="30"/>
      <c r="X8" s="30"/>
      <c r="Y8" s="30"/>
      <c r="Z8" s="30"/>
      <c r="AA8" s="30"/>
      <c r="AB8" s="30"/>
    </row>
    <row r="9" spans="1:28" s="12" customFormat="1" ht="16.5" customHeight="1">
      <c r="A9" s="13"/>
      <c r="B9" s="51"/>
      <c r="C9" s="32"/>
      <c r="D9" s="33"/>
      <c r="E9" s="34"/>
      <c r="F9" s="33"/>
      <c r="G9" s="34"/>
      <c r="H9" s="35"/>
      <c r="I9" s="35"/>
      <c r="J9" s="35"/>
      <c r="K9" s="35"/>
      <c r="L9" s="35"/>
      <c r="M9" s="35"/>
      <c r="N9" s="35"/>
      <c r="O9" s="35"/>
      <c r="P9" s="30"/>
      <c r="Q9" s="30"/>
      <c r="R9" s="481" t="s">
        <v>100</v>
      </c>
      <c r="S9" s="481"/>
      <c r="T9" s="481"/>
      <c r="U9" s="30"/>
      <c r="V9" s="34"/>
      <c r="W9" s="30"/>
      <c r="X9" s="33"/>
      <c r="Y9" s="33"/>
      <c r="Z9" s="36"/>
      <c r="AA9" s="34"/>
      <c r="AB9" s="33"/>
    </row>
    <row r="10" spans="1:28" s="12" customFormat="1" ht="16.5" customHeight="1">
      <c r="A10" s="13"/>
      <c r="B10" s="51"/>
      <c r="C10" s="32"/>
      <c r="D10" s="33"/>
      <c r="E10" s="34"/>
      <c r="F10" s="30"/>
      <c r="G10" s="34"/>
      <c r="H10" s="30"/>
      <c r="I10" s="30"/>
      <c r="J10" s="30"/>
      <c r="K10" s="30"/>
      <c r="L10" s="30"/>
      <c r="M10" s="30"/>
      <c r="N10" s="34" t="s">
        <v>83</v>
      </c>
      <c r="O10" s="30"/>
      <c r="P10" s="31"/>
      <c r="Q10" s="30"/>
      <c r="R10" s="30"/>
      <c r="S10" s="30"/>
      <c r="T10" s="37" t="s">
        <v>104</v>
      </c>
      <c r="U10" s="30"/>
      <c r="V10" s="34"/>
      <c r="W10" s="30"/>
      <c r="X10" s="33"/>
      <c r="Y10" s="33"/>
      <c r="Z10" s="36"/>
      <c r="AA10" s="34"/>
      <c r="AB10" s="33"/>
    </row>
    <row r="11" spans="1:28" s="12" customFormat="1" ht="16.5" customHeight="1">
      <c r="A11" s="13"/>
      <c r="B11" s="51"/>
      <c r="C11" s="32"/>
      <c r="D11" s="34" t="s">
        <v>42</v>
      </c>
      <c r="E11" s="34"/>
      <c r="F11" s="30"/>
      <c r="G11" s="34"/>
      <c r="H11" s="480" t="s">
        <v>41</v>
      </c>
      <c r="I11" s="480"/>
      <c r="J11" s="480"/>
      <c r="K11" s="480"/>
      <c r="L11" s="480"/>
      <c r="M11" s="30"/>
      <c r="N11" s="34" t="s">
        <v>66</v>
      </c>
      <c r="O11" s="30"/>
      <c r="P11" s="34" t="s">
        <v>218</v>
      </c>
      <c r="Q11" s="30"/>
      <c r="R11" s="30"/>
      <c r="S11" s="30"/>
      <c r="T11" s="37" t="s">
        <v>101</v>
      </c>
      <c r="U11" s="30"/>
      <c r="V11" s="37"/>
      <c r="W11" s="30"/>
      <c r="X11" s="33"/>
      <c r="Y11" s="34"/>
      <c r="Z11" s="36"/>
      <c r="AA11" s="34"/>
      <c r="AB11" s="33"/>
    </row>
    <row r="12" spans="1:28" s="12" customFormat="1" ht="16.5" customHeight="1">
      <c r="A12" s="13"/>
      <c r="B12" s="51"/>
      <c r="C12" s="32"/>
      <c r="D12" s="34" t="s">
        <v>43</v>
      </c>
      <c r="E12" s="34"/>
      <c r="F12" s="36"/>
      <c r="G12" s="34"/>
      <c r="H12" s="36"/>
      <c r="I12" s="33"/>
      <c r="J12" s="36"/>
      <c r="K12" s="36"/>
      <c r="L12" s="34" t="s">
        <v>139</v>
      </c>
      <c r="M12" s="36"/>
      <c r="N12" s="34" t="s">
        <v>67</v>
      </c>
      <c r="O12" s="36"/>
      <c r="P12" s="34" t="s">
        <v>219</v>
      </c>
      <c r="Q12" s="36"/>
      <c r="R12" s="37"/>
      <c r="S12" s="36"/>
      <c r="T12" s="34" t="s">
        <v>107</v>
      </c>
      <c r="U12" s="36"/>
      <c r="V12" s="37" t="s">
        <v>72</v>
      </c>
      <c r="W12" s="36"/>
      <c r="X12" s="34" t="s">
        <v>17</v>
      </c>
      <c r="Y12" s="34"/>
      <c r="Z12" s="34" t="s">
        <v>54</v>
      </c>
      <c r="AA12" s="34"/>
      <c r="AB12" s="36"/>
    </row>
    <row r="13" spans="1:28" s="12" customFormat="1" ht="16.5" customHeight="1">
      <c r="A13" s="13"/>
      <c r="B13" s="51"/>
      <c r="C13" s="32"/>
      <c r="D13" s="34" t="s">
        <v>55</v>
      </c>
      <c r="E13" s="34"/>
      <c r="F13" s="34" t="s">
        <v>119</v>
      </c>
      <c r="G13" s="34"/>
      <c r="H13" s="34" t="s">
        <v>56</v>
      </c>
      <c r="I13" s="33"/>
      <c r="J13" s="34"/>
      <c r="K13" s="34"/>
      <c r="L13" s="37" t="s">
        <v>138</v>
      </c>
      <c r="M13" s="34"/>
      <c r="N13" s="34" t="s">
        <v>84</v>
      </c>
      <c r="O13" s="34"/>
      <c r="P13" s="34" t="s">
        <v>220</v>
      </c>
      <c r="Q13" s="34"/>
      <c r="R13" s="34" t="s">
        <v>34</v>
      </c>
      <c r="S13" s="34"/>
      <c r="T13" s="34" t="s">
        <v>221</v>
      </c>
      <c r="U13" s="34"/>
      <c r="V13" s="37" t="s">
        <v>71</v>
      </c>
      <c r="W13" s="34"/>
      <c r="X13" s="34" t="s">
        <v>57</v>
      </c>
      <c r="Y13" s="34"/>
      <c r="Z13" s="34" t="s">
        <v>58</v>
      </c>
      <c r="AA13" s="34"/>
      <c r="AB13" s="34" t="s">
        <v>17</v>
      </c>
    </row>
    <row r="14" spans="1:28" s="12" customFormat="1" ht="16.5" customHeight="1">
      <c r="A14" s="13"/>
      <c r="B14" s="38" t="s">
        <v>92</v>
      </c>
      <c r="C14" s="39"/>
      <c r="D14" s="40" t="s">
        <v>33</v>
      </c>
      <c r="E14" s="34"/>
      <c r="F14" s="40" t="s">
        <v>33</v>
      </c>
      <c r="G14" s="34"/>
      <c r="H14" s="40" t="s">
        <v>59</v>
      </c>
      <c r="I14" s="33"/>
      <c r="J14" s="40" t="s">
        <v>25</v>
      </c>
      <c r="K14" s="34"/>
      <c r="L14" s="40" t="s">
        <v>140</v>
      </c>
      <c r="M14" s="34"/>
      <c r="N14" s="40" t="s">
        <v>82</v>
      </c>
      <c r="O14" s="34"/>
      <c r="P14" s="40" t="s">
        <v>222</v>
      </c>
      <c r="Q14" s="34"/>
      <c r="R14" s="40" t="s">
        <v>60</v>
      </c>
      <c r="S14" s="34"/>
      <c r="T14" s="40" t="s">
        <v>223</v>
      </c>
      <c r="U14" s="34"/>
      <c r="V14" s="40" t="s">
        <v>70</v>
      </c>
      <c r="W14" s="34"/>
      <c r="X14" s="40" t="s">
        <v>61</v>
      </c>
      <c r="Y14" s="34"/>
      <c r="Z14" s="40" t="s">
        <v>35</v>
      </c>
      <c r="AA14" s="36"/>
      <c r="AB14" s="40" t="s">
        <v>70</v>
      </c>
    </row>
    <row r="15" spans="1:28" s="12" customFormat="1" ht="16.5" customHeight="1">
      <c r="B15" s="41"/>
      <c r="C15" s="39"/>
      <c r="D15" s="42"/>
      <c r="E15" s="34"/>
      <c r="F15" s="42"/>
      <c r="G15" s="34"/>
      <c r="H15" s="42"/>
      <c r="I15" s="33"/>
      <c r="J15" s="42"/>
      <c r="K15" s="34"/>
      <c r="L15" s="42"/>
      <c r="M15" s="34"/>
      <c r="N15" s="42"/>
      <c r="O15" s="34"/>
      <c r="P15" s="42"/>
      <c r="Q15" s="34"/>
      <c r="R15" s="42"/>
      <c r="S15" s="34"/>
      <c r="T15" s="42"/>
      <c r="U15" s="34"/>
      <c r="V15" s="42"/>
      <c r="W15" s="34"/>
      <c r="X15" s="42"/>
      <c r="Y15" s="34"/>
      <c r="Z15" s="42"/>
      <c r="AA15" s="36"/>
      <c r="AB15" s="42"/>
    </row>
    <row r="16" spans="1:28" s="12" customFormat="1" ht="16.5" customHeight="1">
      <c r="A16" s="4" t="s">
        <v>233</v>
      </c>
      <c r="B16" s="51"/>
      <c r="C16" s="39"/>
      <c r="D16" s="42"/>
      <c r="E16" s="34"/>
      <c r="F16" s="42"/>
      <c r="G16" s="34"/>
      <c r="H16" s="42"/>
      <c r="I16" s="33"/>
      <c r="J16" s="42"/>
      <c r="K16" s="34"/>
      <c r="L16" s="42"/>
      <c r="M16" s="34"/>
      <c r="N16" s="42"/>
      <c r="O16" s="34"/>
      <c r="P16" s="42"/>
      <c r="Q16" s="34"/>
      <c r="R16" s="42"/>
      <c r="S16" s="34"/>
      <c r="T16" s="42"/>
      <c r="U16" s="34"/>
      <c r="V16" s="42"/>
      <c r="W16" s="34"/>
      <c r="X16" s="42"/>
      <c r="Y16" s="34"/>
      <c r="Z16" s="42"/>
      <c r="AA16" s="36"/>
      <c r="AB16" s="42"/>
    </row>
    <row r="17" spans="1:28" s="12" customFormat="1" ht="16.5" customHeight="1">
      <c r="A17" s="4" t="s">
        <v>269</v>
      </c>
      <c r="B17" s="51"/>
      <c r="C17" s="14"/>
      <c r="D17" s="43">
        <v>2800000000</v>
      </c>
      <c r="E17" s="44"/>
      <c r="F17" s="43">
        <v>3274182000</v>
      </c>
      <c r="G17" s="44"/>
      <c r="H17" s="43">
        <v>280000000</v>
      </c>
      <c r="I17" s="44"/>
      <c r="J17" s="43">
        <v>5092271826</v>
      </c>
      <c r="K17" s="44"/>
      <c r="L17" s="43">
        <v>-28425304</v>
      </c>
      <c r="M17" s="44"/>
      <c r="N17" s="43">
        <v>701719893</v>
      </c>
      <c r="O17" s="44"/>
      <c r="P17" s="43">
        <v>-6197998</v>
      </c>
      <c r="Q17" s="44"/>
      <c r="R17" s="43">
        <v>-166027854</v>
      </c>
      <c r="S17" s="44"/>
      <c r="T17" s="43">
        <v>-71871401</v>
      </c>
      <c r="U17" s="44"/>
      <c r="V17" s="43">
        <v>-237899255</v>
      </c>
      <c r="W17" s="45"/>
      <c r="X17" s="49">
        <v>11875651162</v>
      </c>
      <c r="Y17" s="45"/>
      <c r="Z17" s="43">
        <v>31989142</v>
      </c>
      <c r="AA17" s="45"/>
      <c r="AB17" s="43">
        <f>SUM(X17:Z17)</f>
        <v>11907640304</v>
      </c>
    </row>
    <row r="18" spans="1:28" s="12" customFormat="1" ht="16.5" customHeight="1">
      <c r="A18" s="4" t="s">
        <v>159</v>
      </c>
      <c r="B18" s="51"/>
      <c r="C18" s="14"/>
      <c r="D18" s="43"/>
      <c r="E18" s="44"/>
      <c r="F18" s="43"/>
      <c r="G18" s="44"/>
      <c r="H18" s="43"/>
      <c r="I18" s="44"/>
      <c r="J18" s="43"/>
      <c r="K18" s="44"/>
      <c r="L18" s="43"/>
      <c r="M18" s="44"/>
      <c r="N18" s="43"/>
      <c r="O18" s="44"/>
      <c r="P18" s="43"/>
      <c r="Q18" s="44"/>
      <c r="R18" s="43"/>
      <c r="S18" s="44"/>
      <c r="T18" s="43"/>
      <c r="U18" s="44"/>
      <c r="V18" s="43"/>
      <c r="W18" s="45"/>
      <c r="X18" s="43"/>
      <c r="Y18" s="45"/>
      <c r="Z18" s="43"/>
      <c r="AA18" s="45"/>
      <c r="AB18" s="43"/>
    </row>
    <row r="19" spans="1:28" s="12" customFormat="1" ht="16.5" customHeight="1">
      <c r="A19" s="31" t="s">
        <v>263</v>
      </c>
      <c r="B19" s="51"/>
      <c r="C19" s="14"/>
      <c r="D19" s="43"/>
      <c r="E19" s="44"/>
      <c r="F19" s="43"/>
      <c r="G19" s="44"/>
      <c r="H19" s="43"/>
      <c r="I19" s="44"/>
      <c r="J19" s="43"/>
      <c r="K19" s="44"/>
      <c r="L19" s="43"/>
      <c r="M19" s="44"/>
      <c r="N19" s="43"/>
      <c r="O19" s="44"/>
      <c r="P19" s="43"/>
      <c r="Q19" s="44"/>
      <c r="R19" s="43"/>
      <c r="S19" s="44"/>
      <c r="T19" s="43"/>
      <c r="U19" s="44"/>
      <c r="V19" s="43"/>
      <c r="W19" s="45"/>
      <c r="X19" s="43"/>
      <c r="Y19" s="45"/>
      <c r="Z19" s="43"/>
      <c r="AA19" s="45"/>
      <c r="AB19" s="43"/>
    </row>
    <row r="20" spans="1:28" s="12" customFormat="1" ht="16.5" customHeight="1">
      <c r="A20" s="31" t="s">
        <v>264</v>
      </c>
      <c r="B20" s="51"/>
      <c r="C20" s="14"/>
      <c r="D20" s="43">
        <v>0</v>
      </c>
      <c r="E20" s="44"/>
      <c r="F20" s="43">
        <v>0</v>
      </c>
      <c r="G20" s="44"/>
      <c r="H20" s="43">
        <v>0</v>
      </c>
      <c r="I20" s="44"/>
      <c r="J20" s="43">
        <v>0</v>
      </c>
      <c r="K20" s="44"/>
      <c r="L20" s="43">
        <v>0</v>
      </c>
      <c r="M20" s="44"/>
      <c r="N20" s="43">
        <v>0</v>
      </c>
      <c r="O20" s="44"/>
      <c r="P20" s="43">
        <v>0</v>
      </c>
      <c r="Q20" s="44"/>
      <c r="R20" s="43">
        <v>0</v>
      </c>
      <c r="S20" s="44"/>
      <c r="T20" s="43">
        <v>0</v>
      </c>
      <c r="U20" s="44"/>
      <c r="V20" s="43">
        <f>SUM(R20:T20)</f>
        <v>0</v>
      </c>
      <c r="W20" s="45"/>
      <c r="X20" s="49">
        <f>SUM(D20:P20,V20)</f>
        <v>0</v>
      </c>
      <c r="Y20" s="45"/>
      <c r="Z20" s="43">
        <v>-1783159</v>
      </c>
      <c r="AA20" s="45"/>
      <c r="AB20" s="43">
        <f>SUM(X20:Z20)</f>
        <v>-1783159</v>
      </c>
    </row>
    <row r="21" spans="1:28" s="12" customFormat="1" ht="16.5" customHeight="1">
      <c r="A21" s="12" t="s">
        <v>186</v>
      </c>
      <c r="B21" s="51">
        <v>37</v>
      </c>
      <c r="C21" s="46"/>
      <c r="D21" s="47">
        <v>0</v>
      </c>
      <c r="E21" s="48"/>
      <c r="F21" s="47">
        <v>0</v>
      </c>
      <c r="G21" s="48"/>
      <c r="H21" s="47">
        <v>0</v>
      </c>
      <c r="I21" s="48"/>
      <c r="J21" s="47">
        <v>-727995559</v>
      </c>
      <c r="K21" s="48"/>
      <c r="L21" s="47">
        <v>0</v>
      </c>
      <c r="M21" s="48"/>
      <c r="N21" s="47">
        <v>0</v>
      </c>
      <c r="O21" s="48"/>
      <c r="P21" s="47">
        <v>0</v>
      </c>
      <c r="Q21" s="48"/>
      <c r="R21" s="47">
        <v>0</v>
      </c>
      <c r="S21" s="48"/>
      <c r="T21" s="47">
        <v>0</v>
      </c>
      <c r="U21" s="48"/>
      <c r="V21" s="43">
        <f>SUM(R21:T21)</f>
        <v>0</v>
      </c>
      <c r="W21" s="48"/>
      <c r="X21" s="49">
        <f>SUM(D21:P21,V21)</f>
        <v>-727995559</v>
      </c>
      <c r="Y21" s="48"/>
      <c r="Z21" s="50">
        <v>0</v>
      </c>
      <c r="AA21" s="48"/>
      <c r="AB21" s="43">
        <f>SUM(X21:Z21)</f>
        <v>-727995559</v>
      </c>
    </row>
    <row r="22" spans="1:28" s="1" customFormat="1" ht="16.5" customHeight="1">
      <c r="A22" s="12" t="s">
        <v>123</v>
      </c>
      <c r="B22" s="51"/>
      <c r="C22" s="46"/>
      <c r="D22" s="47">
        <v>0</v>
      </c>
      <c r="E22" s="239"/>
      <c r="F22" s="47">
        <v>0</v>
      </c>
      <c r="G22" s="239"/>
      <c r="H22" s="47">
        <v>0</v>
      </c>
      <c r="I22" s="36"/>
      <c r="J22" s="317">
        <v>1187072004</v>
      </c>
      <c r="K22" s="240"/>
      <c r="L22" s="47">
        <v>0</v>
      </c>
      <c r="M22" s="36"/>
      <c r="N22" s="47">
        <v>0</v>
      </c>
      <c r="O22" s="36"/>
      <c r="P22" s="47">
        <v>0</v>
      </c>
      <c r="Q22" s="48"/>
      <c r="R22" s="47">
        <v>0</v>
      </c>
      <c r="S22" s="48"/>
      <c r="T22" s="47">
        <v>0</v>
      </c>
      <c r="U22" s="48"/>
      <c r="V22" s="43">
        <f>SUM(R22:T22)</f>
        <v>0</v>
      </c>
      <c r="W22" s="36"/>
      <c r="X22" s="49">
        <f>SUM(D22:P22,V22)</f>
        <v>1187072004</v>
      </c>
      <c r="Y22" s="48"/>
      <c r="Z22" s="50">
        <v>23649631</v>
      </c>
      <c r="AA22" s="36"/>
      <c r="AB22" s="43">
        <f>SUM(X22:Z22)</f>
        <v>1210721635</v>
      </c>
    </row>
    <row r="23" spans="1:28" s="1" customFormat="1" ht="16.5" customHeight="1">
      <c r="A23" s="12" t="s">
        <v>234</v>
      </c>
      <c r="B23" s="51"/>
      <c r="C23" s="46"/>
      <c r="D23" s="47"/>
      <c r="E23" s="239"/>
      <c r="F23" s="47"/>
      <c r="G23" s="239"/>
      <c r="H23" s="47"/>
      <c r="I23" s="36"/>
      <c r="J23" s="317"/>
      <c r="K23" s="240"/>
      <c r="L23" s="47"/>
      <c r="M23" s="36"/>
      <c r="N23" s="47"/>
      <c r="O23" s="36"/>
      <c r="P23" s="47"/>
      <c r="Q23" s="48"/>
      <c r="R23" s="47"/>
      <c r="S23" s="48"/>
      <c r="T23" s="47"/>
      <c r="U23" s="48"/>
      <c r="V23" s="47"/>
      <c r="W23" s="36"/>
      <c r="X23" s="251"/>
      <c r="Y23" s="48"/>
      <c r="Z23" s="50"/>
      <c r="AA23" s="36"/>
      <c r="AB23" s="47"/>
    </row>
    <row r="24" spans="1:28" s="1" customFormat="1" ht="16.5" customHeight="1">
      <c r="A24" s="12" t="s">
        <v>235</v>
      </c>
      <c r="B24" s="51"/>
      <c r="C24" s="32"/>
      <c r="D24" s="318">
        <v>0</v>
      </c>
      <c r="E24" s="239"/>
      <c r="F24" s="318">
        <v>0</v>
      </c>
      <c r="G24" s="239"/>
      <c r="H24" s="318">
        <v>0</v>
      </c>
      <c r="I24" s="48"/>
      <c r="J24" s="318">
        <v>0</v>
      </c>
      <c r="K24" s="48"/>
      <c r="L24" s="318">
        <v>-21967878</v>
      </c>
      <c r="M24" s="48"/>
      <c r="N24" s="318">
        <v>0</v>
      </c>
      <c r="O24" s="36"/>
      <c r="P24" s="318">
        <v>0</v>
      </c>
      <c r="Q24" s="248"/>
      <c r="R24" s="301">
        <v>99819548</v>
      </c>
      <c r="S24" s="248"/>
      <c r="T24" s="301">
        <v>23532325</v>
      </c>
      <c r="U24" s="252"/>
      <c r="V24" s="52">
        <v>123351873</v>
      </c>
      <c r="W24" s="252"/>
      <c r="X24" s="250">
        <f>SUM(D24:P24,V24)</f>
        <v>101383995</v>
      </c>
      <c r="Y24" s="252"/>
      <c r="Z24" s="253">
        <v>-1313392</v>
      </c>
      <c r="AA24" s="36"/>
      <c r="AB24" s="52">
        <f>SUM(X24:Z24)</f>
        <v>100070603</v>
      </c>
    </row>
    <row r="25" spans="1:28" s="1" customFormat="1" ht="16.5" customHeight="1">
      <c r="B25" s="51"/>
      <c r="C25" s="53"/>
      <c r="D25" s="47"/>
      <c r="E25" s="48"/>
      <c r="F25" s="47"/>
      <c r="G25" s="48"/>
      <c r="H25" s="47"/>
      <c r="I25" s="36"/>
      <c r="J25" s="54"/>
      <c r="K25" s="36"/>
      <c r="L25" s="54"/>
      <c r="M25" s="36"/>
      <c r="N25" s="54"/>
      <c r="O25" s="36"/>
      <c r="P25" s="238"/>
      <c r="Q25" s="55"/>
      <c r="R25" s="56"/>
      <c r="S25" s="55"/>
      <c r="T25" s="57"/>
      <c r="U25" s="55"/>
      <c r="V25" s="57"/>
      <c r="W25" s="55"/>
      <c r="X25" s="57"/>
      <c r="Y25" s="55"/>
      <c r="Z25" s="57"/>
      <c r="AA25" s="36"/>
      <c r="AB25" s="54"/>
    </row>
    <row r="26" spans="1:28" s="1" customFormat="1" ht="16.5" customHeight="1" thickBot="1">
      <c r="A26" s="4" t="s">
        <v>270</v>
      </c>
      <c r="B26" s="51"/>
      <c r="C26" s="46"/>
      <c r="D26" s="58">
        <f>SUM(D17:D24)</f>
        <v>2800000000</v>
      </c>
      <c r="E26" s="48"/>
      <c r="F26" s="58">
        <f>SUM(F17:F24)</f>
        <v>3274182000</v>
      </c>
      <c r="G26" s="48"/>
      <c r="H26" s="58">
        <f>SUM(H17:H24)</f>
        <v>280000000</v>
      </c>
      <c r="I26" s="48"/>
      <c r="J26" s="58">
        <f>SUM(J17:J24)</f>
        <v>5551348271</v>
      </c>
      <c r="K26" s="48"/>
      <c r="L26" s="58">
        <f>SUM(L17:L24)</f>
        <v>-50393182</v>
      </c>
      <c r="M26" s="48"/>
      <c r="N26" s="58">
        <f>SUM(N17:N24)</f>
        <v>701719893</v>
      </c>
      <c r="O26" s="48"/>
      <c r="P26" s="58">
        <f>SUM(P17:P24)</f>
        <v>-6197998</v>
      </c>
      <c r="Q26" s="48"/>
      <c r="R26" s="58">
        <f>SUM(R17:R24)</f>
        <v>-66208306</v>
      </c>
      <c r="S26" s="48"/>
      <c r="T26" s="58">
        <f>SUM(T17:T24)</f>
        <v>-48339076</v>
      </c>
      <c r="U26" s="48"/>
      <c r="V26" s="58">
        <f>SUM(V17:V24)</f>
        <v>-114547382</v>
      </c>
      <c r="W26" s="48"/>
      <c r="X26" s="58">
        <f>SUM(X17:X24)</f>
        <v>12436111602</v>
      </c>
      <c r="Y26" s="48"/>
      <c r="Z26" s="58">
        <f>SUM(Z17:Z24)</f>
        <v>52542222</v>
      </c>
      <c r="AA26" s="48"/>
      <c r="AB26" s="58">
        <f>SUM(AB17:AB24)</f>
        <v>12488653824</v>
      </c>
    </row>
    <row r="27" spans="1:28" s="1" customFormat="1" ht="16.5" customHeight="1" thickTop="1">
      <c r="A27" s="4"/>
      <c r="B27" s="16"/>
      <c r="C27" s="15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B27" s="452"/>
    </row>
    <row r="28" spans="1:28" s="1" customFormat="1" ht="16.5" customHeight="1">
      <c r="A28" s="4"/>
      <c r="B28" s="16"/>
      <c r="C28" s="15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</row>
    <row r="29" spans="1:28" s="1" customFormat="1" ht="16.5" customHeight="1">
      <c r="A29" s="4"/>
      <c r="B29" s="16"/>
      <c r="C29" s="15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</row>
    <row r="30" spans="1:28" s="1" customFormat="1" ht="16.5" customHeight="1">
      <c r="A30" s="4"/>
      <c r="B30" s="16"/>
      <c r="C30" s="15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</row>
    <row r="31" spans="1:28" s="1" customFormat="1" ht="16.5" customHeight="1">
      <c r="A31" s="4"/>
      <c r="B31" s="16"/>
      <c r="C31" s="15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24"/>
      <c r="Y31" s="24"/>
      <c r="Z31" s="24"/>
    </row>
    <row r="32" spans="1:28" s="1" customFormat="1" ht="16.5" customHeight="1">
      <c r="A32" s="4"/>
      <c r="B32" s="16"/>
      <c r="C32" s="15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24"/>
      <c r="Y32" s="24"/>
      <c r="Z32" s="24"/>
    </row>
    <row r="33" spans="1:28" s="1" customFormat="1" ht="16.5" customHeight="1">
      <c r="A33" s="4"/>
      <c r="B33" s="16"/>
      <c r="C33" s="15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24"/>
      <c r="X33" s="24"/>
      <c r="Y33" s="24"/>
      <c r="Z33" s="24"/>
    </row>
    <row r="34" spans="1:28" s="235" customFormat="1" ht="16.5" customHeight="1">
      <c r="A34" s="307"/>
      <c r="B34" s="307"/>
      <c r="C34" s="307"/>
      <c r="D34" s="307"/>
      <c r="E34" s="307"/>
      <c r="F34" s="307"/>
      <c r="G34" s="307"/>
      <c r="H34" s="307"/>
      <c r="I34" s="307"/>
      <c r="J34" s="307"/>
      <c r="K34" s="307"/>
      <c r="L34" s="307"/>
      <c r="M34" s="307"/>
      <c r="N34" s="307"/>
      <c r="O34" s="307"/>
      <c r="P34" s="307"/>
      <c r="Q34" s="307"/>
      <c r="R34" s="307"/>
      <c r="S34" s="307"/>
      <c r="T34" s="307"/>
      <c r="U34" s="307"/>
      <c r="V34" s="307"/>
      <c r="W34" s="307"/>
      <c r="X34" s="307"/>
      <c r="Y34" s="307"/>
      <c r="Z34" s="307"/>
      <c r="AA34" s="307"/>
      <c r="AB34" s="307"/>
    </row>
    <row r="35" spans="1:28" s="235" customFormat="1" ht="16.5" customHeight="1">
      <c r="A35" s="307"/>
      <c r="B35" s="307"/>
      <c r="C35" s="307"/>
      <c r="D35" s="307"/>
      <c r="E35" s="307"/>
      <c r="F35" s="307"/>
      <c r="G35" s="307"/>
      <c r="H35" s="307"/>
      <c r="I35" s="307"/>
      <c r="J35" s="307"/>
      <c r="K35" s="307"/>
      <c r="L35" s="307"/>
      <c r="M35" s="307"/>
      <c r="N35" s="307"/>
      <c r="O35" s="307"/>
      <c r="P35" s="307"/>
      <c r="Q35" s="307"/>
      <c r="R35" s="307"/>
      <c r="S35" s="307"/>
      <c r="T35" s="307"/>
      <c r="U35" s="307"/>
      <c r="V35" s="307"/>
      <c r="W35" s="307"/>
      <c r="X35" s="307"/>
      <c r="Y35" s="307"/>
      <c r="Z35" s="307"/>
      <c r="AA35" s="307"/>
      <c r="AB35" s="307"/>
    </row>
    <row r="36" spans="1:28" s="1" customFormat="1" ht="16.5" customHeight="1">
      <c r="A36" s="4"/>
      <c r="B36" s="16"/>
      <c r="C36" s="15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</row>
    <row r="37" spans="1:28" s="1" customFormat="1" ht="21" customHeight="1">
      <c r="A37" s="4"/>
      <c r="B37" s="16"/>
      <c r="C37" s="15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</row>
    <row r="38" spans="1:28" s="1" customFormat="1" ht="19.5" customHeight="1">
      <c r="A38" s="12"/>
      <c r="B38" s="16"/>
      <c r="C38" s="6"/>
      <c r="D38" s="24"/>
      <c r="E38" s="26"/>
      <c r="F38" s="25"/>
      <c r="G38" s="26"/>
      <c r="H38" s="25"/>
      <c r="I38" s="22"/>
      <c r="J38" s="25"/>
      <c r="K38" s="25"/>
      <c r="L38" s="25"/>
      <c r="M38" s="25"/>
      <c r="N38" s="25"/>
      <c r="O38" s="22"/>
      <c r="P38" s="25"/>
      <c r="Q38" s="25"/>
      <c r="R38" s="25"/>
      <c r="S38" s="25"/>
      <c r="T38" s="25"/>
      <c r="U38" s="22"/>
      <c r="V38" s="25"/>
      <c r="W38" s="24"/>
      <c r="X38" s="25"/>
      <c r="Y38" s="24"/>
      <c r="Z38" s="23"/>
    </row>
    <row r="39" spans="1:28" ht="22.15" customHeight="1">
      <c r="A39" s="3" t="str">
        <f>'5-7'!A148</f>
        <v>The accompanying notes on pages 17 to 108 are an integral part of these consolidated and separate financial statements.</v>
      </c>
      <c r="B39" s="342"/>
      <c r="C39" s="2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  <c r="AA39" s="213"/>
      <c r="AB39" s="213"/>
    </row>
  </sheetData>
  <mergeCells count="5">
    <mergeCell ref="D6:AB6"/>
    <mergeCell ref="R8:V8"/>
    <mergeCell ref="R9:T9"/>
    <mergeCell ref="H11:L11"/>
    <mergeCell ref="D7:X7"/>
  </mergeCells>
  <pageMargins left="0.25" right="0.25" top="0.5" bottom="0.6" header="0.49" footer="0.4"/>
  <pageSetup paperSize="9" scale="80" firstPageNumber="11" orientation="landscape" useFirstPageNumber="1" horizontalDpi="1200" verticalDpi="1200" r:id="rId1"/>
  <headerFooter>
    <oddFooter>&amp;R&amp;9&amp;P</oddFooter>
  </headerFooter>
  <ignoredErrors>
    <ignoredError sqref="X18:X24 A39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745940-BF6A-4C78-AB58-295E5D35863E}">
  <sheetPr>
    <tabColor rgb="FF00B050"/>
  </sheetPr>
  <dimension ref="A1:N32"/>
  <sheetViews>
    <sheetView zoomScaleNormal="100" zoomScaleSheetLayoutView="100" workbookViewId="0"/>
  </sheetViews>
  <sheetFormatPr defaultColWidth="9.28515625" defaultRowHeight="16.5" customHeight="1"/>
  <cols>
    <col min="1" max="1" width="38.7109375" style="178" customWidth="1"/>
    <col min="2" max="2" width="5.42578125" style="179" customWidth="1"/>
    <col min="3" max="3" width="1" style="179" customWidth="1"/>
    <col min="4" max="4" width="12.7109375" style="158" customWidth="1"/>
    <col min="5" max="5" width="1" style="158" customWidth="1"/>
    <col min="6" max="6" width="13.7109375" style="158" bestFit="1" customWidth="1"/>
    <col min="7" max="7" width="1" style="158" customWidth="1"/>
    <col min="8" max="8" width="13.28515625" style="158" customWidth="1"/>
    <col min="9" max="9" width="1" style="158" customWidth="1"/>
    <col min="10" max="10" width="13.28515625" style="159" customWidth="1"/>
    <col min="11" max="11" width="1" style="159" customWidth="1"/>
    <col min="12" max="12" width="16.7109375" style="159" customWidth="1"/>
    <col min="13" max="13" width="1" style="158" customWidth="1"/>
    <col min="14" max="14" width="12.7109375" style="158" customWidth="1"/>
    <col min="15" max="16384" width="9.28515625" style="166"/>
  </cols>
  <sheetData>
    <row r="1" spans="1:14" s="135" customFormat="1" ht="16.5" customHeight="1">
      <c r="A1" s="156" t="s">
        <v>45</v>
      </c>
      <c r="B1" s="157"/>
      <c r="C1" s="157"/>
      <c r="D1" s="158"/>
      <c r="E1" s="158"/>
      <c r="F1" s="158"/>
      <c r="G1" s="158"/>
      <c r="H1" s="158"/>
      <c r="I1" s="158"/>
      <c r="J1" s="159"/>
      <c r="K1" s="159"/>
      <c r="L1" s="159"/>
      <c r="M1" s="158"/>
      <c r="N1" s="158"/>
    </row>
    <row r="2" spans="1:14" s="135" customFormat="1" ht="16.5" customHeight="1">
      <c r="A2" s="160" t="s">
        <v>157</v>
      </c>
      <c r="B2" s="157"/>
      <c r="C2" s="157"/>
      <c r="D2" s="158"/>
      <c r="E2" s="158"/>
      <c r="F2" s="158"/>
      <c r="G2" s="158"/>
      <c r="H2" s="158"/>
      <c r="I2" s="158"/>
      <c r="J2" s="159"/>
      <c r="K2" s="159"/>
      <c r="L2" s="159"/>
      <c r="M2" s="158"/>
      <c r="N2" s="158"/>
    </row>
    <row r="3" spans="1:14" s="135" customFormat="1" ht="16.5" customHeight="1">
      <c r="A3" s="161" t="s">
        <v>268</v>
      </c>
      <c r="B3" s="162"/>
      <c r="C3" s="162"/>
      <c r="D3" s="163"/>
      <c r="E3" s="163"/>
      <c r="F3" s="163"/>
      <c r="G3" s="163"/>
      <c r="H3" s="163"/>
      <c r="I3" s="163"/>
      <c r="J3" s="164"/>
      <c r="K3" s="164"/>
      <c r="L3" s="164"/>
      <c r="M3" s="163"/>
      <c r="N3" s="163"/>
    </row>
    <row r="4" spans="1:14" ht="16.5" customHeight="1">
      <c r="A4" s="165"/>
      <c r="B4" s="157"/>
      <c r="C4" s="157"/>
    </row>
    <row r="5" spans="1:14" ht="16.5" customHeight="1">
      <c r="A5" s="160"/>
      <c r="B5" s="157"/>
      <c r="C5" s="157"/>
    </row>
    <row r="6" spans="1:14" s="139" customFormat="1" ht="16.5" customHeight="1">
      <c r="A6" s="167"/>
      <c r="B6" s="325"/>
      <c r="C6" s="168"/>
      <c r="D6" s="482" t="s">
        <v>158</v>
      </c>
      <c r="E6" s="482"/>
      <c r="F6" s="482"/>
      <c r="G6" s="482"/>
      <c r="H6" s="482"/>
      <c r="I6" s="482"/>
      <c r="J6" s="482"/>
      <c r="K6" s="482"/>
      <c r="L6" s="482"/>
      <c r="M6" s="482"/>
      <c r="N6" s="482"/>
    </row>
    <row r="7" spans="1:14" s="139" customFormat="1" ht="16.5" customHeight="1">
      <c r="A7" s="167"/>
      <c r="B7" s="325"/>
      <c r="C7" s="168"/>
      <c r="D7" s="169"/>
      <c r="E7" s="169"/>
      <c r="F7" s="169"/>
      <c r="G7" s="169"/>
      <c r="H7" s="482" t="s">
        <v>41</v>
      </c>
      <c r="I7" s="482"/>
      <c r="J7" s="482"/>
      <c r="K7" s="482"/>
      <c r="L7" s="482"/>
      <c r="M7" s="169"/>
      <c r="N7" s="169"/>
    </row>
    <row r="8" spans="1:14" s="139" customFormat="1" ht="16.5" customHeight="1">
      <c r="A8" s="326"/>
      <c r="B8" s="325"/>
      <c r="C8" s="325"/>
      <c r="D8" s="170" t="s">
        <v>42</v>
      </c>
      <c r="E8" s="170"/>
      <c r="F8" s="327"/>
      <c r="G8" s="170"/>
      <c r="H8" s="327"/>
      <c r="I8" s="327"/>
      <c r="J8" s="328"/>
      <c r="K8" s="328"/>
      <c r="L8" s="171" t="s">
        <v>266</v>
      </c>
      <c r="M8" s="170"/>
      <c r="N8" s="327"/>
    </row>
    <row r="9" spans="1:14" s="139" customFormat="1" ht="16.5" customHeight="1">
      <c r="A9" s="326"/>
      <c r="B9" s="325"/>
      <c r="C9" s="325"/>
      <c r="D9" s="170" t="s">
        <v>43</v>
      </c>
      <c r="E9" s="170"/>
      <c r="F9" s="170"/>
      <c r="G9" s="170"/>
      <c r="K9" s="169"/>
      <c r="L9" s="170" t="s">
        <v>138</v>
      </c>
      <c r="M9" s="327"/>
      <c r="N9" s="327"/>
    </row>
    <row r="10" spans="1:14" s="139" customFormat="1" ht="16.5" customHeight="1">
      <c r="A10" s="326"/>
      <c r="B10" s="325"/>
      <c r="C10" s="325"/>
      <c r="D10" s="170" t="s">
        <v>55</v>
      </c>
      <c r="E10" s="170"/>
      <c r="F10" s="170" t="s">
        <v>119</v>
      </c>
      <c r="G10" s="170"/>
      <c r="H10" s="170" t="s">
        <v>56</v>
      </c>
      <c r="I10" s="327"/>
      <c r="J10" s="170"/>
      <c r="K10" s="170"/>
      <c r="L10" s="170" t="s">
        <v>141</v>
      </c>
      <c r="M10" s="170"/>
      <c r="N10" s="170" t="s">
        <v>62</v>
      </c>
    </row>
    <row r="11" spans="1:14" s="375" customFormat="1" ht="16.5" customHeight="1">
      <c r="A11" s="368"/>
      <c r="B11" s="369" t="s">
        <v>92</v>
      </c>
      <c r="C11" s="370"/>
      <c r="D11" s="371" t="s">
        <v>33</v>
      </c>
      <c r="E11" s="372"/>
      <c r="F11" s="371" t="s">
        <v>33</v>
      </c>
      <c r="G11" s="372"/>
      <c r="H11" s="371" t="s">
        <v>59</v>
      </c>
      <c r="I11" s="373"/>
      <c r="J11" s="371" t="s">
        <v>25</v>
      </c>
      <c r="K11" s="374"/>
      <c r="L11" s="371" t="s">
        <v>142</v>
      </c>
      <c r="M11" s="374"/>
      <c r="N11" s="371" t="s">
        <v>70</v>
      </c>
    </row>
    <row r="12" spans="1:14" s="375" customFormat="1" ht="16.5" customHeight="1">
      <c r="A12" s="376"/>
      <c r="B12" s="377"/>
      <c r="C12" s="370"/>
      <c r="D12" s="378"/>
      <c r="E12" s="378"/>
      <c r="F12" s="378"/>
      <c r="G12" s="378"/>
      <c r="H12" s="378"/>
      <c r="I12" s="378"/>
      <c r="J12" s="378"/>
      <c r="K12" s="378"/>
      <c r="L12" s="378"/>
      <c r="M12" s="378"/>
      <c r="N12" s="378"/>
    </row>
    <row r="13" spans="1:14" s="375" customFormat="1" ht="16.5" customHeight="1">
      <c r="A13" s="379" t="s">
        <v>254</v>
      </c>
      <c r="B13" s="377"/>
      <c r="C13" s="370"/>
      <c r="D13" s="378">
        <v>2800000000</v>
      </c>
      <c r="E13" s="378"/>
      <c r="F13" s="378">
        <v>3274182000</v>
      </c>
      <c r="G13" s="378"/>
      <c r="H13" s="378">
        <v>280000000</v>
      </c>
      <c r="I13" s="378"/>
      <c r="J13" s="378">
        <v>1024372083</v>
      </c>
      <c r="K13" s="378"/>
      <c r="L13" s="378">
        <v>-4117041</v>
      </c>
      <c r="M13" s="378"/>
      <c r="N13" s="378">
        <f>SUM(D13:L13)</f>
        <v>7374437042</v>
      </c>
    </row>
    <row r="14" spans="1:14" s="375" customFormat="1" ht="16.5" customHeight="1">
      <c r="A14" s="376" t="s">
        <v>159</v>
      </c>
      <c r="B14" s="370"/>
      <c r="C14" s="370"/>
      <c r="D14" s="380"/>
      <c r="E14" s="372"/>
      <c r="F14" s="380"/>
      <c r="G14" s="372"/>
      <c r="H14" s="380"/>
      <c r="I14" s="373"/>
      <c r="J14" s="380"/>
      <c r="K14" s="380"/>
      <c r="L14" s="380"/>
      <c r="M14" s="372"/>
      <c r="N14" s="380"/>
    </row>
    <row r="15" spans="1:14" s="375" customFormat="1" ht="16.5" customHeight="1">
      <c r="A15" s="381" t="s">
        <v>63</v>
      </c>
      <c r="B15" s="382">
        <v>37</v>
      </c>
      <c r="C15" s="370"/>
      <c r="D15" s="383">
        <v>0</v>
      </c>
      <c r="E15" s="372"/>
      <c r="F15" s="383">
        <v>0</v>
      </c>
      <c r="G15" s="372"/>
      <c r="H15" s="383">
        <v>0</v>
      </c>
      <c r="I15" s="373"/>
      <c r="J15" s="380">
        <v>-839996438</v>
      </c>
      <c r="K15" s="380"/>
      <c r="L15" s="383">
        <v>0</v>
      </c>
      <c r="M15" s="372"/>
      <c r="N15" s="373">
        <f>SUM(D15,F15,H15,J15,L15)</f>
        <v>-839996438</v>
      </c>
    </row>
    <row r="16" spans="1:14" s="375" customFormat="1" ht="16.5" customHeight="1">
      <c r="A16" s="381" t="s">
        <v>126</v>
      </c>
      <c r="B16" s="382"/>
      <c r="C16" s="370"/>
      <c r="D16" s="383">
        <v>0</v>
      </c>
      <c r="E16" s="372"/>
      <c r="F16" s="383">
        <v>0</v>
      </c>
      <c r="G16" s="372"/>
      <c r="H16" s="383">
        <v>0</v>
      </c>
      <c r="I16" s="373"/>
      <c r="J16" s="380">
        <v>865118231</v>
      </c>
      <c r="K16" s="380"/>
      <c r="L16" s="383">
        <v>0</v>
      </c>
      <c r="M16" s="372"/>
      <c r="N16" s="373">
        <f>SUM(D16,F16,H16,J16,L16)</f>
        <v>865118231</v>
      </c>
    </row>
    <row r="17" spans="1:14" s="375" customFormat="1" ht="16.5" customHeight="1">
      <c r="A17" s="381" t="s">
        <v>203</v>
      </c>
      <c r="B17" s="382"/>
      <c r="C17" s="370"/>
      <c r="D17" s="384">
        <v>0</v>
      </c>
      <c r="E17" s="372"/>
      <c r="F17" s="384">
        <v>0</v>
      </c>
      <c r="G17" s="372"/>
      <c r="H17" s="384">
        <v>0</v>
      </c>
      <c r="I17" s="254"/>
      <c r="J17" s="385" t="s">
        <v>181</v>
      </c>
      <c r="K17" s="380"/>
      <c r="L17" s="386">
        <v>-2935887</v>
      </c>
      <c r="M17" s="254"/>
      <c r="N17" s="387">
        <f>SUM(D17,F17,H17,J17,L17)</f>
        <v>-2935887</v>
      </c>
    </row>
    <row r="18" spans="1:14" s="375" customFormat="1" ht="16.5" customHeight="1">
      <c r="A18" s="368"/>
      <c r="B18" s="370"/>
      <c r="C18" s="370"/>
      <c r="D18" s="388"/>
      <c r="E18" s="372"/>
      <c r="F18" s="373"/>
      <c r="G18" s="372"/>
      <c r="H18" s="373"/>
      <c r="I18" s="373"/>
      <c r="J18" s="373"/>
      <c r="K18" s="373"/>
      <c r="L18" s="373"/>
      <c r="M18" s="372"/>
      <c r="N18" s="373"/>
    </row>
    <row r="19" spans="1:14" s="375" customFormat="1" ht="16.5" customHeight="1" thickBot="1">
      <c r="A19" s="389" t="s">
        <v>253</v>
      </c>
      <c r="B19" s="370"/>
      <c r="C19" s="370"/>
      <c r="D19" s="390">
        <f>SUM(D13:D18)</f>
        <v>2800000000</v>
      </c>
      <c r="E19" s="372"/>
      <c r="F19" s="390">
        <f>SUM(F13:F18)</f>
        <v>3274182000</v>
      </c>
      <c r="G19" s="372"/>
      <c r="H19" s="390">
        <f>SUM(H13:H18)</f>
        <v>280000000</v>
      </c>
      <c r="I19" s="373"/>
      <c r="J19" s="390">
        <f>SUM(J13:J18)</f>
        <v>1049493876</v>
      </c>
      <c r="K19" s="388"/>
      <c r="L19" s="390">
        <f>SUM(L13:L18)</f>
        <v>-7052928</v>
      </c>
      <c r="M19" s="372"/>
      <c r="N19" s="390">
        <f>SUM(N13:N18)</f>
        <v>7396622948</v>
      </c>
    </row>
    <row r="20" spans="1:14" s="375" customFormat="1" ht="16.5" customHeight="1" thickTop="1">
      <c r="A20" s="376"/>
      <c r="B20" s="370"/>
      <c r="C20" s="370"/>
      <c r="D20" s="380"/>
      <c r="E20" s="372"/>
      <c r="F20" s="380"/>
      <c r="G20" s="372"/>
      <c r="H20" s="380"/>
      <c r="I20" s="373"/>
      <c r="J20" s="380"/>
      <c r="K20" s="380"/>
      <c r="L20" s="380"/>
      <c r="M20" s="372"/>
      <c r="N20" s="380"/>
    </row>
    <row r="21" spans="1:14" s="139" customFormat="1" ht="16.5" customHeight="1">
      <c r="A21" s="172"/>
      <c r="B21" s="325"/>
      <c r="C21" s="325"/>
      <c r="D21" s="330"/>
      <c r="E21" s="328"/>
      <c r="F21" s="330"/>
      <c r="G21" s="328"/>
      <c r="H21" s="330"/>
      <c r="I21" s="327"/>
      <c r="J21" s="330"/>
      <c r="K21" s="330"/>
      <c r="L21" s="330"/>
      <c r="M21" s="328"/>
      <c r="N21" s="330"/>
    </row>
    <row r="22" spans="1:14" s="139" customFormat="1" ht="16.5" customHeight="1">
      <c r="A22" s="87" t="s">
        <v>271</v>
      </c>
      <c r="B22" s="329"/>
      <c r="C22" s="325"/>
      <c r="D22" s="366">
        <v>2800000000</v>
      </c>
      <c r="E22" s="367"/>
      <c r="F22" s="366">
        <v>3274182000</v>
      </c>
      <c r="G22" s="367"/>
      <c r="H22" s="366">
        <v>280000000</v>
      </c>
      <c r="I22" s="367"/>
      <c r="J22" s="366">
        <v>1049493876</v>
      </c>
      <c r="K22" s="367"/>
      <c r="L22" s="366">
        <v>-7052928</v>
      </c>
      <c r="M22" s="92"/>
      <c r="N22" s="93">
        <f>SUM(D22:L22)</f>
        <v>7396622948</v>
      </c>
    </row>
    <row r="23" spans="1:14" s="139" customFormat="1" ht="16.5" customHeight="1">
      <c r="A23" s="172" t="s">
        <v>159</v>
      </c>
      <c r="B23" s="325"/>
      <c r="C23" s="325"/>
      <c r="D23" s="333"/>
      <c r="E23" s="328"/>
      <c r="F23" s="333"/>
      <c r="G23" s="328"/>
      <c r="H23" s="333"/>
      <c r="I23" s="327"/>
      <c r="J23" s="333"/>
      <c r="K23" s="330"/>
      <c r="L23" s="333"/>
      <c r="M23" s="328"/>
      <c r="N23" s="333"/>
    </row>
    <row r="24" spans="1:14" s="139" customFormat="1" ht="16.5" customHeight="1">
      <c r="A24" s="331" t="s">
        <v>63</v>
      </c>
      <c r="B24" s="174">
        <v>37</v>
      </c>
      <c r="C24" s="325"/>
      <c r="D24" s="300">
        <v>0</v>
      </c>
      <c r="E24" s="328"/>
      <c r="F24" s="300">
        <v>0</v>
      </c>
      <c r="G24" s="328"/>
      <c r="H24" s="300">
        <v>0</v>
      </c>
      <c r="I24" s="327"/>
      <c r="J24" s="333">
        <v>-727995559</v>
      </c>
      <c r="K24" s="330"/>
      <c r="L24" s="300">
        <v>0</v>
      </c>
      <c r="M24" s="328"/>
      <c r="N24" s="334">
        <f>SUM(D24,F24,H24,J24,L24)</f>
        <v>-727995559</v>
      </c>
    </row>
    <row r="25" spans="1:14" s="139" customFormat="1" ht="16.5" customHeight="1">
      <c r="A25" s="331" t="s">
        <v>126</v>
      </c>
      <c r="B25" s="174"/>
      <c r="C25" s="325"/>
      <c r="D25" s="300">
        <v>0</v>
      </c>
      <c r="E25" s="328"/>
      <c r="F25" s="300">
        <v>0</v>
      </c>
      <c r="G25" s="328"/>
      <c r="H25" s="300">
        <v>0</v>
      </c>
      <c r="I25" s="327"/>
      <c r="J25" s="333">
        <v>814583901</v>
      </c>
      <c r="K25" s="330"/>
      <c r="L25" s="300">
        <v>0</v>
      </c>
      <c r="M25" s="328"/>
      <c r="N25" s="334">
        <f>SUM(D25,F25,H25,J25,L25)</f>
        <v>814583901</v>
      </c>
    </row>
    <row r="26" spans="1:14" s="139" customFormat="1" ht="16.5" customHeight="1">
      <c r="A26" s="331" t="s">
        <v>203</v>
      </c>
      <c r="B26" s="174"/>
      <c r="C26" s="325"/>
      <c r="D26" s="319">
        <v>0</v>
      </c>
      <c r="E26" s="328"/>
      <c r="F26" s="319">
        <v>0</v>
      </c>
      <c r="G26" s="328"/>
      <c r="H26" s="319">
        <v>0</v>
      </c>
      <c r="I26" s="254"/>
      <c r="J26" s="335" t="s">
        <v>181</v>
      </c>
      <c r="K26" s="330"/>
      <c r="L26" s="336">
        <v>-2353153</v>
      </c>
      <c r="M26" s="254"/>
      <c r="N26" s="337">
        <f>SUM(D26,F26,H26,J26,L26)</f>
        <v>-2353153</v>
      </c>
    </row>
    <row r="27" spans="1:14" s="139" customFormat="1" ht="16.5" customHeight="1">
      <c r="A27" s="326"/>
      <c r="B27" s="325"/>
      <c r="C27" s="325"/>
      <c r="D27" s="338"/>
      <c r="E27" s="328"/>
      <c r="F27" s="334"/>
      <c r="G27" s="328"/>
      <c r="H27" s="334"/>
      <c r="I27" s="327"/>
      <c r="J27" s="334"/>
      <c r="K27" s="327"/>
      <c r="L27" s="334"/>
      <c r="M27" s="328"/>
      <c r="N27" s="334"/>
    </row>
    <row r="28" spans="1:14" s="139" customFormat="1" ht="16.5" customHeight="1" thickBot="1">
      <c r="A28" s="173" t="s">
        <v>270</v>
      </c>
      <c r="B28" s="325"/>
      <c r="C28" s="325"/>
      <c r="D28" s="339">
        <f>SUM(D22:D27)</f>
        <v>2800000000</v>
      </c>
      <c r="E28" s="328"/>
      <c r="F28" s="339">
        <f>SUM(F22:F27)</f>
        <v>3274182000</v>
      </c>
      <c r="G28" s="328"/>
      <c r="H28" s="339">
        <f>SUM(H22:H27)</f>
        <v>280000000</v>
      </c>
      <c r="I28" s="327"/>
      <c r="J28" s="339">
        <f>SUM(J22:J27)</f>
        <v>1136082218</v>
      </c>
      <c r="K28" s="332"/>
      <c r="L28" s="339">
        <f>SUM(L22:L27)</f>
        <v>-9406081</v>
      </c>
      <c r="M28" s="328"/>
      <c r="N28" s="339">
        <f>SUM(N22:N27)</f>
        <v>7480858137</v>
      </c>
    </row>
    <row r="29" spans="1:14" s="135" customFormat="1" ht="16.5" customHeight="1" thickTop="1">
      <c r="A29" s="308"/>
      <c r="B29" s="308"/>
      <c r="C29" s="308"/>
      <c r="D29" s="308"/>
      <c r="E29" s="308"/>
      <c r="F29" s="308"/>
      <c r="G29" s="308"/>
      <c r="H29" s="308"/>
      <c r="I29" s="308"/>
      <c r="J29" s="308"/>
      <c r="K29" s="308"/>
      <c r="L29" s="308"/>
      <c r="M29" s="308"/>
      <c r="N29" s="308"/>
    </row>
    <row r="30" spans="1:14" s="135" customFormat="1" ht="16.5" customHeight="1">
      <c r="A30" s="308"/>
      <c r="B30" s="308"/>
      <c r="C30" s="308"/>
      <c r="D30" s="308"/>
      <c r="E30" s="308"/>
      <c r="F30" s="308"/>
      <c r="G30" s="308"/>
      <c r="H30" s="308"/>
      <c r="I30" s="308"/>
      <c r="J30" s="308"/>
      <c r="K30" s="308"/>
      <c r="L30" s="308"/>
      <c r="M30" s="308"/>
      <c r="N30" s="308"/>
    </row>
    <row r="31" spans="1:14" s="135" customFormat="1" ht="5.0999999999999996" customHeight="1">
      <c r="A31" s="308"/>
      <c r="B31" s="308"/>
      <c r="C31" s="308"/>
      <c r="D31" s="308"/>
      <c r="E31" s="308"/>
      <c r="F31" s="308"/>
      <c r="G31" s="308"/>
      <c r="H31" s="308"/>
      <c r="I31" s="308"/>
      <c r="J31" s="308"/>
      <c r="K31" s="308"/>
      <c r="L31" s="308"/>
      <c r="M31" s="308"/>
      <c r="N31" s="308"/>
    </row>
    <row r="32" spans="1:14" ht="22.15" customHeight="1">
      <c r="A32" s="175" t="str">
        <f>'5-7'!A53</f>
        <v>The accompanying notes on pages 17 to 108 are an integral part of these consolidated and separate financial statements.</v>
      </c>
      <c r="B32" s="176"/>
      <c r="C32" s="176"/>
      <c r="D32" s="177"/>
      <c r="E32" s="177"/>
      <c r="F32" s="177"/>
      <c r="G32" s="177"/>
      <c r="H32" s="177"/>
      <c r="I32" s="177"/>
      <c r="J32" s="177"/>
      <c r="K32" s="177"/>
      <c r="L32" s="177"/>
      <c r="M32" s="177"/>
      <c r="N32" s="177"/>
    </row>
  </sheetData>
  <mergeCells count="2">
    <mergeCell ref="D6:N6"/>
    <mergeCell ref="H7:L7"/>
  </mergeCells>
  <pageMargins left="0.7" right="0.7" top="0.5" bottom="0.6" header="0.49" footer="0.4"/>
  <pageSetup paperSize="9" firstPageNumber="12" orientation="landscape" useFirstPageNumber="1" horizontalDpi="1200" verticalDpi="1200" r:id="rId1"/>
  <headerFooter>
    <oddFooter>&amp;R&amp;9&amp;P</oddFooter>
  </headerFooter>
  <ignoredErrors>
    <ignoredError sqref="N25:N26 N20:N21 N24 N23 N15:N17 A32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156184-2019-4695-9BA9-C5D5D49C1A28}">
  <sheetPr>
    <tabColor rgb="FFC00000"/>
  </sheetPr>
  <dimension ref="A1:L201"/>
  <sheetViews>
    <sheetView showRuler="0" topLeftCell="A190" zoomScaleNormal="100" zoomScaleSheetLayoutView="100" workbookViewId="0"/>
  </sheetViews>
  <sheetFormatPr defaultColWidth="9.28515625" defaultRowHeight="21.75" customHeight="1"/>
  <cols>
    <col min="1" max="2" width="1" style="72" customWidth="1"/>
    <col min="3" max="3" width="33.85546875" style="73" customWidth="1"/>
    <col min="4" max="4" width="10.85546875" style="64" customWidth="1"/>
    <col min="5" max="5" width="0.7109375" style="197" customWidth="1"/>
    <col min="6" max="6" width="11.7109375" style="234" customWidth="1"/>
    <col min="7" max="7" width="0.7109375" style="234" customWidth="1"/>
    <col min="8" max="8" width="11.7109375" style="414" customWidth="1"/>
    <col min="9" max="9" width="0.7109375" style="218" customWidth="1"/>
    <col min="10" max="10" width="11.7109375" style="218" customWidth="1"/>
    <col min="11" max="11" width="0.7109375" style="218" customWidth="1"/>
    <col min="12" max="12" width="11.7109375" style="421" customWidth="1"/>
    <col min="13" max="16384" width="9.28515625" style="73"/>
  </cols>
  <sheetData>
    <row r="1" spans="1:12" s="67" customFormat="1" ht="16.5" customHeight="1">
      <c r="A1" s="61" t="s">
        <v>45</v>
      </c>
      <c r="B1" s="62"/>
      <c r="C1" s="63"/>
      <c r="D1" s="64"/>
      <c r="E1" s="180"/>
      <c r="F1" s="214"/>
      <c r="G1" s="214"/>
      <c r="H1" s="391"/>
      <c r="I1" s="215"/>
      <c r="J1" s="215"/>
      <c r="K1" s="215"/>
      <c r="L1" s="415"/>
    </row>
    <row r="2" spans="1:12" s="67" customFormat="1" ht="16.5" customHeight="1">
      <c r="A2" s="61" t="s">
        <v>93</v>
      </c>
      <c r="B2" s="61"/>
      <c r="C2" s="65"/>
      <c r="D2" s="64"/>
      <c r="E2" s="180"/>
      <c r="F2" s="214"/>
      <c r="G2" s="214"/>
      <c r="H2" s="391"/>
      <c r="I2" s="215"/>
      <c r="J2" s="215"/>
      <c r="K2" s="215"/>
      <c r="L2" s="415"/>
    </row>
    <row r="3" spans="1:12" s="67" customFormat="1" ht="16.5" customHeight="1">
      <c r="A3" s="68" t="s">
        <v>268</v>
      </c>
      <c r="B3" s="152"/>
      <c r="C3" s="71"/>
      <c r="D3" s="70"/>
      <c r="E3" s="181"/>
      <c r="F3" s="216"/>
      <c r="G3" s="216"/>
      <c r="H3" s="392"/>
      <c r="I3" s="217"/>
      <c r="J3" s="217"/>
      <c r="K3" s="217"/>
      <c r="L3" s="416"/>
    </row>
    <row r="4" spans="1:12" s="67" customFormat="1" ht="16.5" customHeight="1">
      <c r="A4" s="61"/>
      <c r="C4" s="65"/>
      <c r="D4" s="64"/>
      <c r="E4" s="180"/>
      <c r="F4" s="214"/>
      <c r="G4" s="214"/>
      <c r="H4" s="391"/>
      <c r="I4" s="215"/>
      <c r="J4" s="215"/>
      <c r="K4" s="215"/>
      <c r="L4" s="415"/>
    </row>
    <row r="5" spans="1:12" s="145" customFormat="1" ht="16.5" customHeight="1">
      <c r="C5" s="255"/>
      <c r="D5" s="76"/>
      <c r="E5" s="66"/>
      <c r="F5" s="256"/>
      <c r="G5" s="256"/>
      <c r="H5" s="393"/>
      <c r="I5" s="256"/>
      <c r="J5" s="256"/>
      <c r="K5" s="256"/>
      <c r="L5" s="393"/>
    </row>
    <row r="6" spans="1:12" s="145" customFormat="1" ht="16.5" customHeight="1">
      <c r="C6" s="255"/>
      <c r="D6" s="76"/>
      <c r="E6" s="76"/>
      <c r="F6" s="483" t="s">
        <v>146</v>
      </c>
      <c r="G6" s="483"/>
      <c r="H6" s="483"/>
      <c r="I6" s="257"/>
      <c r="J6" s="483" t="s">
        <v>147</v>
      </c>
      <c r="K6" s="483"/>
      <c r="L6" s="483"/>
    </row>
    <row r="7" spans="1:12" s="75" customFormat="1" ht="16.5" customHeight="1">
      <c r="A7" s="74"/>
      <c r="B7" s="74"/>
      <c r="D7" s="78"/>
      <c r="E7" s="84"/>
      <c r="F7" s="80" t="s">
        <v>272</v>
      </c>
      <c r="G7" s="81"/>
      <c r="H7" s="394" t="s">
        <v>251</v>
      </c>
      <c r="I7" s="77"/>
      <c r="J7" s="80" t="s">
        <v>272</v>
      </c>
      <c r="K7" s="81"/>
      <c r="L7" s="394" t="s">
        <v>251</v>
      </c>
    </row>
    <row r="8" spans="1:12" s="75" customFormat="1" ht="16.5" customHeight="1">
      <c r="A8" s="74"/>
      <c r="B8" s="74"/>
      <c r="D8" s="82" t="s">
        <v>2</v>
      </c>
      <c r="E8" s="84"/>
      <c r="F8" s="259" t="s">
        <v>9</v>
      </c>
      <c r="G8" s="258"/>
      <c r="H8" s="395" t="s">
        <v>9</v>
      </c>
      <c r="I8" s="257"/>
      <c r="J8" s="259" t="s">
        <v>9</v>
      </c>
      <c r="K8" s="258"/>
      <c r="L8" s="395" t="s">
        <v>9</v>
      </c>
    </row>
    <row r="9" spans="1:12" s="75" customFormat="1" ht="16.5" customHeight="1">
      <c r="A9" s="74"/>
      <c r="B9" s="74"/>
      <c r="D9" s="85"/>
      <c r="E9" s="84"/>
      <c r="F9" s="260"/>
      <c r="G9" s="258"/>
      <c r="H9" s="396"/>
      <c r="I9" s="257"/>
      <c r="J9" s="260"/>
      <c r="K9" s="258"/>
      <c r="L9" s="396"/>
    </row>
    <row r="10" spans="1:12" s="75" customFormat="1" ht="16.5" customHeight="1">
      <c r="A10" s="261" t="s">
        <v>39</v>
      </c>
      <c r="B10" s="261"/>
      <c r="C10" s="262"/>
      <c r="D10" s="76"/>
      <c r="E10" s="245"/>
      <c r="F10" s="199"/>
      <c r="G10" s="244"/>
      <c r="H10" s="397"/>
      <c r="I10" s="263"/>
      <c r="J10" s="199"/>
      <c r="K10" s="244"/>
      <c r="L10" s="397"/>
    </row>
    <row r="11" spans="1:12" s="75" customFormat="1" ht="16.5" customHeight="1">
      <c r="A11" s="264" t="s">
        <v>90</v>
      </c>
      <c r="B11" s="264"/>
      <c r="D11" s="76"/>
      <c r="E11" s="245"/>
      <c r="F11" s="265">
        <v>1231522784</v>
      </c>
      <c r="G11" s="244"/>
      <c r="H11" s="266">
        <v>1173349391</v>
      </c>
      <c r="I11" s="244"/>
      <c r="J11" s="265">
        <v>824599512</v>
      </c>
      <c r="K11" s="244"/>
      <c r="L11" s="266">
        <v>872558742</v>
      </c>
    </row>
    <row r="12" spans="1:12" s="75" customFormat="1" ht="16.5" customHeight="1">
      <c r="A12" s="74" t="s">
        <v>177</v>
      </c>
      <c r="B12" s="264"/>
      <c r="D12" s="76"/>
      <c r="E12" s="245"/>
      <c r="F12" s="265"/>
      <c r="G12" s="244"/>
      <c r="H12" s="266"/>
      <c r="I12" s="244"/>
      <c r="J12" s="265"/>
      <c r="K12" s="244"/>
      <c r="L12" s="266"/>
    </row>
    <row r="13" spans="1:12" s="75" customFormat="1" ht="16.5" customHeight="1">
      <c r="A13" s="74"/>
      <c r="B13" s="264" t="s">
        <v>224</v>
      </c>
      <c r="D13" s="76"/>
      <c r="E13" s="245"/>
      <c r="F13" s="265"/>
      <c r="G13" s="244"/>
      <c r="H13" s="266"/>
      <c r="I13" s="244"/>
      <c r="J13" s="265"/>
      <c r="K13" s="244"/>
      <c r="L13" s="266"/>
    </row>
    <row r="14" spans="1:12" s="75" customFormat="1" ht="16.5" customHeight="1">
      <c r="B14" s="264"/>
      <c r="C14" s="264" t="s">
        <v>225</v>
      </c>
      <c r="D14" s="76">
        <v>11</v>
      </c>
      <c r="E14" s="245"/>
      <c r="F14" s="267">
        <v>292607331</v>
      </c>
      <c r="G14" s="244"/>
      <c r="H14" s="398">
        <v>58266479</v>
      </c>
      <c r="I14" s="244"/>
      <c r="J14" s="265">
        <v>0</v>
      </c>
      <c r="K14" s="244"/>
      <c r="L14" s="266">
        <v>0</v>
      </c>
    </row>
    <row r="15" spans="1:12" s="75" customFormat="1" ht="16.5" customHeight="1">
      <c r="B15" s="264" t="s">
        <v>160</v>
      </c>
      <c r="C15" s="264"/>
      <c r="E15" s="89"/>
      <c r="F15" s="267"/>
      <c r="G15" s="263"/>
      <c r="H15" s="398"/>
      <c r="I15" s="263"/>
      <c r="J15" s="265"/>
      <c r="K15" s="263"/>
      <c r="L15" s="266"/>
    </row>
    <row r="16" spans="1:12" s="75" customFormat="1" ht="16.5" customHeight="1">
      <c r="C16" s="264" t="s">
        <v>161</v>
      </c>
      <c r="D16" s="76">
        <v>13</v>
      </c>
      <c r="E16" s="245"/>
      <c r="F16" s="269">
        <v>28683522</v>
      </c>
      <c r="G16" s="244"/>
      <c r="H16" s="399">
        <v>24285079</v>
      </c>
      <c r="I16" s="244"/>
      <c r="J16" s="265">
        <v>0</v>
      </c>
      <c r="K16" s="244"/>
      <c r="L16" s="266">
        <v>0</v>
      </c>
    </row>
    <row r="17" spans="1:12" s="75" customFormat="1" ht="16.5" customHeight="1">
      <c r="B17" s="270" t="s">
        <v>171</v>
      </c>
      <c r="C17" s="264"/>
      <c r="D17" s="271"/>
      <c r="E17" s="89"/>
      <c r="F17" s="267"/>
      <c r="G17" s="263"/>
      <c r="H17" s="398"/>
      <c r="I17" s="244"/>
      <c r="J17" s="265"/>
      <c r="K17" s="244"/>
      <c r="L17" s="266"/>
    </row>
    <row r="18" spans="1:12" s="75" customFormat="1" ht="16.5" customHeight="1">
      <c r="C18" s="264" t="s">
        <v>120</v>
      </c>
      <c r="D18" s="76">
        <v>13</v>
      </c>
      <c r="E18" s="245"/>
      <c r="F18" s="267">
        <v>-5253628</v>
      </c>
      <c r="G18" s="244"/>
      <c r="H18" s="398">
        <v>1662643</v>
      </c>
      <c r="I18" s="244"/>
      <c r="J18" s="265">
        <v>0</v>
      </c>
      <c r="K18" s="244"/>
      <c r="L18" s="266">
        <v>0</v>
      </c>
    </row>
    <row r="19" spans="1:12" s="75" customFormat="1" ht="16.5" customHeight="1">
      <c r="B19" s="264" t="s">
        <v>172</v>
      </c>
      <c r="C19" s="264"/>
      <c r="D19" s="76"/>
      <c r="E19" s="245"/>
      <c r="F19" s="267"/>
      <c r="G19" s="244"/>
      <c r="H19" s="398"/>
      <c r="I19" s="244"/>
      <c r="J19" s="265"/>
      <c r="K19" s="244"/>
      <c r="L19" s="266"/>
    </row>
    <row r="20" spans="1:12" s="75" customFormat="1" ht="16.5" customHeight="1">
      <c r="C20" s="270" t="s">
        <v>174</v>
      </c>
      <c r="D20" s="76">
        <v>30</v>
      </c>
      <c r="E20" s="245"/>
      <c r="F20" s="199">
        <v>134070</v>
      </c>
      <c r="G20" s="244"/>
      <c r="H20" s="397">
        <v>235248</v>
      </c>
      <c r="I20" s="244"/>
      <c r="J20" s="265">
        <v>0</v>
      </c>
      <c r="K20" s="244"/>
      <c r="L20" s="266">
        <v>0</v>
      </c>
    </row>
    <row r="21" spans="1:12" s="75" customFormat="1" ht="16.5" customHeight="1">
      <c r="C21" s="270" t="s">
        <v>175</v>
      </c>
      <c r="D21" s="76" t="s">
        <v>281</v>
      </c>
      <c r="E21" s="245"/>
      <c r="F21" s="199">
        <v>-2947781</v>
      </c>
      <c r="G21" s="244"/>
      <c r="H21" s="397">
        <v>4818242</v>
      </c>
      <c r="I21" s="244"/>
      <c r="J21" s="265">
        <v>0</v>
      </c>
      <c r="K21" s="244"/>
      <c r="L21" s="266">
        <v>0</v>
      </c>
    </row>
    <row r="22" spans="1:12" s="75" customFormat="1" ht="16.5" customHeight="1">
      <c r="B22" s="75" t="s">
        <v>265</v>
      </c>
      <c r="C22" s="270"/>
      <c r="D22" s="76"/>
      <c r="E22" s="245"/>
      <c r="F22" s="199">
        <v>0</v>
      </c>
      <c r="G22" s="244"/>
      <c r="H22" s="397">
        <v>23258</v>
      </c>
      <c r="I22" s="244"/>
      <c r="J22" s="265">
        <v>0</v>
      </c>
      <c r="K22" s="244"/>
      <c r="L22" s="266">
        <v>0</v>
      </c>
    </row>
    <row r="23" spans="1:12" s="75" customFormat="1" ht="16.5" customHeight="1">
      <c r="B23" s="74" t="s">
        <v>162</v>
      </c>
      <c r="C23" s="264"/>
      <c r="D23" s="271" t="s">
        <v>247</v>
      </c>
      <c r="E23" s="245"/>
      <c r="F23" s="267">
        <v>-416659726</v>
      </c>
      <c r="G23" s="244"/>
      <c r="H23" s="398">
        <v>-268445941</v>
      </c>
      <c r="I23" s="244"/>
      <c r="J23" s="265">
        <v>0</v>
      </c>
      <c r="K23" s="244"/>
      <c r="L23" s="266">
        <v>0</v>
      </c>
    </row>
    <row r="24" spans="1:12" s="75" customFormat="1" ht="16.5" customHeight="1">
      <c r="B24" s="74" t="s">
        <v>192</v>
      </c>
      <c r="C24" s="264"/>
      <c r="D24" s="271" t="s">
        <v>248</v>
      </c>
      <c r="E24" s="245"/>
      <c r="F24" s="267">
        <v>-46721557</v>
      </c>
      <c r="G24" s="244"/>
      <c r="H24" s="398">
        <v>25603927</v>
      </c>
      <c r="I24" s="244"/>
      <c r="J24" s="265">
        <v>0</v>
      </c>
      <c r="K24" s="244"/>
      <c r="L24" s="266">
        <v>0</v>
      </c>
    </row>
    <row r="25" spans="1:12" s="75" customFormat="1" ht="16.5" customHeight="1">
      <c r="B25" s="74" t="s">
        <v>228</v>
      </c>
      <c r="C25" s="264"/>
      <c r="D25" s="271">
        <v>40</v>
      </c>
      <c r="E25" s="245"/>
      <c r="F25" s="267">
        <v>18568325</v>
      </c>
      <c r="G25" s="244"/>
      <c r="H25" s="398">
        <v>-4992491</v>
      </c>
      <c r="I25" s="244"/>
      <c r="J25" s="265">
        <v>-562332</v>
      </c>
      <c r="K25" s="244"/>
      <c r="L25" s="266">
        <v>2226300</v>
      </c>
    </row>
    <row r="26" spans="1:12" s="75" customFormat="1" ht="16.5" customHeight="1">
      <c r="A26" s="74"/>
      <c r="B26" s="264" t="s">
        <v>36</v>
      </c>
      <c r="C26" s="145"/>
      <c r="D26" s="76"/>
      <c r="E26" s="245"/>
      <c r="F26" s="267"/>
      <c r="G26" s="244"/>
      <c r="H26" s="398"/>
      <c r="I26" s="244"/>
      <c r="J26" s="272"/>
      <c r="K26" s="244"/>
      <c r="L26" s="273"/>
    </row>
    <row r="27" spans="1:12" s="75" customFormat="1" ht="16.5" customHeight="1">
      <c r="A27" s="74"/>
      <c r="B27" s="264"/>
      <c r="C27" s="264" t="s">
        <v>130</v>
      </c>
      <c r="D27" s="76">
        <v>21</v>
      </c>
      <c r="E27" s="245"/>
      <c r="F27" s="199">
        <v>3694390</v>
      </c>
      <c r="G27" s="244"/>
      <c r="H27" s="397">
        <v>0</v>
      </c>
      <c r="I27" s="244"/>
      <c r="J27" s="265">
        <v>16592424</v>
      </c>
      <c r="K27" s="244"/>
      <c r="L27" s="266">
        <v>16187907</v>
      </c>
    </row>
    <row r="28" spans="1:12" s="75" customFormat="1" ht="16.5" customHeight="1">
      <c r="A28" s="74"/>
      <c r="B28" s="264"/>
      <c r="C28" s="264" t="s">
        <v>131</v>
      </c>
      <c r="D28" s="76">
        <v>22</v>
      </c>
      <c r="E28" s="245"/>
      <c r="F28" s="267">
        <v>696116739</v>
      </c>
      <c r="G28" s="244"/>
      <c r="H28" s="398">
        <v>679537743</v>
      </c>
      <c r="I28" s="244"/>
      <c r="J28" s="265">
        <v>2916736</v>
      </c>
      <c r="K28" s="244"/>
      <c r="L28" s="266">
        <v>3420771</v>
      </c>
    </row>
    <row r="29" spans="1:12" s="75" customFormat="1" ht="16.5" customHeight="1">
      <c r="A29" s="74"/>
      <c r="B29" s="264"/>
      <c r="C29" s="270" t="s">
        <v>226</v>
      </c>
      <c r="D29" s="76">
        <v>23</v>
      </c>
      <c r="E29" s="245"/>
      <c r="F29" s="267">
        <v>203282832</v>
      </c>
      <c r="G29" s="244"/>
      <c r="H29" s="398">
        <v>159147686</v>
      </c>
      <c r="I29" s="244"/>
      <c r="J29" s="265">
        <v>465538</v>
      </c>
      <c r="K29" s="244"/>
      <c r="L29" s="266">
        <v>853486</v>
      </c>
    </row>
    <row r="30" spans="1:12" s="75" customFormat="1" ht="16.5" customHeight="1">
      <c r="A30" s="74"/>
      <c r="B30" s="264" t="s">
        <v>37</v>
      </c>
      <c r="C30" s="145"/>
      <c r="D30" s="76">
        <v>24</v>
      </c>
      <c r="E30" s="245"/>
      <c r="F30" s="267">
        <v>84849615</v>
      </c>
      <c r="G30" s="244"/>
      <c r="H30" s="398">
        <v>77469094</v>
      </c>
      <c r="I30" s="244"/>
      <c r="J30" s="265">
        <v>135192</v>
      </c>
      <c r="K30" s="244"/>
      <c r="L30" s="266">
        <v>177422</v>
      </c>
    </row>
    <row r="31" spans="1:12" s="75" customFormat="1" ht="16.5" customHeight="1">
      <c r="A31" s="74"/>
      <c r="B31" s="74" t="s">
        <v>197</v>
      </c>
      <c r="C31" s="264"/>
      <c r="D31" s="76"/>
      <c r="E31" s="245"/>
      <c r="F31" s="199"/>
      <c r="G31" s="244"/>
      <c r="H31" s="397"/>
      <c r="I31" s="244"/>
      <c r="J31" s="265"/>
      <c r="K31" s="244"/>
      <c r="L31" s="266"/>
    </row>
    <row r="32" spans="1:12" s="75" customFormat="1" ht="16.5" customHeight="1">
      <c r="A32" s="74"/>
      <c r="C32" s="264" t="s">
        <v>131</v>
      </c>
      <c r="D32" s="76"/>
      <c r="E32" s="245"/>
      <c r="F32" s="199">
        <v>132859</v>
      </c>
      <c r="G32" s="244"/>
      <c r="H32" s="397">
        <v>1795607</v>
      </c>
      <c r="I32" s="244"/>
      <c r="J32" s="272">
        <v>0</v>
      </c>
      <c r="K32" s="244"/>
      <c r="L32" s="273">
        <v>22080</v>
      </c>
    </row>
    <row r="33" spans="1:12" s="75" customFormat="1" ht="16.5" customHeight="1">
      <c r="B33" s="74" t="s">
        <v>198</v>
      </c>
      <c r="C33" s="264"/>
      <c r="D33" s="76"/>
      <c r="E33" s="245"/>
      <c r="F33" s="199"/>
      <c r="G33" s="244"/>
      <c r="H33" s="397"/>
      <c r="I33" s="244"/>
      <c r="J33" s="274"/>
      <c r="K33" s="244"/>
      <c r="L33" s="417"/>
    </row>
    <row r="34" spans="1:12" s="75" customFormat="1" ht="16.5" customHeight="1">
      <c r="C34" s="264" t="s">
        <v>131</v>
      </c>
      <c r="D34" s="76">
        <v>39</v>
      </c>
      <c r="E34" s="245"/>
      <c r="F34" s="199">
        <v>-7618181</v>
      </c>
      <c r="G34" s="244"/>
      <c r="H34" s="397">
        <v>-9867337</v>
      </c>
      <c r="I34" s="244"/>
      <c r="J34" s="272">
        <v>13937</v>
      </c>
      <c r="K34" s="244"/>
      <c r="L34" s="273">
        <v>-353866</v>
      </c>
    </row>
    <row r="35" spans="1:12" s="75" customFormat="1" ht="16.5" customHeight="1">
      <c r="C35" s="270" t="s">
        <v>273</v>
      </c>
      <c r="D35" s="76"/>
      <c r="E35" s="245"/>
      <c r="F35" s="199">
        <v>0</v>
      </c>
      <c r="G35" s="244"/>
      <c r="H35" s="397">
        <v>0</v>
      </c>
      <c r="I35" s="244"/>
      <c r="J35" s="272">
        <v>-4686526</v>
      </c>
      <c r="K35" s="244"/>
      <c r="L35" s="273">
        <v>0</v>
      </c>
    </row>
    <row r="36" spans="1:12" s="75" customFormat="1" ht="16.5" customHeight="1">
      <c r="B36" s="74" t="s">
        <v>40</v>
      </c>
      <c r="C36" s="264"/>
      <c r="D36" s="76">
        <v>34</v>
      </c>
      <c r="E36" s="245"/>
      <c r="F36" s="199">
        <v>24968844</v>
      </c>
      <c r="G36" s="244"/>
      <c r="H36" s="397">
        <v>26780929</v>
      </c>
      <c r="I36" s="244"/>
      <c r="J36" s="272">
        <v>3818193</v>
      </c>
      <c r="K36" s="244"/>
      <c r="L36" s="273">
        <v>2875141</v>
      </c>
    </row>
    <row r="37" spans="1:12" s="75" customFormat="1" ht="16.5" customHeight="1">
      <c r="B37" s="74" t="s">
        <v>69</v>
      </c>
      <c r="C37" s="264"/>
      <c r="E37" s="245"/>
      <c r="F37" s="199"/>
      <c r="G37" s="244"/>
      <c r="H37" s="397"/>
      <c r="I37" s="244"/>
      <c r="J37" s="269"/>
      <c r="K37" s="244"/>
      <c r="L37" s="399"/>
    </row>
    <row r="38" spans="1:12" s="75" customFormat="1" ht="16.5" customHeight="1">
      <c r="B38" s="74"/>
      <c r="C38" s="270" t="s">
        <v>173</v>
      </c>
      <c r="D38" s="76" t="s">
        <v>244</v>
      </c>
      <c r="E38" s="245"/>
      <c r="F38" s="199">
        <v>0</v>
      </c>
      <c r="G38" s="244"/>
      <c r="H38" s="397">
        <v>0</v>
      </c>
      <c r="I38" s="244"/>
      <c r="J38" s="272">
        <v>-95373000</v>
      </c>
      <c r="K38" s="244"/>
      <c r="L38" s="273">
        <v>-69642000</v>
      </c>
    </row>
    <row r="39" spans="1:12" s="75" customFormat="1" ht="16.5" customHeight="1">
      <c r="B39" s="74"/>
      <c r="C39" s="270" t="s">
        <v>180</v>
      </c>
      <c r="D39" s="76" t="s">
        <v>244</v>
      </c>
      <c r="E39" s="245"/>
      <c r="F39" s="199">
        <v>0</v>
      </c>
      <c r="G39" s="244"/>
      <c r="H39" s="397">
        <v>0</v>
      </c>
      <c r="I39" s="244"/>
      <c r="J39" s="272">
        <v>-679999798</v>
      </c>
      <c r="K39" s="244"/>
      <c r="L39" s="273">
        <v>-765999822</v>
      </c>
    </row>
    <row r="40" spans="1:12" s="75" customFormat="1" ht="16.5" customHeight="1">
      <c r="B40" s="74" t="s">
        <v>44</v>
      </c>
      <c r="C40" s="264"/>
      <c r="D40" s="76">
        <v>39</v>
      </c>
      <c r="E40" s="245"/>
      <c r="F40" s="267">
        <v>-21544899</v>
      </c>
      <c r="G40" s="244"/>
      <c r="H40" s="398">
        <v>-14741878</v>
      </c>
      <c r="I40" s="244"/>
      <c r="J40" s="272">
        <v>-142139374</v>
      </c>
      <c r="K40" s="244"/>
      <c r="L40" s="273">
        <v>-108403340</v>
      </c>
    </row>
    <row r="41" spans="1:12" s="75" customFormat="1" ht="16.5" customHeight="1">
      <c r="B41" s="74" t="s">
        <v>30</v>
      </c>
      <c r="C41" s="264"/>
      <c r="D41" s="76">
        <v>42</v>
      </c>
      <c r="E41" s="245"/>
      <c r="F41" s="275">
        <v>194492360</v>
      </c>
      <c r="G41" s="244"/>
      <c r="H41" s="400">
        <v>101490593</v>
      </c>
      <c r="I41" s="244"/>
      <c r="J41" s="276">
        <v>65476353</v>
      </c>
      <c r="K41" s="244"/>
      <c r="L41" s="277">
        <v>41919728</v>
      </c>
    </row>
    <row r="42" spans="1:12" s="75" customFormat="1" ht="16.5" customHeight="1">
      <c r="A42" s="264"/>
      <c r="B42" s="264"/>
      <c r="C42" s="120"/>
      <c r="D42" s="76"/>
      <c r="E42" s="245"/>
      <c r="F42" s="278"/>
      <c r="G42" s="244"/>
      <c r="H42" s="296"/>
      <c r="I42" s="244"/>
      <c r="J42" s="278"/>
      <c r="K42" s="244"/>
      <c r="L42" s="296"/>
    </row>
    <row r="43" spans="1:12" s="75" customFormat="1" ht="16.5" customHeight="1">
      <c r="A43" s="264"/>
      <c r="B43" s="264"/>
      <c r="C43" s="120"/>
      <c r="D43" s="76"/>
      <c r="E43" s="245"/>
      <c r="F43" s="279">
        <f>SUM(F11:F41)</f>
        <v>2278307899</v>
      </c>
      <c r="G43" s="244"/>
      <c r="H43" s="280">
        <f>SUM(H11:H41)</f>
        <v>2036418272</v>
      </c>
      <c r="I43" s="244"/>
      <c r="J43" s="279">
        <f>SUM(J11:J41)</f>
        <v>-8743145</v>
      </c>
      <c r="K43" s="244"/>
      <c r="L43" s="280">
        <f>SUM(L11:L41)</f>
        <v>-4157451</v>
      </c>
    </row>
    <row r="44" spans="1:12" s="75" customFormat="1" ht="16.5" customHeight="1">
      <c r="A44" s="264"/>
      <c r="B44" s="264"/>
      <c r="C44" s="120"/>
      <c r="D44" s="76"/>
      <c r="E44" s="245"/>
      <c r="F44" s="296"/>
      <c r="G44" s="244"/>
      <c r="H44" s="296"/>
      <c r="I44" s="244"/>
      <c r="J44" s="296"/>
      <c r="K44" s="244"/>
      <c r="L44" s="296"/>
    </row>
    <row r="45" spans="1:12" s="75" customFormat="1" ht="16.5" customHeight="1">
      <c r="A45" s="74"/>
      <c r="B45" s="264"/>
      <c r="C45" s="120"/>
      <c r="D45" s="76"/>
      <c r="E45" s="245"/>
      <c r="F45" s="296"/>
      <c r="G45" s="244"/>
      <c r="H45" s="296"/>
      <c r="I45" s="244"/>
      <c r="J45" s="296"/>
      <c r="K45" s="244"/>
      <c r="L45" s="296"/>
    </row>
    <row r="46" spans="1:12" s="75" customFormat="1" ht="16.5" customHeight="1">
      <c r="A46" s="74"/>
      <c r="B46" s="264"/>
      <c r="C46" s="120"/>
      <c r="D46" s="76"/>
      <c r="E46" s="245"/>
      <c r="F46" s="296"/>
      <c r="G46" s="244"/>
      <c r="H46" s="296"/>
      <c r="I46" s="244"/>
      <c r="J46" s="296"/>
      <c r="K46" s="244"/>
      <c r="L46" s="296"/>
    </row>
    <row r="47" spans="1:12" s="75" customFormat="1" ht="16.5" customHeight="1">
      <c r="A47" s="454"/>
      <c r="B47" s="454"/>
      <c r="C47" s="454"/>
      <c r="D47" s="454"/>
      <c r="E47" s="454"/>
      <c r="F47" s="454"/>
      <c r="G47" s="454"/>
      <c r="H47" s="401"/>
      <c r="I47" s="454"/>
      <c r="J47" s="454"/>
      <c r="K47" s="454"/>
      <c r="L47" s="401"/>
    </row>
    <row r="48" spans="1:12" s="75" customFormat="1" ht="20.25" customHeight="1">
      <c r="A48" s="454"/>
      <c r="B48" s="454"/>
      <c r="C48" s="454"/>
      <c r="D48" s="454"/>
      <c r="E48" s="454"/>
      <c r="F48" s="454"/>
      <c r="G48" s="454"/>
      <c r="H48" s="401"/>
      <c r="I48" s="454"/>
      <c r="J48" s="454"/>
      <c r="K48" s="454"/>
      <c r="L48" s="401"/>
    </row>
    <row r="49" spans="1:12" s="75" customFormat="1" ht="17.25" customHeight="1">
      <c r="A49" s="74"/>
      <c r="B49" s="264"/>
      <c r="C49" s="120"/>
      <c r="D49" s="76"/>
      <c r="E49" s="245"/>
      <c r="F49" s="296"/>
      <c r="G49" s="244"/>
      <c r="H49" s="296"/>
      <c r="I49" s="244"/>
      <c r="J49" s="296"/>
      <c r="K49" s="244"/>
      <c r="L49" s="296"/>
    </row>
    <row r="50" spans="1:12" ht="22.15" customHeight="1">
      <c r="A50" s="184" t="str">
        <f>'5-7'!A148</f>
        <v>The accompanying notes on pages 17 to 108 are an integral part of these consolidated and separate financial statements.</v>
      </c>
      <c r="B50" s="118"/>
      <c r="C50" s="119"/>
      <c r="D50" s="70"/>
      <c r="E50" s="185"/>
      <c r="F50" s="225"/>
      <c r="G50" s="225"/>
      <c r="H50" s="402"/>
      <c r="I50" s="226"/>
      <c r="J50" s="222"/>
      <c r="K50" s="222"/>
      <c r="L50" s="418"/>
    </row>
    <row r="51" spans="1:12" s="67" customFormat="1" ht="16.5" customHeight="1">
      <c r="A51" s="61" t="str">
        <f>A1</f>
        <v>Eastern Polymer Group Public Company Limited</v>
      </c>
      <c r="B51" s="62"/>
      <c r="C51" s="63"/>
      <c r="D51" s="64"/>
      <c r="E51" s="180"/>
      <c r="F51" s="214"/>
      <c r="G51" s="214"/>
      <c r="H51" s="391"/>
      <c r="I51" s="215"/>
      <c r="J51" s="215"/>
      <c r="K51" s="215"/>
      <c r="L51" s="415"/>
    </row>
    <row r="52" spans="1:12" s="67" customFormat="1" ht="16.5" customHeight="1">
      <c r="A52" s="61" t="str">
        <f>A2</f>
        <v xml:space="preserve">Statement of Cash Flows </v>
      </c>
      <c r="B52" s="61"/>
      <c r="C52" s="65"/>
      <c r="D52" s="64"/>
      <c r="E52" s="180"/>
      <c r="F52" s="214"/>
      <c r="G52" s="214"/>
      <c r="H52" s="391"/>
      <c r="I52" s="215"/>
      <c r="J52" s="215"/>
      <c r="K52" s="215"/>
      <c r="L52" s="415"/>
    </row>
    <row r="53" spans="1:12" s="67" customFormat="1" ht="16.5" customHeight="1">
      <c r="A53" s="68" t="str">
        <f>A3</f>
        <v>For the year ended 31 March 2024</v>
      </c>
      <c r="B53" s="152"/>
      <c r="C53" s="71"/>
      <c r="D53" s="70"/>
      <c r="E53" s="181"/>
      <c r="F53" s="216"/>
      <c r="G53" s="216"/>
      <c r="H53" s="392"/>
      <c r="I53" s="217"/>
      <c r="J53" s="217"/>
      <c r="K53" s="217"/>
      <c r="L53" s="416"/>
    </row>
    <row r="54" spans="1:12" s="67" customFormat="1" ht="16.5" customHeight="1">
      <c r="A54" s="61"/>
      <c r="C54" s="65"/>
      <c r="D54" s="64"/>
      <c r="E54" s="180"/>
      <c r="F54" s="214"/>
      <c r="G54" s="214"/>
      <c r="H54" s="391"/>
      <c r="I54" s="215"/>
      <c r="J54" s="215"/>
      <c r="K54" s="215"/>
      <c r="L54" s="415"/>
    </row>
    <row r="55" spans="1:12" s="67" customFormat="1" ht="16.5" customHeight="1">
      <c r="C55" s="65"/>
      <c r="D55" s="64"/>
      <c r="E55" s="180"/>
      <c r="F55" s="214"/>
      <c r="G55" s="214"/>
      <c r="H55" s="391"/>
      <c r="I55" s="215"/>
      <c r="J55" s="215"/>
      <c r="K55" s="215"/>
      <c r="L55" s="415"/>
    </row>
    <row r="56" spans="1:12" s="75" customFormat="1" ht="16.5" customHeight="1">
      <c r="A56" s="74"/>
      <c r="B56" s="74"/>
      <c r="D56" s="76"/>
      <c r="E56" s="76"/>
      <c r="F56" s="483" t="s">
        <v>146</v>
      </c>
      <c r="G56" s="483"/>
      <c r="H56" s="483"/>
      <c r="I56" s="257"/>
      <c r="J56" s="483" t="s">
        <v>147</v>
      </c>
      <c r="K56" s="483"/>
      <c r="L56" s="483"/>
    </row>
    <row r="57" spans="1:12" s="75" customFormat="1" ht="16.5" customHeight="1">
      <c r="A57" s="74"/>
      <c r="B57" s="74"/>
      <c r="D57" s="78"/>
      <c r="E57" s="84"/>
      <c r="F57" s="80" t="s">
        <v>272</v>
      </c>
      <c r="G57" s="81"/>
      <c r="H57" s="394" t="s">
        <v>251</v>
      </c>
      <c r="I57" s="77"/>
      <c r="J57" s="80" t="s">
        <v>272</v>
      </c>
      <c r="K57" s="81"/>
      <c r="L57" s="394" t="s">
        <v>251</v>
      </c>
    </row>
    <row r="58" spans="1:12" s="75" customFormat="1" ht="16.5" customHeight="1">
      <c r="A58" s="74"/>
      <c r="B58" s="74"/>
      <c r="D58" s="82" t="s">
        <v>92</v>
      </c>
      <c r="E58" s="84"/>
      <c r="F58" s="259" t="s">
        <v>9</v>
      </c>
      <c r="G58" s="258"/>
      <c r="H58" s="395" t="s">
        <v>9</v>
      </c>
      <c r="I58" s="257"/>
      <c r="J58" s="259" t="s">
        <v>9</v>
      </c>
      <c r="K58" s="258"/>
      <c r="L58" s="395" t="s">
        <v>9</v>
      </c>
    </row>
    <row r="59" spans="1:12" s="75" customFormat="1" ht="16.5" customHeight="1">
      <c r="A59" s="74"/>
      <c r="B59" s="74"/>
      <c r="D59" s="78"/>
      <c r="E59" s="84"/>
      <c r="F59" s="260"/>
      <c r="G59" s="258"/>
      <c r="H59" s="396"/>
      <c r="I59" s="257"/>
      <c r="J59" s="260"/>
      <c r="K59" s="258"/>
      <c r="L59" s="396"/>
    </row>
    <row r="60" spans="1:12" s="75" customFormat="1" ht="16.5" customHeight="1">
      <c r="A60" s="74" t="s">
        <v>144</v>
      </c>
      <c r="B60" s="87"/>
      <c r="C60" s="262"/>
      <c r="D60" s="114"/>
      <c r="E60" s="245"/>
      <c r="F60" s="199"/>
      <c r="G60" s="244"/>
      <c r="H60" s="397"/>
      <c r="I60" s="263"/>
      <c r="J60" s="199"/>
      <c r="K60" s="244"/>
      <c r="L60" s="397"/>
    </row>
    <row r="61" spans="1:12" s="75" customFormat="1" ht="16.5" customHeight="1">
      <c r="A61" s="74"/>
      <c r="B61" s="281"/>
      <c r="C61" s="281" t="s">
        <v>64</v>
      </c>
      <c r="D61" s="114"/>
      <c r="E61" s="245"/>
      <c r="F61" s="267">
        <v>-520494293</v>
      </c>
      <c r="G61" s="244"/>
      <c r="H61" s="398">
        <v>-145784500</v>
      </c>
      <c r="I61" s="263"/>
      <c r="J61" s="282">
        <v>-892697</v>
      </c>
      <c r="K61" s="244"/>
      <c r="L61" s="403">
        <v>-747370</v>
      </c>
    </row>
    <row r="62" spans="1:12" s="75" customFormat="1" ht="16.5" customHeight="1">
      <c r="A62" s="74"/>
      <c r="B62" s="74"/>
      <c r="C62" s="281" t="s">
        <v>38</v>
      </c>
      <c r="D62" s="114"/>
      <c r="E62" s="245"/>
      <c r="F62" s="267">
        <v>197016743</v>
      </c>
      <c r="G62" s="244"/>
      <c r="H62" s="398">
        <v>-483348233</v>
      </c>
      <c r="I62" s="263"/>
      <c r="J62" s="272">
        <v>0</v>
      </c>
      <c r="K62" s="244"/>
      <c r="L62" s="273">
        <v>0</v>
      </c>
    </row>
    <row r="63" spans="1:12" s="75" customFormat="1" ht="16.5" customHeight="1">
      <c r="A63" s="74"/>
      <c r="B63" s="74"/>
      <c r="C63" s="281" t="s">
        <v>73</v>
      </c>
      <c r="D63" s="114"/>
      <c r="E63" s="245"/>
      <c r="F63" s="267">
        <v>-34925790</v>
      </c>
      <c r="G63" s="244"/>
      <c r="H63" s="398">
        <v>36940499</v>
      </c>
      <c r="I63" s="263"/>
      <c r="J63" s="282">
        <v>45343</v>
      </c>
      <c r="K63" s="244"/>
      <c r="L63" s="403">
        <v>-64193</v>
      </c>
    </row>
    <row r="64" spans="1:12" s="75" customFormat="1" ht="16.5" customHeight="1">
      <c r="A64" s="74"/>
      <c r="B64" s="74"/>
      <c r="C64" s="281" t="s">
        <v>68</v>
      </c>
      <c r="D64" s="114"/>
      <c r="E64" s="245"/>
      <c r="F64" s="267">
        <v>5365200</v>
      </c>
      <c r="G64" s="244"/>
      <c r="H64" s="398">
        <v>-1989241</v>
      </c>
      <c r="I64" s="263"/>
      <c r="J64" s="272">
        <v>0</v>
      </c>
      <c r="K64" s="244"/>
      <c r="L64" s="273">
        <v>0</v>
      </c>
    </row>
    <row r="65" spans="1:12" s="75" customFormat="1" ht="16.5" customHeight="1">
      <c r="A65" s="74"/>
      <c r="B65" s="74"/>
      <c r="C65" s="281" t="s">
        <v>19</v>
      </c>
      <c r="D65" s="114"/>
      <c r="E65" s="245"/>
      <c r="F65" s="267">
        <v>249257</v>
      </c>
      <c r="G65" s="244"/>
      <c r="H65" s="398">
        <v>15507358</v>
      </c>
      <c r="I65" s="263"/>
      <c r="J65" s="272">
        <v>0</v>
      </c>
      <c r="K65" s="244"/>
      <c r="L65" s="273">
        <v>0</v>
      </c>
    </row>
    <row r="66" spans="1:12" s="75" customFormat="1" ht="16.5" customHeight="1">
      <c r="A66" s="74"/>
      <c r="C66" s="281" t="s">
        <v>46</v>
      </c>
      <c r="D66" s="114"/>
      <c r="E66" s="245"/>
      <c r="F66" s="267">
        <v>363032367</v>
      </c>
      <c r="G66" s="244"/>
      <c r="H66" s="398">
        <v>191523105</v>
      </c>
      <c r="I66" s="263"/>
      <c r="J66" s="282">
        <v>884446</v>
      </c>
      <c r="K66" s="244"/>
      <c r="L66" s="403">
        <v>1603271</v>
      </c>
    </row>
    <row r="67" spans="1:12" s="75" customFormat="1" ht="16.5" customHeight="1">
      <c r="A67" s="74"/>
      <c r="B67" s="281"/>
      <c r="C67" s="281" t="s">
        <v>211</v>
      </c>
      <c r="D67" s="114"/>
      <c r="E67" s="245"/>
      <c r="F67" s="267">
        <v>-328562</v>
      </c>
      <c r="G67" s="244"/>
      <c r="H67" s="398">
        <v>0</v>
      </c>
      <c r="I67" s="263"/>
      <c r="J67" s="282">
        <v>-328562</v>
      </c>
      <c r="K67" s="244"/>
      <c r="L67" s="403">
        <v>0</v>
      </c>
    </row>
    <row r="68" spans="1:12" s="75" customFormat="1" ht="16.5" customHeight="1">
      <c r="A68" s="74"/>
      <c r="C68" s="264" t="s">
        <v>21</v>
      </c>
      <c r="D68" s="114"/>
      <c r="E68" s="245"/>
      <c r="F68" s="267">
        <v>4010367</v>
      </c>
      <c r="G68" s="244"/>
      <c r="H68" s="398">
        <v>3352521</v>
      </c>
      <c r="I68" s="263"/>
      <c r="J68" s="282">
        <v>-20335</v>
      </c>
      <c r="K68" s="244"/>
      <c r="L68" s="403">
        <v>300640</v>
      </c>
    </row>
    <row r="69" spans="1:12" s="75" customFormat="1" ht="16.5" customHeight="1">
      <c r="A69" s="74"/>
      <c r="C69" s="264" t="s">
        <v>113</v>
      </c>
      <c r="D69" s="76">
        <v>34</v>
      </c>
      <c r="E69" s="245"/>
      <c r="F69" s="275">
        <v>-6870003</v>
      </c>
      <c r="G69" s="244"/>
      <c r="H69" s="400">
        <v>-8390252</v>
      </c>
      <c r="I69" s="263"/>
      <c r="J69" s="276">
        <v>0</v>
      </c>
      <c r="K69" s="244"/>
      <c r="L69" s="277">
        <v>0</v>
      </c>
    </row>
    <row r="70" spans="1:12" s="75" customFormat="1" ht="16.5" customHeight="1">
      <c r="A70" s="74"/>
      <c r="C70" s="264"/>
      <c r="D70" s="114"/>
      <c r="E70" s="245"/>
      <c r="F70" s="282"/>
      <c r="G70" s="244"/>
      <c r="H70" s="403"/>
      <c r="I70" s="263"/>
      <c r="J70" s="282"/>
      <c r="K70" s="244"/>
      <c r="L70" s="403"/>
    </row>
    <row r="71" spans="1:12" s="75" customFormat="1" ht="16.5" customHeight="1">
      <c r="A71" s="108" t="s">
        <v>94</v>
      </c>
      <c r="B71" s="113"/>
      <c r="C71" s="284"/>
      <c r="D71" s="285"/>
      <c r="E71" s="286"/>
      <c r="F71" s="287"/>
      <c r="G71" s="288"/>
      <c r="H71" s="404"/>
      <c r="I71" s="263"/>
      <c r="J71" s="269"/>
      <c r="K71" s="263"/>
      <c r="L71" s="399"/>
    </row>
    <row r="72" spans="1:12" s="75" customFormat="1" ht="16.5" customHeight="1">
      <c r="A72" s="108"/>
      <c r="B72" s="108" t="s">
        <v>132</v>
      </c>
      <c r="C72" s="289"/>
      <c r="D72" s="285"/>
      <c r="E72" s="89"/>
      <c r="F72" s="269"/>
      <c r="G72" s="263"/>
      <c r="H72" s="399"/>
      <c r="I72" s="263"/>
      <c r="J72" s="269"/>
      <c r="K72" s="263"/>
      <c r="L72" s="399"/>
    </row>
    <row r="73" spans="1:12" s="75" customFormat="1" ht="16.5" customHeight="1">
      <c r="A73" s="108"/>
      <c r="C73" s="108" t="s">
        <v>65</v>
      </c>
      <c r="D73" s="285"/>
      <c r="E73" s="286"/>
      <c r="F73" s="282">
        <v>2285363185</v>
      </c>
      <c r="G73" s="288"/>
      <c r="H73" s="403">
        <v>1644229529</v>
      </c>
      <c r="I73" s="263"/>
      <c r="J73" s="282">
        <v>-9054950</v>
      </c>
      <c r="K73" s="244"/>
      <c r="L73" s="403">
        <v>-3065103</v>
      </c>
    </row>
    <row r="74" spans="1:12" s="75" customFormat="1" ht="16.5" customHeight="1">
      <c r="B74" s="264" t="s">
        <v>76</v>
      </c>
      <c r="D74" s="285"/>
      <c r="E74" s="286"/>
      <c r="F74" s="282">
        <v>13483274</v>
      </c>
      <c r="G74" s="288"/>
      <c r="H74" s="403">
        <v>12568008</v>
      </c>
      <c r="I74" s="263"/>
      <c r="J74" s="282">
        <v>139725660</v>
      </c>
      <c r="K74" s="244"/>
      <c r="L74" s="403">
        <v>103603758</v>
      </c>
    </row>
    <row r="75" spans="1:12" s="75" customFormat="1" ht="16.5" customHeight="1">
      <c r="B75" s="264" t="s">
        <v>163</v>
      </c>
      <c r="D75" s="271"/>
      <c r="E75" s="290"/>
      <c r="F75" s="282">
        <v>-157791551</v>
      </c>
      <c r="G75" s="291"/>
      <c r="H75" s="403">
        <v>-103265345</v>
      </c>
      <c r="I75" s="244"/>
      <c r="J75" s="282">
        <v>-63112480</v>
      </c>
      <c r="K75" s="244"/>
      <c r="L75" s="403">
        <v>-43816802</v>
      </c>
    </row>
    <row r="76" spans="1:12" s="75" customFormat="1" ht="16.5" customHeight="1">
      <c r="A76" s="74"/>
      <c r="B76" s="264" t="s">
        <v>185</v>
      </c>
      <c r="D76" s="114"/>
      <c r="E76" s="245"/>
      <c r="F76" s="282">
        <v>0</v>
      </c>
      <c r="G76" s="244"/>
      <c r="H76" s="403">
        <v>4175691</v>
      </c>
      <c r="I76" s="263"/>
      <c r="J76" s="282">
        <v>0</v>
      </c>
      <c r="K76" s="244"/>
      <c r="L76" s="403">
        <v>4175691</v>
      </c>
    </row>
    <row r="77" spans="1:12" s="75" customFormat="1" ht="16.5" customHeight="1">
      <c r="B77" s="264" t="s">
        <v>77</v>
      </c>
      <c r="D77" s="271"/>
      <c r="E77" s="245"/>
      <c r="F77" s="275">
        <v>-90094826</v>
      </c>
      <c r="G77" s="244"/>
      <c r="H77" s="400">
        <v>-147018341</v>
      </c>
      <c r="I77" s="263"/>
      <c r="J77" s="292">
        <v>-10207443</v>
      </c>
      <c r="K77" s="244"/>
      <c r="L77" s="406">
        <v>-9915255</v>
      </c>
    </row>
    <row r="78" spans="1:12" s="75" customFormat="1" ht="16.5" customHeight="1">
      <c r="A78" s="74"/>
      <c r="B78" s="264"/>
      <c r="C78" s="264"/>
      <c r="D78" s="271"/>
      <c r="E78" s="290"/>
      <c r="F78" s="293"/>
      <c r="G78" s="291"/>
      <c r="H78" s="405"/>
      <c r="I78" s="244"/>
      <c r="J78" s="282"/>
      <c r="K78" s="244"/>
      <c r="L78" s="403"/>
    </row>
    <row r="79" spans="1:12" s="75" customFormat="1" ht="16.5" customHeight="1">
      <c r="A79" s="87" t="s">
        <v>164</v>
      </c>
      <c r="B79" s="264"/>
      <c r="C79" s="264"/>
      <c r="D79" s="76"/>
      <c r="E79" s="245"/>
      <c r="F79" s="292">
        <f>SUM(F73:F77)</f>
        <v>2050960082</v>
      </c>
      <c r="G79" s="244"/>
      <c r="H79" s="406">
        <f>SUM(H73:H77)</f>
        <v>1410689542</v>
      </c>
      <c r="I79" s="244"/>
      <c r="J79" s="292">
        <f>SUM(J73:J77)</f>
        <v>57350787</v>
      </c>
      <c r="K79" s="244"/>
      <c r="L79" s="406">
        <f>SUM(L73:L77)</f>
        <v>50982289</v>
      </c>
    </row>
    <row r="80" spans="1:12" s="75" customFormat="1" ht="16.5" customHeight="1">
      <c r="A80" s="87"/>
      <c r="B80" s="264"/>
      <c r="C80" s="264"/>
      <c r="D80" s="76"/>
      <c r="E80" s="245"/>
      <c r="F80" s="283"/>
      <c r="G80" s="244"/>
      <c r="H80" s="403"/>
      <c r="I80" s="244"/>
      <c r="J80" s="283"/>
      <c r="K80" s="244"/>
      <c r="L80" s="403"/>
    </row>
    <row r="81" spans="1:12" s="75" customFormat="1" ht="16.5" customHeight="1">
      <c r="A81" s="87"/>
      <c r="B81" s="264"/>
      <c r="C81" s="264"/>
      <c r="D81" s="76"/>
      <c r="E81" s="245"/>
      <c r="F81" s="283"/>
      <c r="G81" s="244"/>
      <c r="H81" s="403"/>
      <c r="I81" s="244"/>
      <c r="J81" s="283"/>
      <c r="K81" s="244"/>
      <c r="L81" s="403"/>
    </row>
    <row r="82" spans="1:12" s="75" customFormat="1" ht="16.5" customHeight="1">
      <c r="A82" s="87"/>
      <c r="B82" s="264"/>
      <c r="C82" s="264"/>
      <c r="D82" s="76"/>
      <c r="E82" s="245"/>
      <c r="F82" s="283"/>
      <c r="G82" s="244"/>
      <c r="H82" s="403"/>
      <c r="I82" s="244"/>
      <c r="J82" s="283"/>
      <c r="K82" s="244"/>
      <c r="L82" s="403"/>
    </row>
    <row r="83" spans="1:12" s="75" customFormat="1" ht="16.5" customHeight="1">
      <c r="A83" s="87"/>
      <c r="B83" s="264"/>
      <c r="C83" s="264"/>
      <c r="D83" s="76"/>
      <c r="E83" s="245"/>
      <c r="F83" s="283"/>
      <c r="G83" s="244"/>
      <c r="H83" s="403"/>
      <c r="I83" s="244"/>
      <c r="J83" s="283"/>
      <c r="K83" s="244"/>
      <c r="L83" s="403"/>
    </row>
    <row r="84" spans="1:12" s="75" customFormat="1" ht="16.5" customHeight="1">
      <c r="A84" s="113"/>
      <c r="B84" s="74"/>
      <c r="D84" s="76"/>
      <c r="E84" s="245"/>
      <c r="F84" s="283"/>
      <c r="G84" s="244"/>
      <c r="H84" s="403"/>
      <c r="I84" s="244"/>
      <c r="J84" s="283"/>
      <c r="K84" s="244"/>
      <c r="L84" s="403"/>
    </row>
    <row r="85" spans="1:12" s="75" customFormat="1" ht="16.5" customHeight="1">
      <c r="A85" s="113"/>
      <c r="B85" s="74"/>
      <c r="D85" s="76"/>
      <c r="E85" s="245"/>
      <c r="F85" s="283"/>
      <c r="G85" s="244"/>
      <c r="H85" s="403"/>
      <c r="I85" s="244"/>
      <c r="J85" s="283"/>
      <c r="K85" s="244"/>
      <c r="L85" s="403"/>
    </row>
    <row r="86" spans="1:12" s="75" customFormat="1" ht="16.5" customHeight="1">
      <c r="A86" s="484"/>
      <c r="B86" s="484"/>
      <c r="C86" s="484"/>
      <c r="D86" s="484"/>
      <c r="E86" s="484"/>
      <c r="F86" s="484"/>
      <c r="G86" s="484"/>
      <c r="H86" s="484"/>
      <c r="I86" s="484"/>
      <c r="J86" s="484"/>
      <c r="K86" s="484"/>
      <c r="L86" s="484"/>
    </row>
    <row r="87" spans="1:12" s="75" customFormat="1" ht="16.5" customHeight="1">
      <c r="A87" s="484"/>
      <c r="B87" s="484"/>
      <c r="C87" s="484"/>
      <c r="D87" s="484"/>
      <c r="E87" s="484"/>
      <c r="F87" s="484"/>
      <c r="G87" s="484"/>
      <c r="H87" s="484"/>
      <c r="I87" s="484"/>
      <c r="J87" s="484"/>
      <c r="K87" s="484"/>
      <c r="L87" s="484"/>
    </row>
    <row r="88" spans="1:12" s="75" customFormat="1" ht="16.5" customHeight="1">
      <c r="A88" s="264"/>
      <c r="B88" s="264"/>
      <c r="C88" s="264"/>
      <c r="D88" s="76"/>
      <c r="E88" s="90"/>
      <c r="F88" s="283"/>
      <c r="G88" s="268"/>
      <c r="H88" s="403"/>
      <c r="I88" s="263"/>
      <c r="J88" s="283"/>
      <c r="K88" s="268"/>
      <c r="L88" s="403"/>
    </row>
    <row r="89" spans="1:12" s="75" customFormat="1" ht="16.5" customHeight="1">
      <c r="A89" s="264"/>
      <c r="B89" s="264"/>
      <c r="C89" s="264"/>
      <c r="D89" s="76"/>
      <c r="E89" s="90"/>
      <c r="F89" s="283"/>
      <c r="G89" s="268"/>
      <c r="H89" s="403"/>
      <c r="I89" s="263"/>
      <c r="J89" s="283"/>
      <c r="K89" s="268"/>
      <c r="L89" s="403"/>
    </row>
    <row r="90" spans="1:12" s="75" customFormat="1" ht="16.5" customHeight="1">
      <c r="A90" s="264"/>
      <c r="B90" s="264"/>
      <c r="C90" s="264"/>
      <c r="D90" s="76"/>
      <c r="E90" s="90"/>
      <c r="F90" s="283"/>
      <c r="G90" s="268"/>
      <c r="H90" s="403"/>
      <c r="I90" s="263"/>
      <c r="J90" s="283"/>
      <c r="K90" s="268"/>
      <c r="L90" s="403"/>
    </row>
    <row r="91" spans="1:12" s="183" customFormat="1" ht="16.5" customHeight="1">
      <c r="A91" s="60"/>
      <c r="B91" s="60"/>
      <c r="C91" s="60"/>
      <c r="D91" s="182"/>
      <c r="E91" s="186"/>
      <c r="F91" s="221"/>
      <c r="G91" s="219"/>
      <c r="H91" s="407"/>
      <c r="I91" s="218"/>
      <c r="J91" s="221"/>
      <c r="K91" s="219"/>
      <c r="L91" s="407"/>
    </row>
    <row r="92" spans="1:12" ht="16.5" customHeight="1">
      <c r="A92" s="187"/>
      <c r="B92" s="187"/>
      <c r="C92" s="187"/>
      <c r="E92" s="188"/>
      <c r="F92" s="227"/>
      <c r="G92" s="228"/>
      <c r="H92" s="408"/>
      <c r="J92" s="220"/>
      <c r="K92" s="219"/>
      <c r="L92" s="419"/>
    </row>
    <row r="93" spans="1:12" ht="16.5" customHeight="1">
      <c r="A93" s="187"/>
      <c r="B93" s="187"/>
      <c r="C93" s="187"/>
      <c r="E93" s="188"/>
      <c r="F93" s="227"/>
      <c r="G93" s="228"/>
      <c r="H93" s="408"/>
      <c r="J93" s="220"/>
      <c r="K93" s="219"/>
      <c r="L93" s="419"/>
    </row>
    <row r="94" spans="1:12" ht="16.5" customHeight="1">
      <c r="A94" s="187"/>
      <c r="B94" s="187"/>
      <c r="C94" s="187"/>
      <c r="E94" s="188"/>
      <c r="F94" s="227"/>
      <c r="G94" s="228"/>
      <c r="H94" s="408"/>
      <c r="J94" s="220"/>
      <c r="K94" s="219"/>
      <c r="L94" s="419"/>
    </row>
    <row r="95" spans="1:12" ht="16.5" customHeight="1">
      <c r="A95" s="187"/>
      <c r="B95" s="187"/>
      <c r="C95" s="187"/>
      <c r="E95" s="188"/>
      <c r="F95" s="227"/>
      <c r="G95" s="228"/>
      <c r="H95" s="408"/>
      <c r="J95" s="221"/>
      <c r="K95" s="219"/>
      <c r="L95" s="407"/>
    </row>
    <row r="96" spans="1:12" ht="16.5" customHeight="1">
      <c r="A96" s="187"/>
      <c r="B96" s="187"/>
      <c r="C96" s="187"/>
      <c r="D96" s="189"/>
      <c r="E96" s="190"/>
      <c r="F96" s="229"/>
      <c r="G96" s="230"/>
      <c r="H96" s="409"/>
      <c r="J96" s="221"/>
      <c r="K96" s="231"/>
      <c r="L96" s="407"/>
    </row>
    <row r="97" spans="1:12" ht="16.5" customHeight="1">
      <c r="A97" s="187"/>
      <c r="B97" s="187"/>
      <c r="C97" s="187"/>
      <c r="D97" s="189"/>
      <c r="E97" s="190"/>
      <c r="F97" s="229"/>
      <c r="G97" s="230"/>
      <c r="H97" s="409"/>
      <c r="J97" s="221"/>
      <c r="K97" s="231"/>
      <c r="L97" s="407"/>
    </row>
    <row r="98" spans="1:12" ht="16.5" customHeight="1">
      <c r="A98" s="187"/>
      <c r="B98" s="187"/>
      <c r="C98" s="187"/>
      <c r="D98" s="189"/>
      <c r="E98" s="190"/>
      <c r="F98" s="229"/>
      <c r="G98" s="230"/>
      <c r="H98" s="409"/>
      <c r="J98" s="221"/>
      <c r="K98" s="231"/>
      <c r="L98" s="407"/>
    </row>
    <row r="99" spans="1:12" ht="22.5" customHeight="1">
      <c r="A99" s="187"/>
      <c r="B99" s="187"/>
      <c r="C99" s="187"/>
      <c r="D99" s="189"/>
      <c r="E99" s="190"/>
      <c r="F99" s="229"/>
      <c r="G99" s="230"/>
      <c r="H99" s="409"/>
      <c r="J99" s="221"/>
      <c r="K99" s="231"/>
      <c r="L99" s="407"/>
    </row>
    <row r="100" spans="1:12" ht="22.15" customHeight="1">
      <c r="A100" s="193" t="str">
        <f>A50</f>
        <v>The accompanying notes on pages 17 to 108 are an integral part of these consolidated and separate financial statements.</v>
      </c>
      <c r="B100" s="193"/>
      <c r="C100" s="194"/>
      <c r="D100" s="70"/>
      <c r="E100" s="185"/>
      <c r="F100" s="233"/>
      <c r="G100" s="225"/>
      <c r="H100" s="233"/>
      <c r="I100" s="226"/>
      <c r="J100" s="224"/>
      <c r="K100" s="222"/>
      <c r="L100" s="224"/>
    </row>
    <row r="101" spans="1:12" s="67" customFormat="1" ht="16.5" customHeight="1">
      <c r="A101" s="61" t="str">
        <f>+A1</f>
        <v>Eastern Polymer Group Public Company Limited</v>
      </c>
      <c r="B101" s="62"/>
      <c r="C101" s="63"/>
      <c r="D101" s="64"/>
      <c r="E101" s="180"/>
      <c r="F101" s="214"/>
      <c r="G101" s="214"/>
      <c r="H101" s="391"/>
      <c r="I101" s="215"/>
      <c r="J101" s="215"/>
      <c r="K101" s="215"/>
      <c r="L101" s="415"/>
    </row>
    <row r="102" spans="1:12" s="67" customFormat="1" ht="16.5" customHeight="1">
      <c r="A102" s="61" t="s">
        <v>93</v>
      </c>
      <c r="B102" s="61"/>
      <c r="C102" s="65"/>
      <c r="D102" s="64"/>
      <c r="E102" s="180"/>
      <c r="F102" s="214"/>
      <c r="G102" s="214"/>
      <c r="H102" s="391"/>
      <c r="I102" s="215"/>
      <c r="J102" s="215"/>
      <c r="K102" s="215"/>
      <c r="L102" s="415"/>
    </row>
    <row r="103" spans="1:12" s="67" customFormat="1" ht="16.5" customHeight="1">
      <c r="A103" s="68" t="str">
        <f>+A3</f>
        <v>For the year ended 31 March 2024</v>
      </c>
      <c r="B103" s="68"/>
      <c r="C103" s="71"/>
      <c r="D103" s="70"/>
      <c r="E103" s="181"/>
      <c r="F103" s="216"/>
      <c r="G103" s="216"/>
      <c r="H103" s="392"/>
      <c r="I103" s="217"/>
      <c r="J103" s="217"/>
      <c r="K103" s="217"/>
      <c r="L103" s="416"/>
    </row>
    <row r="104" spans="1:12" s="67" customFormat="1" ht="16.5" customHeight="1">
      <c r="A104" s="61"/>
      <c r="B104" s="61"/>
      <c r="C104" s="65"/>
      <c r="D104" s="64"/>
      <c r="E104" s="180"/>
      <c r="F104" s="214"/>
      <c r="G104" s="214"/>
      <c r="H104" s="391"/>
      <c r="I104" s="215"/>
      <c r="J104" s="215"/>
      <c r="K104" s="215"/>
      <c r="L104" s="415"/>
    </row>
    <row r="105" spans="1:12" s="67" customFormat="1" ht="16.5" customHeight="1">
      <c r="A105" s="61"/>
      <c r="B105" s="61"/>
      <c r="C105" s="65"/>
      <c r="D105" s="64"/>
      <c r="E105" s="180"/>
      <c r="F105" s="214"/>
      <c r="G105" s="214"/>
      <c r="H105" s="391"/>
      <c r="I105" s="215"/>
      <c r="J105" s="215"/>
      <c r="K105" s="215"/>
      <c r="L105" s="415"/>
    </row>
    <row r="106" spans="1:12" s="75" customFormat="1" ht="16.5" customHeight="1">
      <c r="A106" s="74"/>
      <c r="B106" s="74"/>
      <c r="D106" s="76"/>
      <c r="E106" s="76"/>
      <c r="F106" s="483" t="s">
        <v>146</v>
      </c>
      <c r="G106" s="483"/>
      <c r="H106" s="483"/>
      <c r="I106" s="257"/>
      <c r="J106" s="483" t="s">
        <v>147</v>
      </c>
      <c r="K106" s="483"/>
      <c r="L106" s="483"/>
    </row>
    <row r="107" spans="1:12" s="75" customFormat="1" ht="16.5" customHeight="1">
      <c r="A107" s="74"/>
      <c r="B107" s="74"/>
      <c r="D107" s="78"/>
      <c r="E107" s="84"/>
      <c r="F107" s="80" t="s">
        <v>272</v>
      </c>
      <c r="G107" s="81"/>
      <c r="H107" s="394" t="s">
        <v>251</v>
      </c>
      <c r="I107" s="77"/>
      <c r="J107" s="80" t="s">
        <v>272</v>
      </c>
      <c r="K107" s="81"/>
      <c r="L107" s="394" t="s">
        <v>251</v>
      </c>
    </row>
    <row r="108" spans="1:12" s="75" customFormat="1" ht="16.5" customHeight="1">
      <c r="A108" s="74"/>
      <c r="B108" s="74"/>
      <c r="D108" s="82" t="s">
        <v>2</v>
      </c>
      <c r="E108" s="84"/>
      <c r="F108" s="259" t="s">
        <v>9</v>
      </c>
      <c r="G108" s="258"/>
      <c r="H108" s="395" t="s">
        <v>9</v>
      </c>
      <c r="I108" s="257"/>
      <c r="J108" s="259" t="s">
        <v>9</v>
      </c>
      <c r="K108" s="258"/>
      <c r="L108" s="395" t="s">
        <v>9</v>
      </c>
    </row>
    <row r="109" spans="1:12" s="75" customFormat="1" ht="16.5" customHeight="1">
      <c r="A109" s="74"/>
      <c r="B109" s="74"/>
      <c r="D109" s="85"/>
      <c r="E109" s="84"/>
      <c r="F109" s="260"/>
      <c r="G109" s="258"/>
      <c r="H109" s="396"/>
      <c r="I109" s="257"/>
      <c r="J109" s="260"/>
      <c r="K109" s="258"/>
      <c r="L109" s="396"/>
    </row>
    <row r="110" spans="1:12" s="75" customFormat="1" ht="16.5" customHeight="1">
      <c r="A110" s="294" t="s">
        <v>102</v>
      </c>
      <c r="B110" s="264"/>
      <c r="C110" s="264"/>
      <c r="D110" s="76"/>
      <c r="E110" s="90"/>
      <c r="F110" s="267"/>
      <c r="G110" s="268"/>
      <c r="H110" s="398"/>
      <c r="I110" s="263"/>
      <c r="J110" s="267"/>
      <c r="K110" s="268"/>
      <c r="L110" s="398"/>
    </row>
    <row r="111" spans="1:12" s="75" customFormat="1" ht="16.5" customHeight="1">
      <c r="A111" s="281" t="s">
        <v>237</v>
      </c>
      <c r="B111" s="264"/>
      <c r="C111" s="264"/>
      <c r="D111" s="76">
        <v>10</v>
      </c>
      <c r="E111" s="90"/>
      <c r="F111" s="267">
        <v>-45000000</v>
      </c>
      <c r="G111" s="268"/>
      <c r="H111" s="398">
        <v>150000000</v>
      </c>
      <c r="I111" s="263"/>
      <c r="J111" s="267">
        <v>0</v>
      </c>
      <c r="K111" s="268"/>
      <c r="L111" s="398">
        <v>150000000</v>
      </c>
    </row>
    <row r="112" spans="1:12" s="75" customFormat="1" ht="16.5" customHeight="1">
      <c r="A112" s="281" t="s">
        <v>96</v>
      </c>
      <c r="B112" s="281"/>
      <c r="C112" s="264"/>
      <c r="D112" s="76"/>
      <c r="E112" s="90"/>
      <c r="F112" s="267"/>
      <c r="G112" s="268"/>
      <c r="H112" s="398"/>
      <c r="I112" s="263"/>
      <c r="J112" s="267"/>
      <c r="K112" s="268"/>
      <c r="L112" s="398"/>
    </row>
    <row r="113" spans="1:12" s="75" customFormat="1" ht="16.5" customHeight="1">
      <c r="B113" s="281" t="s">
        <v>95</v>
      </c>
      <c r="D113" s="76">
        <v>17</v>
      </c>
      <c r="E113" s="90"/>
      <c r="F113" s="267">
        <v>4417260</v>
      </c>
      <c r="G113" s="268"/>
      <c r="H113" s="398">
        <v>17500000</v>
      </c>
      <c r="I113" s="263"/>
      <c r="J113" s="267">
        <v>0</v>
      </c>
      <c r="K113" s="244"/>
      <c r="L113" s="398">
        <v>0</v>
      </c>
    </row>
    <row r="114" spans="1:12" s="281" customFormat="1" ht="16.5" customHeight="1">
      <c r="A114" s="281" t="s">
        <v>239</v>
      </c>
      <c r="F114" s="199"/>
      <c r="H114" s="397"/>
      <c r="J114" s="267"/>
      <c r="L114" s="398"/>
    </row>
    <row r="115" spans="1:12" s="281" customFormat="1" ht="16.5" customHeight="1">
      <c r="B115" s="281" t="s">
        <v>240</v>
      </c>
      <c r="F115" s="199"/>
      <c r="H115" s="397"/>
      <c r="J115" s="267"/>
      <c r="L115" s="398"/>
    </row>
    <row r="116" spans="1:12" s="75" customFormat="1" ht="16.5" customHeight="1">
      <c r="B116" s="281" t="s">
        <v>238</v>
      </c>
      <c r="D116" s="76"/>
      <c r="E116" s="90"/>
      <c r="F116" s="199">
        <v>-22655746</v>
      </c>
      <c r="G116" s="268"/>
      <c r="H116" s="397">
        <v>0</v>
      </c>
      <c r="I116" s="263"/>
      <c r="J116" s="267">
        <v>0</v>
      </c>
      <c r="K116" s="244"/>
      <c r="L116" s="398">
        <v>0</v>
      </c>
    </row>
    <row r="117" spans="1:12" s="75" customFormat="1" ht="16.5" customHeight="1">
      <c r="A117" s="264" t="s">
        <v>249</v>
      </c>
      <c r="B117" s="281"/>
      <c r="D117" s="76"/>
      <c r="E117" s="90"/>
      <c r="F117" s="199">
        <v>-112928603</v>
      </c>
      <c r="G117" s="268"/>
      <c r="H117" s="397">
        <v>-1247382847</v>
      </c>
      <c r="I117" s="263"/>
      <c r="J117" s="267">
        <v>0</v>
      </c>
      <c r="K117" s="244"/>
      <c r="L117" s="398">
        <v>0</v>
      </c>
    </row>
    <row r="118" spans="1:12" s="75" customFormat="1" ht="16.5" customHeight="1">
      <c r="A118" s="264" t="s">
        <v>278</v>
      </c>
      <c r="B118" s="281"/>
      <c r="D118" s="76"/>
      <c r="E118" s="90"/>
      <c r="F118" s="199">
        <v>1442479</v>
      </c>
      <c r="G118" s="268"/>
      <c r="H118" s="397"/>
      <c r="I118" s="263"/>
      <c r="J118" s="267"/>
      <c r="K118" s="244"/>
      <c r="L118" s="398"/>
    </row>
    <row r="119" spans="1:12" s="75" customFormat="1" ht="16.5" customHeight="1">
      <c r="A119" s="264" t="s">
        <v>165</v>
      </c>
      <c r="B119" s="264"/>
      <c r="C119" s="264"/>
      <c r="E119" s="89"/>
      <c r="F119" s="269"/>
      <c r="G119" s="263"/>
      <c r="H119" s="399"/>
      <c r="I119" s="263"/>
      <c r="J119" s="267"/>
      <c r="K119" s="263"/>
      <c r="L119" s="398"/>
    </row>
    <row r="120" spans="1:12" s="75" customFormat="1" ht="16.5" customHeight="1">
      <c r="A120" s="264"/>
      <c r="B120" s="270" t="s">
        <v>108</v>
      </c>
      <c r="C120" s="264"/>
      <c r="D120" s="76"/>
      <c r="E120" s="89"/>
      <c r="F120" s="267">
        <v>-570511417</v>
      </c>
      <c r="G120" s="263"/>
      <c r="H120" s="398">
        <v>-730576302</v>
      </c>
      <c r="I120" s="263"/>
      <c r="J120" s="269">
        <v>-692843</v>
      </c>
      <c r="K120" s="268"/>
      <c r="L120" s="399">
        <v>-947579</v>
      </c>
    </row>
    <row r="121" spans="1:12" s="75" customFormat="1" ht="16.5" customHeight="1">
      <c r="A121" s="264"/>
      <c r="B121" s="270" t="s">
        <v>109</v>
      </c>
      <c r="C121" s="264"/>
      <c r="D121" s="76"/>
      <c r="E121" s="89"/>
      <c r="F121" s="199">
        <v>-31098052</v>
      </c>
      <c r="G121" s="263"/>
      <c r="H121" s="397">
        <v>-29698644</v>
      </c>
      <c r="I121" s="263"/>
      <c r="J121" s="269">
        <v>0</v>
      </c>
      <c r="K121" s="268"/>
      <c r="L121" s="399">
        <v>-139060</v>
      </c>
    </row>
    <row r="122" spans="1:12" s="75" customFormat="1" ht="16.5" customHeight="1">
      <c r="A122" s="264" t="s">
        <v>182</v>
      </c>
      <c r="B122" s="264"/>
      <c r="C122" s="264"/>
      <c r="D122" s="76"/>
      <c r="E122" s="90"/>
      <c r="F122" s="267"/>
      <c r="G122" s="268"/>
      <c r="H122" s="398"/>
      <c r="I122" s="263"/>
      <c r="J122" s="269"/>
      <c r="K122" s="263"/>
      <c r="L122" s="399"/>
    </row>
    <row r="123" spans="1:12" s="75" customFormat="1" ht="16.5" customHeight="1">
      <c r="A123" s="264"/>
      <c r="B123" s="270" t="s">
        <v>108</v>
      </c>
      <c r="C123" s="264"/>
      <c r="E123" s="90"/>
      <c r="F123" s="267">
        <v>27128502</v>
      </c>
      <c r="G123" s="268"/>
      <c r="H123" s="398">
        <v>104496661</v>
      </c>
      <c r="I123" s="263"/>
      <c r="J123" s="199">
        <v>3465</v>
      </c>
      <c r="K123" s="268"/>
      <c r="L123" s="397">
        <v>692028</v>
      </c>
    </row>
    <row r="124" spans="1:12" s="75" customFormat="1" ht="16.5" customHeight="1">
      <c r="A124" s="264"/>
      <c r="B124" s="270" t="s">
        <v>273</v>
      </c>
      <c r="C124" s="264"/>
      <c r="E124" s="90"/>
      <c r="F124" s="199">
        <v>0</v>
      </c>
      <c r="G124" s="268"/>
      <c r="H124" s="397">
        <v>0</v>
      </c>
      <c r="I124" s="263"/>
      <c r="J124" s="199">
        <v>28446000</v>
      </c>
      <c r="K124" s="268"/>
      <c r="L124" s="397">
        <v>0</v>
      </c>
    </row>
    <row r="125" spans="1:12" s="75" customFormat="1" ht="16.5" customHeight="1">
      <c r="A125" s="264"/>
      <c r="B125" s="270" t="s">
        <v>109</v>
      </c>
      <c r="C125" s="264"/>
      <c r="E125" s="90"/>
      <c r="F125" s="199">
        <v>24783</v>
      </c>
      <c r="G125" s="268"/>
      <c r="H125" s="397">
        <v>0</v>
      </c>
      <c r="I125" s="263"/>
      <c r="J125" s="199">
        <v>0</v>
      </c>
      <c r="K125" s="268"/>
      <c r="L125" s="397">
        <v>0</v>
      </c>
    </row>
    <row r="126" spans="1:12" s="75" customFormat="1" ht="16.5" customHeight="1">
      <c r="A126" s="264" t="s">
        <v>166</v>
      </c>
      <c r="B126" s="270"/>
      <c r="C126" s="264"/>
      <c r="D126" s="76"/>
      <c r="E126" s="90"/>
      <c r="F126" s="199"/>
      <c r="G126" s="268"/>
      <c r="H126" s="397"/>
      <c r="I126" s="244"/>
      <c r="J126" s="199"/>
      <c r="K126" s="244"/>
      <c r="L126" s="397"/>
    </row>
    <row r="127" spans="1:12" s="75" customFormat="1" ht="16.5" customHeight="1">
      <c r="A127" s="264"/>
      <c r="B127" s="270" t="s">
        <v>193</v>
      </c>
      <c r="C127" s="264"/>
      <c r="D127" s="76" t="s">
        <v>242</v>
      </c>
      <c r="E127" s="90"/>
      <c r="F127" s="199">
        <v>-15870972</v>
      </c>
      <c r="G127" s="268"/>
      <c r="H127" s="397">
        <v>-49870819</v>
      </c>
      <c r="I127" s="244"/>
      <c r="J127" s="199">
        <v>-1574500000</v>
      </c>
      <c r="K127" s="244"/>
      <c r="L127" s="397">
        <v>-3607500000</v>
      </c>
    </row>
    <row r="128" spans="1:12" s="75" customFormat="1" ht="16.5" customHeight="1">
      <c r="A128" s="264"/>
      <c r="B128" s="270" t="s">
        <v>194</v>
      </c>
      <c r="C128" s="264"/>
      <c r="D128" s="76" t="s">
        <v>242</v>
      </c>
      <c r="E128" s="90"/>
      <c r="F128" s="267">
        <v>0</v>
      </c>
      <c r="G128" s="268"/>
      <c r="H128" s="398">
        <v>0</v>
      </c>
      <c r="I128" s="244"/>
      <c r="J128" s="199">
        <v>1314500000</v>
      </c>
      <c r="K128" s="244"/>
      <c r="L128" s="397">
        <v>2635200000</v>
      </c>
    </row>
    <row r="129" spans="1:12" s="75" customFormat="1" ht="16.5" customHeight="1">
      <c r="A129" s="264" t="s">
        <v>205</v>
      </c>
      <c r="B129" s="270"/>
      <c r="C129" s="264"/>
      <c r="D129" s="76"/>
      <c r="E129" s="90"/>
      <c r="F129" s="267"/>
      <c r="G129" s="268"/>
      <c r="H129" s="398"/>
      <c r="I129" s="244"/>
      <c r="J129" s="199"/>
      <c r="K129" s="244"/>
      <c r="L129" s="397"/>
    </row>
    <row r="130" spans="1:12" s="75" customFormat="1" ht="16.5" customHeight="1">
      <c r="A130" s="264"/>
      <c r="B130" s="270" t="s">
        <v>193</v>
      </c>
      <c r="C130" s="264"/>
      <c r="D130" s="76" t="s">
        <v>243</v>
      </c>
      <c r="E130" s="90"/>
      <c r="F130" s="267">
        <v>-59850000</v>
      </c>
      <c r="G130" s="268"/>
      <c r="H130" s="398">
        <v>0</v>
      </c>
      <c r="I130" s="244"/>
      <c r="J130" s="199">
        <v>-900000000</v>
      </c>
      <c r="K130" s="244"/>
      <c r="L130" s="397">
        <v>0</v>
      </c>
    </row>
    <row r="131" spans="1:12" s="75" customFormat="1" ht="16.5" customHeight="1">
      <c r="A131" s="264"/>
      <c r="B131" s="270" t="s">
        <v>194</v>
      </c>
      <c r="C131" s="264"/>
      <c r="D131" s="76" t="s">
        <v>243</v>
      </c>
      <c r="E131" s="90"/>
      <c r="F131" s="267">
        <v>0</v>
      </c>
      <c r="G131" s="268"/>
      <c r="H131" s="398">
        <v>0</v>
      </c>
      <c r="I131" s="244"/>
      <c r="J131" s="199">
        <v>900000000</v>
      </c>
      <c r="K131" s="244"/>
      <c r="L131" s="397">
        <v>0</v>
      </c>
    </row>
    <row r="132" spans="1:12" s="75" customFormat="1" ht="16.5" customHeight="1">
      <c r="A132" s="264" t="s">
        <v>167</v>
      </c>
      <c r="B132" s="270"/>
      <c r="C132" s="264"/>
      <c r="D132" s="76"/>
      <c r="E132" s="90"/>
      <c r="F132" s="267"/>
      <c r="G132" s="268"/>
      <c r="H132" s="398"/>
      <c r="I132" s="283"/>
      <c r="J132" s="267" t="s">
        <v>276</v>
      </c>
      <c r="K132" s="283"/>
      <c r="L132" s="398"/>
    </row>
    <row r="133" spans="1:12" s="75" customFormat="1" ht="16.5" customHeight="1">
      <c r="A133" s="264"/>
      <c r="B133" s="270" t="s">
        <v>121</v>
      </c>
      <c r="C133" s="264"/>
      <c r="D133" s="76"/>
      <c r="E133" s="90"/>
      <c r="F133" s="267">
        <v>159079236</v>
      </c>
      <c r="G133" s="268"/>
      <c r="H133" s="398">
        <v>70263680</v>
      </c>
      <c r="I133" s="263"/>
      <c r="J133" s="267">
        <v>97992000</v>
      </c>
      <c r="K133" s="244"/>
      <c r="L133" s="398">
        <v>67873500</v>
      </c>
    </row>
    <row r="134" spans="1:12" s="75" customFormat="1" ht="16.5" customHeight="1">
      <c r="A134" s="264"/>
      <c r="B134" s="270" t="s">
        <v>122</v>
      </c>
      <c r="C134" s="264"/>
      <c r="D134" s="271"/>
      <c r="E134" s="90"/>
      <c r="F134" s="275">
        <v>0</v>
      </c>
      <c r="G134" s="268"/>
      <c r="H134" s="400">
        <v>0</v>
      </c>
      <c r="I134" s="263"/>
      <c r="J134" s="295">
        <v>679999798</v>
      </c>
      <c r="K134" s="244"/>
      <c r="L134" s="411">
        <v>765999822</v>
      </c>
    </row>
    <row r="135" spans="1:12" s="75" customFormat="1" ht="16.5" customHeight="1">
      <c r="A135" s="264"/>
      <c r="B135" s="264"/>
      <c r="C135" s="262"/>
      <c r="D135" s="76"/>
      <c r="E135" s="90"/>
      <c r="F135" s="265"/>
      <c r="G135" s="268"/>
      <c r="H135" s="266"/>
      <c r="I135" s="263"/>
      <c r="J135" s="265"/>
      <c r="K135" s="268"/>
      <c r="L135" s="266"/>
    </row>
    <row r="136" spans="1:12" s="75" customFormat="1" ht="16.5" customHeight="1">
      <c r="A136" s="294" t="s">
        <v>127</v>
      </c>
      <c r="B136" s="264"/>
      <c r="C136" s="262"/>
      <c r="D136" s="76"/>
      <c r="E136" s="90"/>
      <c r="F136" s="279">
        <f>SUM(F111:F134)</f>
        <v>-665822530</v>
      </c>
      <c r="G136" s="268"/>
      <c r="H136" s="280">
        <f>SUM(H111:H134)</f>
        <v>-1715268271</v>
      </c>
      <c r="I136" s="263"/>
      <c r="J136" s="279">
        <f>SUM(J111:J134)</f>
        <v>545748420</v>
      </c>
      <c r="K136" s="268"/>
      <c r="L136" s="280">
        <f>SUM(L111:L134)</f>
        <v>11178711</v>
      </c>
    </row>
    <row r="137" spans="1:12" s="75" customFormat="1" ht="16.5" customHeight="1">
      <c r="A137" s="294"/>
      <c r="B137" s="261"/>
      <c r="C137" s="262"/>
      <c r="D137" s="76"/>
      <c r="E137" s="90"/>
      <c r="F137" s="296"/>
      <c r="G137" s="268"/>
      <c r="H137" s="296"/>
      <c r="I137" s="263"/>
      <c r="J137" s="296"/>
      <c r="K137" s="268"/>
      <c r="L137" s="296"/>
    </row>
    <row r="138" spans="1:12" s="75" customFormat="1" ht="16.5" customHeight="1">
      <c r="A138" s="294"/>
      <c r="B138" s="261"/>
      <c r="C138" s="262"/>
      <c r="D138" s="76"/>
      <c r="E138" s="90"/>
      <c r="F138" s="296"/>
      <c r="G138" s="268"/>
      <c r="H138" s="296"/>
      <c r="I138" s="263"/>
      <c r="J138" s="296"/>
      <c r="K138" s="268"/>
      <c r="L138" s="296"/>
    </row>
    <row r="139" spans="1:12" s="75" customFormat="1" ht="16.5" customHeight="1">
      <c r="A139" s="294"/>
      <c r="B139" s="261"/>
      <c r="C139" s="262"/>
      <c r="D139" s="76"/>
      <c r="E139" s="90"/>
      <c r="F139" s="296"/>
      <c r="G139" s="268"/>
      <c r="H139" s="296"/>
      <c r="I139" s="263"/>
      <c r="J139" s="296"/>
      <c r="K139" s="268"/>
      <c r="L139" s="296"/>
    </row>
    <row r="140" spans="1:12" s="75" customFormat="1" ht="16.5" customHeight="1">
      <c r="A140" s="294"/>
      <c r="B140" s="261"/>
      <c r="C140" s="262"/>
      <c r="D140" s="76"/>
      <c r="E140" s="90"/>
      <c r="F140" s="296"/>
      <c r="G140" s="268"/>
      <c r="H140" s="296"/>
      <c r="I140" s="263"/>
      <c r="J140" s="296"/>
      <c r="K140" s="268"/>
      <c r="L140" s="296"/>
    </row>
    <row r="141" spans="1:12" s="75" customFormat="1" ht="16.5" customHeight="1">
      <c r="A141" s="294"/>
      <c r="B141" s="261"/>
      <c r="C141" s="262"/>
      <c r="D141" s="76"/>
      <c r="E141" s="90"/>
      <c r="F141" s="296"/>
      <c r="G141" s="268"/>
      <c r="H141" s="296"/>
      <c r="I141" s="263"/>
      <c r="J141" s="296"/>
      <c r="K141" s="268"/>
      <c r="L141" s="296"/>
    </row>
    <row r="142" spans="1:12" s="75" customFormat="1" ht="16.5" customHeight="1">
      <c r="A142" s="294"/>
      <c r="B142" s="261"/>
      <c r="C142" s="262"/>
      <c r="D142" s="76"/>
      <c r="E142" s="90"/>
      <c r="F142" s="296"/>
      <c r="G142" s="268"/>
      <c r="H142" s="296"/>
      <c r="I142" s="263"/>
      <c r="J142" s="296"/>
      <c r="K142" s="268"/>
      <c r="L142" s="296"/>
    </row>
    <row r="143" spans="1:12" s="75" customFormat="1" ht="16.5" customHeight="1">
      <c r="A143" s="294"/>
      <c r="B143" s="261"/>
      <c r="C143" s="262"/>
      <c r="D143" s="76"/>
      <c r="E143" s="90"/>
      <c r="F143" s="296"/>
      <c r="G143" s="268"/>
      <c r="H143" s="296"/>
      <c r="I143" s="263"/>
      <c r="J143" s="296"/>
      <c r="K143" s="268"/>
      <c r="L143" s="296"/>
    </row>
    <row r="144" spans="1:12" s="75" customFormat="1" ht="16.5" customHeight="1">
      <c r="A144" s="309"/>
      <c r="B144" s="309"/>
      <c r="C144" s="309"/>
      <c r="D144" s="309"/>
      <c r="E144" s="309"/>
      <c r="F144" s="309"/>
      <c r="G144" s="309"/>
      <c r="H144" s="410"/>
      <c r="I144" s="309"/>
      <c r="J144" s="309"/>
      <c r="K144" s="309"/>
      <c r="L144" s="410"/>
    </row>
    <row r="145" spans="1:12" s="75" customFormat="1" ht="16.5" customHeight="1">
      <c r="A145" s="309"/>
      <c r="B145" s="309"/>
      <c r="C145" s="309"/>
      <c r="D145" s="309"/>
      <c r="E145" s="309"/>
      <c r="F145" s="309"/>
      <c r="G145" s="309"/>
      <c r="H145" s="410"/>
      <c r="I145" s="309"/>
      <c r="J145" s="309"/>
      <c r="K145" s="309"/>
      <c r="L145" s="410"/>
    </row>
    <row r="146" spans="1:12" s="75" customFormat="1" ht="16.5" customHeight="1">
      <c r="A146" s="309"/>
      <c r="B146" s="309"/>
      <c r="C146" s="309"/>
      <c r="D146" s="309"/>
      <c r="E146" s="309"/>
      <c r="F146" s="309"/>
      <c r="G146" s="309"/>
      <c r="H146" s="410"/>
      <c r="I146" s="309"/>
      <c r="J146" s="309"/>
      <c r="K146" s="309"/>
      <c r="L146" s="410"/>
    </row>
    <row r="147" spans="1:12" s="75" customFormat="1" ht="16.5" customHeight="1">
      <c r="A147" s="309"/>
      <c r="B147" s="309"/>
      <c r="C147" s="309"/>
      <c r="D147" s="309"/>
      <c r="E147" s="309"/>
      <c r="F147" s="309"/>
      <c r="G147" s="309"/>
      <c r="H147" s="410"/>
      <c r="I147" s="309"/>
      <c r="J147" s="309"/>
      <c r="K147" s="309"/>
      <c r="L147" s="410"/>
    </row>
    <row r="148" spans="1:12" s="75" customFormat="1" ht="16.5" customHeight="1">
      <c r="D148" s="76"/>
      <c r="E148" s="90"/>
      <c r="F148" s="244"/>
      <c r="G148" s="268"/>
      <c r="H148" s="397"/>
      <c r="I148" s="263"/>
      <c r="J148" s="244"/>
      <c r="K148" s="263"/>
      <c r="L148" s="397"/>
    </row>
    <row r="149" spans="1:12" s="75" customFormat="1" ht="10.5" customHeight="1">
      <c r="D149" s="76"/>
      <c r="E149" s="90"/>
      <c r="F149" s="244"/>
      <c r="G149" s="268"/>
      <c r="H149" s="397"/>
      <c r="I149" s="263"/>
      <c r="J149" s="244"/>
      <c r="K149" s="263"/>
      <c r="L149" s="397"/>
    </row>
    <row r="150" spans="1:12" ht="8.25" customHeight="1">
      <c r="A150" s="192"/>
      <c r="B150" s="195"/>
      <c r="C150" s="191"/>
      <c r="E150" s="188"/>
      <c r="F150" s="232"/>
      <c r="G150" s="228"/>
      <c r="H150" s="232"/>
      <c r="J150" s="223"/>
      <c r="K150" s="219"/>
      <c r="L150" s="223"/>
    </row>
    <row r="151" spans="1:12" ht="22.15" customHeight="1">
      <c r="A151" s="196" t="str">
        <f>+A50</f>
        <v>The accompanying notes on pages 17 to 108 are an integral part of these consolidated and separate financial statements.</v>
      </c>
      <c r="B151" s="193"/>
      <c r="C151" s="194"/>
      <c r="D151" s="70"/>
      <c r="E151" s="185"/>
      <c r="F151" s="233"/>
      <c r="G151" s="225"/>
      <c r="H151" s="233"/>
      <c r="I151" s="226"/>
      <c r="J151" s="224"/>
      <c r="K151" s="222"/>
      <c r="L151" s="224"/>
    </row>
    <row r="152" spans="1:12" s="67" customFormat="1" ht="16.5" customHeight="1">
      <c r="A152" s="61" t="str">
        <f>+A1</f>
        <v>Eastern Polymer Group Public Company Limited</v>
      </c>
      <c r="B152" s="62"/>
      <c r="C152" s="63"/>
      <c r="D152" s="64"/>
      <c r="E152" s="180"/>
      <c r="F152" s="214"/>
      <c r="G152" s="214"/>
      <c r="H152" s="391"/>
      <c r="I152" s="215"/>
      <c r="J152" s="215"/>
      <c r="K152" s="215"/>
      <c r="L152" s="415"/>
    </row>
    <row r="153" spans="1:12" s="67" customFormat="1" ht="16.5" customHeight="1">
      <c r="A153" s="61" t="s">
        <v>93</v>
      </c>
      <c r="B153" s="61"/>
      <c r="C153" s="65"/>
      <c r="D153" s="64"/>
      <c r="E153" s="180"/>
      <c r="F153" s="214"/>
      <c r="G153" s="214"/>
      <c r="H153" s="391"/>
      <c r="I153" s="215"/>
      <c r="J153" s="215"/>
      <c r="K153" s="215"/>
      <c r="L153" s="415"/>
    </row>
    <row r="154" spans="1:12" s="67" customFormat="1" ht="16.5" customHeight="1">
      <c r="A154" s="68" t="str">
        <f>+A3</f>
        <v>For the year ended 31 March 2024</v>
      </c>
      <c r="B154" s="68"/>
      <c r="C154" s="71"/>
      <c r="D154" s="70"/>
      <c r="E154" s="181"/>
      <c r="F154" s="216"/>
      <c r="G154" s="216"/>
      <c r="H154" s="392"/>
      <c r="I154" s="217"/>
      <c r="J154" s="217"/>
      <c r="K154" s="217"/>
      <c r="L154" s="416"/>
    </row>
    <row r="155" spans="1:12" s="67" customFormat="1" ht="16.5" customHeight="1">
      <c r="A155" s="61"/>
      <c r="B155" s="61"/>
      <c r="C155" s="65"/>
      <c r="D155" s="64"/>
      <c r="E155" s="180"/>
      <c r="F155" s="214"/>
      <c r="G155" s="214"/>
      <c r="H155" s="391"/>
      <c r="I155" s="215"/>
      <c r="J155" s="215"/>
      <c r="K155" s="215"/>
      <c r="L155" s="415"/>
    </row>
    <row r="156" spans="1:12" s="67" customFormat="1" ht="16.5" customHeight="1">
      <c r="A156" s="61"/>
      <c r="B156" s="61"/>
      <c r="C156" s="65"/>
      <c r="D156" s="64"/>
      <c r="E156" s="180"/>
      <c r="F156" s="214"/>
      <c r="G156" s="214"/>
      <c r="H156" s="391"/>
      <c r="I156" s="215"/>
      <c r="J156" s="215"/>
      <c r="K156" s="215"/>
      <c r="L156" s="415"/>
    </row>
    <row r="157" spans="1:12" s="75" customFormat="1" ht="16.5" customHeight="1">
      <c r="A157" s="74"/>
      <c r="B157" s="74"/>
      <c r="D157" s="76"/>
      <c r="E157" s="76"/>
      <c r="F157" s="483" t="s">
        <v>146</v>
      </c>
      <c r="G157" s="483"/>
      <c r="H157" s="483"/>
      <c r="I157" s="257"/>
      <c r="J157" s="483" t="s">
        <v>147</v>
      </c>
      <c r="K157" s="483"/>
      <c r="L157" s="483"/>
    </row>
    <row r="158" spans="1:12" s="75" customFormat="1" ht="16.5" customHeight="1">
      <c r="A158" s="74"/>
      <c r="B158" s="74"/>
      <c r="D158" s="78"/>
      <c r="E158" s="84"/>
      <c r="F158" s="80" t="s">
        <v>272</v>
      </c>
      <c r="G158" s="81"/>
      <c r="H158" s="394" t="s">
        <v>251</v>
      </c>
      <c r="I158" s="77"/>
      <c r="J158" s="80" t="s">
        <v>272</v>
      </c>
      <c r="K158" s="81"/>
      <c r="L158" s="394" t="s">
        <v>251</v>
      </c>
    </row>
    <row r="159" spans="1:12" s="75" customFormat="1" ht="16.5" customHeight="1">
      <c r="A159" s="74"/>
      <c r="B159" s="74"/>
      <c r="D159" s="82" t="s">
        <v>2</v>
      </c>
      <c r="E159" s="84"/>
      <c r="F159" s="259" t="s">
        <v>9</v>
      </c>
      <c r="G159" s="258"/>
      <c r="H159" s="395" t="s">
        <v>9</v>
      </c>
      <c r="I159" s="257"/>
      <c r="J159" s="259" t="s">
        <v>9</v>
      </c>
      <c r="K159" s="258"/>
      <c r="L159" s="395" t="s">
        <v>9</v>
      </c>
    </row>
    <row r="160" spans="1:12" s="75" customFormat="1" ht="16.5" customHeight="1">
      <c r="A160" s="74"/>
      <c r="B160" s="74"/>
      <c r="D160" s="85"/>
      <c r="E160" s="84"/>
      <c r="F160" s="260"/>
      <c r="G160" s="258"/>
      <c r="H160" s="396"/>
      <c r="I160" s="257"/>
      <c r="J160" s="260"/>
      <c r="K160" s="258"/>
      <c r="L160" s="396"/>
    </row>
    <row r="161" spans="1:12" s="75" customFormat="1" ht="16.5" customHeight="1">
      <c r="A161" s="294" t="s">
        <v>103</v>
      </c>
      <c r="B161" s="87"/>
      <c r="C161" s="262"/>
      <c r="D161" s="76"/>
      <c r="E161" s="245"/>
      <c r="F161" s="199"/>
      <c r="G161" s="244"/>
      <c r="H161" s="397"/>
      <c r="I161" s="244"/>
      <c r="J161" s="199"/>
      <c r="K161" s="244"/>
      <c r="L161" s="397"/>
    </row>
    <row r="162" spans="1:12" s="75" customFormat="1" ht="16.5" customHeight="1">
      <c r="A162" s="74" t="s">
        <v>115</v>
      </c>
      <c r="B162" s="87"/>
      <c r="C162" s="262"/>
      <c r="D162" s="76"/>
      <c r="E162" s="245"/>
      <c r="F162" s="199"/>
      <c r="G162" s="244"/>
      <c r="H162" s="397"/>
      <c r="I162" s="244"/>
      <c r="J162" s="199"/>
      <c r="K162" s="244"/>
      <c r="L162" s="397"/>
    </row>
    <row r="163" spans="1:12" s="75" customFormat="1" ht="16.5" customHeight="1">
      <c r="B163" s="264" t="s">
        <v>114</v>
      </c>
      <c r="C163" s="262"/>
      <c r="D163" s="76">
        <v>28</v>
      </c>
      <c r="E163" s="245"/>
      <c r="F163" s="267">
        <v>-68145319</v>
      </c>
      <c r="G163" s="244"/>
      <c r="H163" s="398">
        <v>258394570</v>
      </c>
      <c r="I163" s="244"/>
      <c r="J163" s="267">
        <v>0</v>
      </c>
      <c r="K163" s="244"/>
      <c r="L163" s="398">
        <v>0</v>
      </c>
    </row>
    <row r="164" spans="1:12" s="75" customFormat="1" ht="16.5" customHeight="1">
      <c r="A164" s="74" t="s">
        <v>80</v>
      </c>
      <c r="B164" s="87"/>
      <c r="C164" s="262"/>
      <c r="D164" s="76"/>
      <c r="E164" s="89"/>
      <c r="F164" s="267"/>
      <c r="G164" s="263"/>
      <c r="H164" s="398"/>
      <c r="I164" s="244"/>
      <c r="J164" s="267"/>
      <c r="K164" s="244"/>
      <c r="L164" s="398"/>
    </row>
    <row r="165" spans="1:12" s="75" customFormat="1" ht="16.5" customHeight="1">
      <c r="B165" s="270" t="s">
        <v>193</v>
      </c>
      <c r="C165" s="264"/>
      <c r="D165" s="76">
        <v>30</v>
      </c>
      <c r="E165" s="89"/>
      <c r="F165" s="267">
        <v>350000000</v>
      </c>
      <c r="G165" s="263"/>
      <c r="H165" s="398">
        <v>1070000000</v>
      </c>
      <c r="I165" s="244"/>
      <c r="J165" s="199">
        <v>350000000</v>
      </c>
      <c r="K165" s="244"/>
      <c r="L165" s="397">
        <v>500000000</v>
      </c>
    </row>
    <row r="166" spans="1:12" s="75" customFormat="1" ht="16.5" customHeight="1">
      <c r="A166" s="74"/>
      <c r="B166" s="270" t="s">
        <v>194</v>
      </c>
      <c r="C166" s="264"/>
      <c r="D166" s="76">
        <v>30</v>
      </c>
      <c r="E166" s="245"/>
      <c r="F166" s="267">
        <v>-396035797</v>
      </c>
      <c r="G166" s="244"/>
      <c r="H166" s="398">
        <v>-117831651</v>
      </c>
      <c r="I166" s="244"/>
      <c r="J166" s="199">
        <v>-144166667</v>
      </c>
      <c r="K166" s="244"/>
      <c r="L166" s="397">
        <v>-25000000</v>
      </c>
    </row>
    <row r="167" spans="1:12" s="75" customFormat="1" ht="16.5" customHeight="1">
      <c r="A167" s="264" t="s">
        <v>257</v>
      </c>
      <c r="B167" s="264"/>
      <c r="C167" s="262"/>
      <c r="D167" s="76">
        <v>31</v>
      </c>
      <c r="E167" s="245"/>
      <c r="F167" s="199">
        <v>0</v>
      </c>
      <c r="G167" s="244"/>
      <c r="H167" s="397">
        <v>1200000000</v>
      </c>
      <c r="I167" s="244"/>
      <c r="J167" s="199">
        <v>0</v>
      </c>
      <c r="K167" s="244"/>
      <c r="L167" s="397">
        <v>1200000000</v>
      </c>
    </row>
    <row r="168" spans="1:12" s="75" customFormat="1" ht="16.5" customHeight="1">
      <c r="A168" s="264" t="s">
        <v>258</v>
      </c>
      <c r="B168" s="264"/>
      <c r="C168" s="262"/>
      <c r="D168" s="76">
        <v>31</v>
      </c>
      <c r="E168" s="245"/>
      <c r="F168" s="199">
        <v>0</v>
      </c>
      <c r="G168" s="244"/>
      <c r="H168" s="397">
        <v>-2719666</v>
      </c>
      <c r="I168" s="244"/>
      <c r="J168" s="199">
        <v>0</v>
      </c>
      <c r="K168" s="244"/>
      <c r="L168" s="397">
        <v>-2719666</v>
      </c>
    </row>
    <row r="169" spans="1:12" s="75" customFormat="1" ht="16.5" customHeight="1">
      <c r="A169" s="264" t="s">
        <v>259</v>
      </c>
      <c r="B169" s="264"/>
      <c r="C169" s="262"/>
      <c r="D169" s="76">
        <v>31</v>
      </c>
      <c r="E169" s="245"/>
      <c r="F169" s="199">
        <v>0</v>
      </c>
      <c r="G169" s="244"/>
      <c r="H169" s="397">
        <v>-800000000</v>
      </c>
      <c r="I169" s="244"/>
      <c r="J169" s="199">
        <v>0</v>
      </c>
      <c r="K169" s="244"/>
      <c r="L169" s="397">
        <v>-800000000</v>
      </c>
    </row>
    <row r="170" spans="1:12" s="75" customFormat="1" ht="16.5" customHeight="1">
      <c r="A170" s="264" t="s">
        <v>241</v>
      </c>
      <c r="B170" s="264"/>
      <c r="D170" s="76">
        <v>32</v>
      </c>
      <c r="E170" s="245"/>
      <c r="F170" s="199">
        <v>-189105597</v>
      </c>
      <c r="G170" s="244"/>
      <c r="H170" s="397">
        <v>-185722194</v>
      </c>
      <c r="I170" s="244"/>
      <c r="J170" s="199">
        <v>-7383604</v>
      </c>
      <c r="K170" s="244"/>
      <c r="L170" s="397">
        <v>-7168186</v>
      </c>
    </row>
    <row r="171" spans="1:12" s="75" customFormat="1" ht="16.5" customHeight="1">
      <c r="A171" s="264" t="s">
        <v>277</v>
      </c>
      <c r="B171" s="264"/>
      <c r="C171" s="262"/>
      <c r="D171" s="76">
        <v>32</v>
      </c>
      <c r="E171" s="245"/>
      <c r="F171" s="199">
        <v>-35758076</v>
      </c>
      <c r="G171" s="244"/>
      <c r="H171" s="398">
        <v>0</v>
      </c>
      <c r="I171" s="244"/>
      <c r="J171" s="199">
        <v>-1616396</v>
      </c>
      <c r="K171" s="244"/>
      <c r="L171" s="398">
        <v>0</v>
      </c>
    </row>
    <row r="172" spans="1:12" s="75" customFormat="1" ht="16.5" customHeight="1">
      <c r="A172" s="264" t="s">
        <v>168</v>
      </c>
      <c r="B172" s="264"/>
      <c r="C172" s="262"/>
      <c r="D172" s="76">
        <v>37</v>
      </c>
      <c r="E172" s="245"/>
      <c r="F172" s="295">
        <v>-727995559</v>
      </c>
      <c r="G172" s="244"/>
      <c r="H172" s="411">
        <v>-839996438</v>
      </c>
      <c r="I172" s="244"/>
      <c r="J172" s="295">
        <v>-727995559</v>
      </c>
      <c r="K172" s="244"/>
      <c r="L172" s="411">
        <v>-839996438</v>
      </c>
    </row>
    <row r="173" spans="1:12" s="75" customFormat="1" ht="16.5" customHeight="1">
      <c r="A173" s="264"/>
      <c r="B173" s="264"/>
      <c r="C173" s="262"/>
      <c r="D173" s="76"/>
      <c r="E173" s="245"/>
      <c r="F173" s="269"/>
      <c r="G173" s="244"/>
      <c r="H173" s="399"/>
      <c r="I173" s="263"/>
      <c r="J173" s="269"/>
      <c r="K173" s="263"/>
      <c r="L173" s="399"/>
    </row>
    <row r="174" spans="1:12" s="75" customFormat="1" ht="16.5" customHeight="1">
      <c r="A174" s="87" t="s">
        <v>128</v>
      </c>
      <c r="B174" s="87"/>
      <c r="D174" s="76"/>
      <c r="E174" s="245"/>
      <c r="F174" s="292">
        <f>SUM(F162:F172)</f>
        <v>-1067040348</v>
      </c>
      <c r="G174" s="244"/>
      <c r="H174" s="406">
        <f>SUM(H162:H172)</f>
        <v>582124621</v>
      </c>
      <c r="I174" s="244"/>
      <c r="J174" s="292">
        <f>SUM(J162:J172)</f>
        <v>-531162226</v>
      </c>
      <c r="K174" s="244"/>
      <c r="L174" s="406">
        <f>SUM(L162:L172)</f>
        <v>25115710</v>
      </c>
    </row>
    <row r="175" spans="1:12" s="75" customFormat="1" ht="16.5" customHeight="1">
      <c r="A175" s="264"/>
      <c r="B175" s="264"/>
      <c r="C175" s="262"/>
      <c r="D175" s="76"/>
      <c r="E175" s="90"/>
      <c r="F175" s="265"/>
      <c r="G175" s="268"/>
      <c r="H175" s="266"/>
      <c r="I175" s="263"/>
      <c r="J175" s="265"/>
      <c r="K175" s="268"/>
      <c r="L175" s="266"/>
    </row>
    <row r="176" spans="1:12" s="75" customFormat="1" ht="16.5" customHeight="1">
      <c r="A176" s="87" t="s">
        <v>129</v>
      </c>
      <c r="B176" s="87"/>
      <c r="D176" s="76"/>
      <c r="E176" s="245"/>
      <c r="F176" s="199">
        <f>SUM(F79,F136,F174)</f>
        <v>318097204</v>
      </c>
      <c r="G176" s="244"/>
      <c r="H176" s="397">
        <f>SUM(H79,H136,H174)</f>
        <v>277545892</v>
      </c>
      <c r="I176" s="244"/>
      <c r="J176" s="199">
        <f>SUM(J79,J136,J174)</f>
        <v>71936981</v>
      </c>
      <c r="K176" s="244"/>
      <c r="L176" s="397">
        <f>SUM(L79,L136,L174)</f>
        <v>87276710</v>
      </c>
    </row>
    <row r="177" spans="1:12" s="75" customFormat="1" ht="16.5" customHeight="1">
      <c r="A177" s="74" t="s">
        <v>187</v>
      </c>
      <c r="B177" s="87"/>
      <c r="D177" s="76"/>
      <c r="E177" s="245"/>
      <c r="F177" s="199">
        <v>-72032382</v>
      </c>
      <c r="G177" s="244"/>
      <c r="H177" s="397">
        <v>84581181</v>
      </c>
      <c r="I177" s="244"/>
      <c r="J177" s="272">
        <v>0</v>
      </c>
      <c r="K177" s="244"/>
      <c r="L177" s="273">
        <v>0</v>
      </c>
    </row>
    <row r="178" spans="1:12" s="75" customFormat="1" ht="16.5" customHeight="1">
      <c r="A178" s="74" t="s">
        <v>229</v>
      </c>
      <c r="B178" s="87"/>
      <c r="D178" s="76"/>
      <c r="E178" s="245"/>
      <c r="F178" s="295">
        <v>1112984847</v>
      </c>
      <c r="G178" s="244"/>
      <c r="H178" s="411">
        <v>750857774</v>
      </c>
      <c r="I178" s="244"/>
      <c r="J178" s="295">
        <v>334878578</v>
      </c>
      <c r="K178" s="244"/>
      <c r="L178" s="411">
        <v>247601868</v>
      </c>
    </row>
    <row r="179" spans="1:12" s="75" customFormat="1" ht="16.5" customHeight="1">
      <c r="A179" s="126"/>
      <c r="B179" s="126"/>
      <c r="C179" s="145"/>
      <c r="D179" s="76"/>
      <c r="E179" s="245"/>
      <c r="F179" s="199"/>
      <c r="G179" s="244"/>
      <c r="H179" s="397"/>
      <c r="I179" s="244"/>
      <c r="J179" s="199"/>
      <c r="K179" s="244"/>
      <c r="L179" s="397"/>
    </row>
    <row r="180" spans="1:12" s="75" customFormat="1" ht="16.5" customHeight="1" thickBot="1">
      <c r="A180" s="200" t="s">
        <v>230</v>
      </c>
      <c r="B180" s="200"/>
      <c r="C180" s="310"/>
      <c r="D180" s="76">
        <v>9</v>
      </c>
      <c r="E180" s="245"/>
      <c r="F180" s="324">
        <f>SUM(F176:F178)</f>
        <v>1359049669</v>
      </c>
      <c r="G180" s="244"/>
      <c r="H180" s="412">
        <f>SUM(H176:H178)</f>
        <v>1112984847</v>
      </c>
      <c r="I180" s="244"/>
      <c r="J180" s="324">
        <f>SUM(J176:J178)</f>
        <v>406815559</v>
      </c>
      <c r="K180" s="244"/>
      <c r="L180" s="412">
        <f>SUM(L176:L178)</f>
        <v>334878578</v>
      </c>
    </row>
    <row r="181" spans="1:12" s="75" customFormat="1" ht="16.5" customHeight="1" thickTop="1">
      <c r="A181" s="74"/>
      <c r="B181" s="74"/>
      <c r="D181" s="76"/>
      <c r="E181" s="245"/>
      <c r="F181" s="199"/>
      <c r="G181" s="244"/>
      <c r="H181" s="397"/>
      <c r="I181" s="244"/>
      <c r="J181" s="199"/>
      <c r="K181" s="244"/>
      <c r="L181" s="397"/>
    </row>
    <row r="182" spans="1:12" s="75" customFormat="1" ht="16.5" customHeight="1">
      <c r="A182" s="87" t="s">
        <v>105</v>
      </c>
      <c r="B182" s="126"/>
      <c r="C182" s="145"/>
      <c r="D182" s="76"/>
      <c r="E182" s="245"/>
      <c r="F182" s="199"/>
      <c r="G182" s="244"/>
      <c r="H182" s="397"/>
      <c r="I182" s="244"/>
      <c r="J182" s="199"/>
      <c r="K182" s="244"/>
      <c r="L182" s="397"/>
    </row>
    <row r="183" spans="1:12" s="75" customFormat="1" ht="16.5" customHeight="1">
      <c r="A183" s="74"/>
      <c r="B183" s="74"/>
      <c r="D183" s="76"/>
      <c r="E183" s="245"/>
      <c r="F183" s="199"/>
      <c r="G183" s="244"/>
      <c r="H183" s="397"/>
      <c r="I183" s="244"/>
      <c r="J183" s="199"/>
      <c r="K183" s="244"/>
      <c r="L183" s="397"/>
    </row>
    <row r="184" spans="1:12" s="75" customFormat="1" ht="16.5" customHeight="1">
      <c r="A184" s="74" t="s">
        <v>137</v>
      </c>
      <c r="B184" s="74"/>
      <c r="C184" s="74"/>
      <c r="D184" s="76">
        <v>11</v>
      </c>
      <c r="E184" s="245"/>
      <c r="F184" s="269">
        <v>4023000</v>
      </c>
      <c r="G184" s="244"/>
      <c r="H184" s="399">
        <v>11127720</v>
      </c>
      <c r="I184" s="263"/>
      <c r="J184" s="272">
        <v>4023000</v>
      </c>
      <c r="K184" s="263"/>
      <c r="L184" s="273">
        <v>6642000</v>
      </c>
    </row>
    <row r="185" spans="1:12" s="75" customFormat="1" ht="16.5" customHeight="1">
      <c r="A185" s="74" t="s">
        <v>169</v>
      </c>
      <c r="B185" s="74"/>
      <c r="C185" s="74"/>
      <c r="D185" s="76" t="s">
        <v>261</v>
      </c>
      <c r="E185" s="245"/>
      <c r="F185" s="269">
        <v>27153285</v>
      </c>
      <c r="G185" s="244"/>
      <c r="H185" s="399">
        <v>69550907</v>
      </c>
      <c r="I185" s="263"/>
      <c r="J185" s="272">
        <v>0</v>
      </c>
      <c r="K185" s="263"/>
      <c r="L185" s="273">
        <v>0</v>
      </c>
    </row>
    <row r="186" spans="1:12" s="75" customFormat="1" ht="16.5" customHeight="1">
      <c r="A186" s="74" t="s">
        <v>274</v>
      </c>
      <c r="B186" s="96"/>
      <c r="C186" s="74"/>
      <c r="D186" s="76"/>
      <c r="E186" s="245"/>
      <c r="F186" s="199"/>
      <c r="G186" s="244"/>
      <c r="H186" s="397"/>
      <c r="I186" s="263"/>
      <c r="J186" s="199"/>
      <c r="K186" s="263"/>
      <c r="L186" s="397"/>
    </row>
    <row r="187" spans="1:12" s="75" customFormat="1" ht="16.5" customHeight="1">
      <c r="A187" s="74"/>
      <c r="B187" s="96" t="s">
        <v>275</v>
      </c>
      <c r="C187" s="74"/>
      <c r="D187" s="76">
        <v>16</v>
      </c>
      <c r="E187" s="245"/>
      <c r="F187" s="269">
        <v>0</v>
      </c>
      <c r="G187" s="244"/>
      <c r="H187" s="399">
        <v>0</v>
      </c>
      <c r="I187" s="263"/>
      <c r="J187" s="272">
        <v>2715636</v>
      </c>
      <c r="K187" s="263"/>
      <c r="L187" s="273">
        <v>23759474</v>
      </c>
    </row>
    <row r="188" spans="1:12" s="75" customFormat="1" ht="16.5" customHeight="1">
      <c r="A188" s="96" t="s">
        <v>170</v>
      </c>
      <c r="C188" s="145"/>
      <c r="D188" s="76">
        <v>29</v>
      </c>
      <c r="E188" s="245"/>
      <c r="F188" s="269">
        <v>40475063</v>
      </c>
      <c r="G188" s="244"/>
      <c r="H188" s="399">
        <v>25090559</v>
      </c>
      <c r="I188" s="263"/>
      <c r="J188" s="199">
        <v>122462</v>
      </c>
      <c r="K188" s="263"/>
      <c r="L188" s="397">
        <v>40446</v>
      </c>
    </row>
    <row r="189" spans="1:12" s="75" customFormat="1" ht="16.5" customHeight="1">
      <c r="A189" s="96" t="s">
        <v>262</v>
      </c>
      <c r="C189" s="145"/>
      <c r="D189" s="76">
        <v>29</v>
      </c>
      <c r="E189" s="245"/>
      <c r="F189" s="269">
        <v>1374133</v>
      </c>
      <c r="G189" s="244"/>
      <c r="H189" s="399">
        <v>1497074</v>
      </c>
      <c r="I189" s="263"/>
      <c r="J189" s="199">
        <v>0</v>
      </c>
      <c r="K189" s="263"/>
      <c r="L189" s="397">
        <v>0</v>
      </c>
    </row>
    <row r="190" spans="1:12" s="75" customFormat="1" ht="16.5" customHeight="1">
      <c r="A190" s="74" t="s">
        <v>279</v>
      </c>
      <c r="C190" s="145"/>
      <c r="D190" s="76"/>
      <c r="E190" s="245"/>
      <c r="F190" s="269"/>
      <c r="G190" s="244"/>
      <c r="H190" s="399"/>
      <c r="I190" s="263"/>
      <c r="J190" s="199"/>
      <c r="K190" s="263"/>
      <c r="L190" s="397"/>
    </row>
    <row r="191" spans="1:12" s="75" customFormat="1" ht="16.5" customHeight="1">
      <c r="A191" s="96"/>
      <c r="B191" s="75" t="s">
        <v>280</v>
      </c>
      <c r="C191" s="145"/>
      <c r="D191" s="76"/>
      <c r="E191" s="245"/>
      <c r="F191" s="269">
        <v>63314740</v>
      </c>
      <c r="G191" s="244"/>
      <c r="H191" s="399">
        <v>0</v>
      </c>
      <c r="I191" s="263"/>
      <c r="J191" s="199">
        <v>0</v>
      </c>
      <c r="K191" s="263"/>
      <c r="L191" s="397">
        <v>0</v>
      </c>
    </row>
    <row r="192" spans="1:12" s="473" customFormat="1" ht="16.5" customHeight="1">
      <c r="A192" s="472"/>
      <c r="C192" s="474"/>
      <c r="D192" s="475"/>
      <c r="F192" s="413"/>
      <c r="G192" s="413"/>
      <c r="H192" s="413"/>
      <c r="I192" s="413"/>
      <c r="J192" s="413"/>
      <c r="K192" s="413"/>
      <c r="L192" s="413"/>
    </row>
    <row r="193" spans="1:12" s="473" customFormat="1" ht="16.5" customHeight="1">
      <c r="A193" s="472"/>
      <c r="B193" s="472"/>
      <c r="C193" s="472"/>
      <c r="D193" s="475"/>
      <c r="F193" s="298"/>
      <c r="G193" s="383"/>
      <c r="H193" s="298"/>
      <c r="I193" s="383"/>
      <c r="J193" s="299"/>
      <c r="K193" s="383"/>
      <c r="L193" s="299"/>
    </row>
    <row r="194" spans="1:12" s="473" customFormat="1" ht="16.5" customHeight="1">
      <c r="A194" s="472"/>
      <c r="B194" s="472"/>
      <c r="C194" s="472"/>
      <c r="D194" s="475"/>
      <c r="F194" s="298"/>
      <c r="G194" s="383"/>
      <c r="H194" s="298"/>
      <c r="I194" s="383"/>
      <c r="J194" s="383"/>
      <c r="K194" s="383"/>
      <c r="L194" s="383"/>
    </row>
    <row r="195" spans="1:12" s="473" customFormat="1" ht="16.5" customHeight="1">
      <c r="A195" s="472"/>
      <c r="B195" s="472"/>
      <c r="C195" s="472"/>
      <c r="D195" s="475"/>
      <c r="F195" s="298"/>
      <c r="G195" s="383"/>
      <c r="H195" s="298"/>
      <c r="I195" s="383"/>
      <c r="J195" s="383"/>
      <c r="K195" s="383"/>
      <c r="L195" s="383"/>
    </row>
    <row r="196" spans="1:12" s="473" customFormat="1" ht="16.5" customHeight="1">
      <c r="A196" s="472"/>
      <c r="B196" s="472"/>
      <c r="C196" s="472"/>
      <c r="D196" s="475"/>
      <c r="F196" s="298"/>
      <c r="G196" s="383"/>
      <c r="H196" s="298"/>
      <c r="I196" s="383"/>
      <c r="J196" s="383"/>
      <c r="K196" s="383"/>
      <c r="L196" s="383"/>
    </row>
    <row r="197" spans="1:12" s="473" customFormat="1" ht="16.5" customHeight="1">
      <c r="A197" s="472"/>
      <c r="B197" s="472"/>
      <c r="C197" s="472"/>
      <c r="D197" s="475"/>
      <c r="F197" s="298"/>
      <c r="G197" s="383"/>
      <c r="H197" s="298"/>
      <c r="I197" s="383"/>
      <c r="J197" s="383"/>
      <c r="K197" s="383"/>
      <c r="L197" s="383"/>
    </row>
    <row r="198" spans="1:12" s="473" customFormat="1" ht="16.5" customHeight="1">
      <c r="A198" s="472"/>
      <c r="C198" s="474"/>
      <c r="D198" s="475"/>
      <c r="F198" s="413"/>
      <c r="G198" s="413"/>
      <c r="H198" s="413"/>
      <c r="I198" s="413"/>
      <c r="J198" s="413"/>
      <c r="K198" s="413"/>
      <c r="L198" s="413"/>
    </row>
    <row r="199" spans="1:12" s="473" customFormat="1" ht="16.5" customHeight="1">
      <c r="A199" s="472"/>
      <c r="C199" s="474"/>
      <c r="D199" s="475"/>
      <c r="F199" s="413"/>
      <c r="G199" s="413"/>
      <c r="H199" s="413"/>
      <c r="I199" s="413"/>
      <c r="J199" s="413"/>
      <c r="K199" s="413"/>
      <c r="L199" s="413"/>
    </row>
    <row r="200" spans="1:12" s="473" customFormat="1" ht="16.5" customHeight="1">
      <c r="A200" s="472"/>
      <c r="B200" s="472"/>
      <c r="C200" s="472"/>
      <c r="D200" s="475"/>
      <c r="F200" s="298"/>
      <c r="G200" s="383"/>
      <c r="H200" s="298"/>
      <c r="I200" s="383"/>
      <c r="J200" s="299"/>
      <c r="K200" s="383"/>
      <c r="L200" s="299"/>
    </row>
    <row r="201" spans="1:12" ht="22.15" customHeight="1">
      <c r="A201" s="198" t="str">
        <f>+'12'!A32</f>
        <v>The accompanying notes on pages 17 to 108 are an integral part of these consolidated and separate financial statements.</v>
      </c>
      <c r="B201" s="118"/>
      <c r="C201" s="119"/>
      <c r="D201" s="70"/>
      <c r="E201" s="185"/>
      <c r="F201" s="225"/>
      <c r="G201" s="225"/>
      <c r="H201" s="402"/>
      <c r="I201" s="226"/>
      <c r="J201" s="226"/>
      <c r="K201" s="226"/>
      <c r="L201" s="420"/>
    </row>
  </sheetData>
  <mergeCells count="10">
    <mergeCell ref="F157:H157"/>
    <mergeCell ref="J157:L157"/>
    <mergeCell ref="F6:H6"/>
    <mergeCell ref="J6:L6"/>
    <mergeCell ref="F56:H56"/>
    <mergeCell ref="J56:L56"/>
    <mergeCell ref="F106:H106"/>
    <mergeCell ref="J106:L106"/>
    <mergeCell ref="A86:L86"/>
    <mergeCell ref="A87:L87"/>
  </mergeCells>
  <pageMargins left="0.8" right="0.5" top="0.5" bottom="0.6" header="0.49" footer="0.4"/>
  <pageSetup paperSize="9" scale="93" firstPageNumber="13" orientation="portrait" useFirstPageNumber="1" horizontalDpi="1200" verticalDpi="1200" r:id="rId1"/>
  <headerFooter>
    <oddFooter>&amp;R&amp;9&amp;P</oddFooter>
  </headerFooter>
  <rowBreaks count="3" manualBreakCount="3">
    <brk id="50" max="16383" man="1"/>
    <brk id="100" max="16383" man="1"/>
    <brk id="151" max="16383" man="1"/>
  </rowBreaks>
  <ignoredErrors>
    <ignoredError sqref="F58:G58 I58:K58 K7 I7 G7 F7 H7 J7 L7 K57 I57 G57 F57 H57 J57 L57 K107 I107 G107 F107 H107 J107 L107 K158 I158 G158 F158 H158 J158 L158" numberStoredAsText="1"/>
    <ignoredError sqref="D185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5-7</vt:lpstr>
      <vt:lpstr>P&amp;L 8-9</vt:lpstr>
      <vt:lpstr>10</vt:lpstr>
      <vt:lpstr>11</vt:lpstr>
      <vt:lpstr>12</vt:lpstr>
      <vt:lpstr>13-16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Praphensri Puttaluck</dc:creator>
  <cp:lastModifiedBy>Chayaporn Srilap (TH)</cp:lastModifiedBy>
  <cp:lastPrinted>2024-05-29T12:47:14Z</cp:lastPrinted>
  <dcterms:created xsi:type="dcterms:W3CDTF">2011-11-11T09:35:26Z</dcterms:created>
  <dcterms:modified xsi:type="dcterms:W3CDTF">2024-05-29T12:52:32Z</dcterms:modified>
</cp:coreProperties>
</file>