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kmanachai\OneDrive - KPMG\Notebooks\Pink\Desktop\SCN\2024\Q1\Draft\14 May\ไฟล์ตลาด\TH\"/>
    </mc:Choice>
  </mc:AlternateContent>
  <xr:revisionPtr revIDLastSave="0" documentId="13_ncr:1_{83ECDB4D-EEDC-47DE-A11C-4A1B0A44B867}" xr6:coauthVersionLast="47" xr6:coauthVersionMax="47" xr10:uidLastSave="{00000000-0000-0000-0000-000000000000}"/>
  <bookViews>
    <workbookView xWindow="28690" yWindow="-110" windowWidth="29020" windowHeight="15820" tabRatio="598" xr2:uid="{00000000-000D-0000-FFFF-FFFF00000000}"/>
  </bookViews>
  <sheets>
    <sheet name="BL 3-5" sheetId="13" r:id="rId1"/>
    <sheet name="PL 6-7 " sheetId="14" r:id="rId2"/>
    <sheet name="SH 8" sheetId="16" r:id="rId3"/>
    <sheet name="SH 9" sheetId="17" r:id="rId4"/>
    <sheet name="CF 10-11" sheetId="18" r:id="rId5"/>
    <sheet name="Q2-20_CF 12-14 " sheetId="12" state="hidden" r:id="rId6"/>
    <sheet name="Sheet1" sheetId="5" state="hidden" r:id="rId7"/>
  </sheets>
  <definedNames>
    <definedName name="_Hlk120336604" localSheetId="0">'BL 3-5'!#REF!</definedName>
    <definedName name="_xlnm.Print_Area" localSheetId="0">'BL 3-5'!$A$1:$I$111</definedName>
    <definedName name="_xlnm.Print_Area" localSheetId="4">'CF 10-11'!$A$1:$I$117</definedName>
    <definedName name="_xlnm.Print_Area" localSheetId="1">'PL 6-7 '!$A$1:$I$92</definedName>
    <definedName name="_xlnm.Print_Area" localSheetId="2">'SH 8'!$A$1:$X$51</definedName>
    <definedName name="_xlnm.Print_Area" localSheetId="3">'SH 9'!$A$1:$K$42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46" i="16" l="1"/>
  <c r="K31" i="17"/>
  <c r="C34" i="17"/>
  <c r="T36" i="16"/>
  <c r="T37" i="16"/>
  <c r="P43" i="16"/>
  <c r="R43" i="16"/>
  <c r="N43" i="16"/>
  <c r="J43" i="16"/>
  <c r="H43" i="16"/>
  <c r="E43" i="16"/>
  <c r="C43" i="16"/>
  <c r="C26" i="18"/>
  <c r="G15" i="18"/>
  <c r="T43" i="16" l="1"/>
  <c r="X36" i="16"/>
  <c r="C15" i="18"/>
  <c r="C13" i="18"/>
  <c r="C12" i="18"/>
  <c r="X40" i="16" l="1"/>
  <c r="I34" i="17"/>
  <c r="G34" i="17"/>
  <c r="E34" i="17"/>
  <c r="X37" i="16" l="1"/>
  <c r="C90" i="14"/>
  <c r="C96" i="18" l="1"/>
  <c r="G96" i="18"/>
  <c r="G13" i="18"/>
  <c r="G12" i="18"/>
  <c r="K32" i="17" l="1"/>
  <c r="K34" i="17" s="1"/>
  <c r="N47" i="16"/>
  <c r="E39" i="16"/>
  <c r="C39" i="16"/>
  <c r="K27" i="17"/>
  <c r="K10" i="17"/>
  <c r="X11" i="16"/>
  <c r="I104" i="13" l="1"/>
  <c r="E104" i="13"/>
  <c r="E78" i="18"/>
  <c r="G78" i="18"/>
  <c r="I78" i="18"/>
  <c r="E55" i="18"/>
  <c r="I55" i="18" s="1"/>
  <c r="C55" i="18"/>
  <c r="G55" i="18" s="1"/>
  <c r="C54" i="18"/>
  <c r="G54" i="18" s="1"/>
  <c r="C53" i="18"/>
  <c r="G53" i="18" s="1"/>
  <c r="I7" i="18"/>
  <c r="G7" i="18"/>
  <c r="G6" i="18"/>
  <c r="G5" i="18"/>
  <c r="I93" i="18"/>
  <c r="G93" i="18"/>
  <c r="E93" i="18"/>
  <c r="C93" i="18"/>
  <c r="C78" i="18"/>
  <c r="H36" i="18"/>
  <c r="F36" i="18"/>
  <c r="C24" i="17"/>
  <c r="K23" i="17"/>
  <c r="I19" i="17"/>
  <c r="K19" i="17" s="1"/>
  <c r="K41" i="17"/>
  <c r="G39" i="17"/>
  <c r="G42" i="17" s="1"/>
  <c r="E39" i="17"/>
  <c r="C39" i="17"/>
  <c r="K38" i="17"/>
  <c r="K33" i="17"/>
  <c r="K20" i="17"/>
  <c r="I15" i="17"/>
  <c r="I16" i="17" s="1"/>
  <c r="G15" i="17"/>
  <c r="G16" i="17" s="1"/>
  <c r="E15" i="17"/>
  <c r="E16" i="17" s="1"/>
  <c r="C15" i="17"/>
  <c r="C16" i="17" s="1"/>
  <c r="K14" i="17"/>
  <c r="T32" i="16"/>
  <c r="T38" i="16"/>
  <c r="X38" i="16" s="1"/>
  <c r="R38" i="16"/>
  <c r="R39" i="16" s="1"/>
  <c r="V24" i="16"/>
  <c r="V26" i="16" s="1"/>
  <c r="N25" i="16"/>
  <c r="N26" i="16" s="1"/>
  <c r="J24" i="16"/>
  <c r="C20" i="16"/>
  <c r="E20" i="16"/>
  <c r="H20" i="16"/>
  <c r="J20" i="16"/>
  <c r="N20" i="16"/>
  <c r="P20" i="16"/>
  <c r="V20" i="16"/>
  <c r="R50" i="16"/>
  <c r="T50" i="16" s="1"/>
  <c r="X50" i="16" s="1"/>
  <c r="P48" i="16"/>
  <c r="H48" i="16"/>
  <c r="E48" i="16"/>
  <c r="C48" i="16"/>
  <c r="V48" i="16"/>
  <c r="R46" i="16"/>
  <c r="V42" i="16"/>
  <c r="P42" i="16"/>
  <c r="N42" i="16"/>
  <c r="J42" i="16"/>
  <c r="H42" i="16"/>
  <c r="E42" i="16"/>
  <c r="C42" i="16"/>
  <c r="T41" i="16"/>
  <c r="X41" i="16" s="1"/>
  <c r="R41" i="16"/>
  <c r="R42" i="16" s="1"/>
  <c r="V39" i="16"/>
  <c r="P39" i="16"/>
  <c r="N39" i="16"/>
  <c r="J39" i="16"/>
  <c r="H39" i="16"/>
  <c r="P26" i="16"/>
  <c r="H26" i="16"/>
  <c r="E26" i="16"/>
  <c r="C26" i="16"/>
  <c r="R24" i="16"/>
  <c r="R19" i="16"/>
  <c r="R20" i="16" s="1"/>
  <c r="V16" i="16"/>
  <c r="P16" i="16"/>
  <c r="N16" i="16"/>
  <c r="J16" i="16"/>
  <c r="H16" i="16"/>
  <c r="E16" i="16"/>
  <c r="C16" i="16"/>
  <c r="C21" i="16" s="1"/>
  <c r="R15" i="16"/>
  <c r="R16" i="16" s="1"/>
  <c r="E49" i="14"/>
  <c r="I49" i="14" s="1"/>
  <c r="C49" i="14"/>
  <c r="G49" i="14" s="1"/>
  <c r="C48" i="14"/>
  <c r="G48" i="14" s="1"/>
  <c r="G7" i="14"/>
  <c r="G6" i="14"/>
  <c r="I91" i="14"/>
  <c r="E91" i="14"/>
  <c r="H85" i="14"/>
  <c r="F85" i="14"/>
  <c r="D85" i="14"/>
  <c r="I84" i="14"/>
  <c r="G84" i="14"/>
  <c r="E84" i="14"/>
  <c r="C84" i="14"/>
  <c r="I65" i="14"/>
  <c r="G65" i="14"/>
  <c r="E65" i="14"/>
  <c r="C65" i="14"/>
  <c r="E32" i="14"/>
  <c r="C32" i="14"/>
  <c r="E31" i="14"/>
  <c r="I12" i="14"/>
  <c r="I15" i="14" s="1"/>
  <c r="I23" i="14" s="1"/>
  <c r="I29" i="14" s="1"/>
  <c r="I33" i="14" s="1"/>
  <c r="I38" i="14" s="1"/>
  <c r="I51" i="14" s="1"/>
  <c r="G12" i="14"/>
  <c r="G15" i="14" s="1"/>
  <c r="G23" i="14" s="1"/>
  <c r="G29" i="14" s="1"/>
  <c r="G33" i="14" s="1"/>
  <c r="E12" i="14"/>
  <c r="E15" i="14" s="1"/>
  <c r="E23" i="14" s="1"/>
  <c r="E29" i="14" s="1"/>
  <c r="E33" i="14" s="1"/>
  <c r="E38" i="14" s="1"/>
  <c r="E51" i="14" s="1"/>
  <c r="C12" i="14"/>
  <c r="C15" i="14" s="1"/>
  <c r="C23" i="14" s="1"/>
  <c r="C29" i="14" s="1"/>
  <c r="C33" i="14" s="1"/>
  <c r="C38" i="14" s="1"/>
  <c r="C36" i="14" s="1"/>
  <c r="V43" i="16" l="1"/>
  <c r="G24" i="17"/>
  <c r="E42" i="17"/>
  <c r="G100" i="13" s="1"/>
  <c r="C42" i="17"/>
  <c r="G99" i="13" s="1"/>
  <c r="C29" i="16"/>
  <c r="P21" i="16"/>
  <c r="P29" i="16" s="1"/>
  <c r="J46" i="16"/>
  <c r="T46" i="16" s="1"/>
  <c r="X46" i="16" s="1"/>
  <c r="C40" i="14"/>
  <c r="E24" i="17"/>
  <c r="G103" i="13"/>
  <c r="E10" i="18"/>
  <c r="E36" i="18" s="1"/>
  <c r="E45" i="18" s="1"/>
  <c r="E47" i="18" s="1"/>
  <c r="E95" i="18" s="1"/>
  <c r="E99" i="18" s="1"/>
  <c r="I10" i="18"/>
  <c r="I36" i="18" s="1"/>
  <c r="I45" i="18" s="1"/>
  <c r="I47" i="18" s="1"/>
  <c r="I95" i="18" s="1"/>
  <c r="I99" i="18" s="1"/>
  <c r="I37" i="17"/>
  <c r="K37" i="17" s="1"/>
  <c r="K39" i="17" s="1"/>
  <c r="K42" i="17" s="1"/>
  <c r="G36" i="14"/>
  <c r="G40" i="14" s="1"/>
  <c r="R25" i="16"/>
  <c r="C51" i="14"/>
  <c r="C10" i="18"/>
  <c r="C36" i="18" s="1"/>
  <c r="G10" i="18"/>
  <c r="G36" i="18" s="1"/>
  <c r="G45" i="18" s="1"/>
  <c r="G47" i="18" s="1"/>
  <c r="G95" i="18" s="1"/>
  <c r="G99" i="18" s="1"/>
  <c r="G119" i="18" s="1"/>
  <c r="K21" i="17"/>
  <c r="K16" i="17"/>
  <c r="K15" i="17"/>
  <c r="I21" i="17"/>
  <c r="I24" i="17" s="1"/>
  <c r="T39" i="16"/>
  <c r="X39" i="16" s="1"/>
  <c r="E21" i="16"/>
  <c r="E29" i="16" s="1"/>
  <c r="T42" i="16"/>
  <c r="X42" i="16" s="1"/>
  <c r="J26" i="16"/>
  <c r="J21" i="16"/>
  <c r="H21" i="16"/>
  <c r="H29" i="16" s="1"/>
  <c r="N21" i="16"/>
  <c r="N29" i="16" s="1"/>
  <c r="T15" i="16"/>
  <c r="T16" i="16" s="1"/>
  <c r="T24" i="16"/>
  <c r="X24" i="16" s="1"/>
  <c r="V21" i="16"/>
  <c r="V29" i="16" s="1"/>
  <c r="E51" i="16"/>
  <c r="H51" i="16"/>
  <c r="C103" i="13" s="1"/>
  <c r="P51" i="16"/>
  <c r="T19" i="16"/>
  <c r="C51" i="16"/>
  <c r="R21" i="16"/>
  <c r="X32" i="16"/>
  <c r="I85" i="14"/>
  <c r="C85" i="14"/>
  <c r="E85" i="14"/>
  <c r="E86" i="14" s="1"/>
  <c r="G85" i="14"/>
  <c r="G38" i="14"/>
  <c r="I40" i="14"/>
  <c r="E40" i="14"/>
  <c r="C31" i="14"/>
  <c r="V51" i="16" l="1"/>
  <c r="C107" i="13" s="1"/>
  <c r="X43" i="16"/>
  <c r="I39" i="17"/>
  <c r="I42" i="17" s="1"/>
  <c r="J29" i="16"/>
  <c r="C45" i="18"/>
  <c r="C47" i="18" s="1"/>
  <c r="C95" i="18" s="1"/>
  <c r="C99" i="18" s="1"/>
  <c r="C119" i="18" s="1"/>
  <c r="K24" i="17"/>
  <c r="T25" i="16"/>
  <c r="X25" i="16" s="1"/>
  <c r="X26" i="16" s="1"/>
  <c r="R26" i="16"/>
  <c r="R29" i="16" s="1"/>
  <c r="J48" i="16"/>
  <c r="J51" i="16" s="1"/>
  <c r="C104" i="13" s="1"/>
  <c r="C86" i="14"/>
  <c r="C89" i="14" s="1"/>
  <c r="G51" i="14"/>
  <c r="G86" i="14" s="1"/>
  <c r="X19" i="16"/>
  <c r="X20" i="16" s="1"/>
  <c r="T20" i="16"/>
  <c r="T21" i="16" s="1"/>
  <c r="X15" i="16"/>
  <c r="X16" i="16" s="1"/>
  <c r="I86" i="14"/>
  <c r="X21" i="16" l="1"/>
  <c r="X29" i="16" s="1"/>
  <c r="G104" i="13"/>
  <c r="G91" i="14"/>
  <c r="G89" i="14"/>
  <c r="T26" i="16"/>
  <c r="T29" i="16" s="1"/>
  <c r="C91" i="14"/>
  <c r="C70" i="13"/>
  <c r="I70" i="13"/>
  <c r="G70" i="13"/>
  <c r="E70" i="13"/>
  <c r="E54" i="13"/>
  <c r="I54" i="13" s="1"/>
  <c r="C54" i="13"/>
  <c r="G54" i="13" s="1"/>
  <c r="E53" i="13"/>
  <c r="I53" i="13" s="1"/>
  <c r="C53" i="13"/>
  <c r="G53" i="13" s="1"/>
  <c r="I45" i="13"/>
  <c r="C45" i="13"/>
  <c r="E45" i="13"/>
  <c r="I27" i="13"/>
  <c r="E27" i="13"/>
  <c r="N48" i="16" l="1"/>
  <c r="N51" i="16" s="1"/>
  <c r="R47" i="16"/>
  <c r="I47" i="13"/>
  <c r="C92" i="13"/>
  <c r="G92" i="13" s="1"/>
  <c r="C93" i="13"/>
  <c r="G93" i="13" s="1"/>
  <c r="E93" i="13"/>
  <c r="I93" i="13" s="1"/>
  <c r="E92" i="13"/>
  <c r="I92" i="13" s="1"/>
  <c r="I106" i="13"/>
  <c r="I108" i="13" s="1"/>
  <c r="E106" i="13"/>
  <c r="E108" i="13" s="1"/>
  <c r="I84" i="13"/>
  <c r="I86" i="13" s="1"/>
  <c r="E84" i="13"/>
  <c r="E86" i="13" s="1"/>
  <c r="E47" i="13"/>
  <c r="G84" i="13"/>
  <c r="G86" i="13" s="1"/>
  <c r="C84" i="13"/>
  <c r="G45" i="13"/>
  <c r="G27" i="13"/>
  <c r="C27" i="13"/>
  <c r="P12" i="13"/>
  <c r="T47" i="16" l="1"/>
  <c r="R48" i="16"/>
  <c r="R51" i="16" s="1"/>
  <c r="C105" i="13" s="1"/>
  <c r="C86" i="13"/>
  <c r="C47" i="13"/>
  <c r="E110" i="13"/>
  <c r="I110" i="13"/>
  <c r="G47" i="13"/>
  <c r="X47" i="16" l="1"/>
  <c r="X48" i="16" s="1"/>
  <c r="X51" i="16" s="1"/>
  <c r="T48" i="16"/>
  <c r="T51" i="16" s="1"/>
  <c r="I78" i="12"/>
  <c r="G78" i="12"/>
  <c r="E78" i="12"/>
  <c r="C78" i="12"/>
  <c r="I64" i="12"/>
  <c r="G64" i="12"/>
  <c r="E64" i="12"/>
  <c r="C64" i="12"/>
  <c r="H27" i="12"/>
  <c r="F27" i="12"/>
  <c r="G15" i="12"/>
  <c r="G27" i="12" s="1"/>
  <c r="G37" i="12" s="1"/>
  <c r="G39" i="12" s="1"/>
  <c r="I27" i="12"/>
  <c r="I37" i="12" s="1"/>
  <c r="I39" i="12" s="1"/>
  <c r="E27" i="12"/>
  <c r="E37" i="12" s="1"/>
  <c r="E39" i="12" s="1"/>
  <c r="C27" i="12"/>
  <c r="C37" i="12" s="1"/>
  <c r="C39" i="12" s="1"/>
  <c r="C80" i="12" l="1"/>
  <c r="C82" i="12" s="1"/>
  <c r="I80" i="12"/>
  <c r="I82" i="12" s="1"/>
  <c r="G80" i="12"/>
  <c r="G82" i="12" s="1"/>
  <c r="E80" i="12"/>
  <c r="E82" i="12" s="1"/>
  <c r="G106" i="13" l="1"/>
  <c r="G108" i="13" s="1"/>
  <c r="G110" i="13" l="1"/>
  <c r="M42" i="17"/>
  <c r="C106" i="13"/>
  <c r="C108" i="13" s="1"/>
  <c r="C110" i="13" l="1"/>
  <c r="X53" i="16"/>
</calcChain>
</file>

<file path=xl/sharedStrings.xml><?xml version="1.0" encoding="utf-8"?>
<sst xmlns="http://schemas.openxmlformats.org/spreadsheetml/2006/main" count="536" uniqueCount="319">
  <si>
    <t>งบการเงินรวม</t>
  </si>
  <si>
    <t>หมายเหตุ</t>
  </si>
  <si>
    <t>บริษัท ไทยพลาสติกและเคมีภัณฑ์ จำกัด (มหาชน) และบริษัทย่อย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</si>
  <si>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</si>
  <si>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</si>
  <si>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</si>
  <si>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</si>
  <si>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</si>
  <si>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</si>
  <si>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</si>
  <si>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</si>
  <si>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</si>
  <si>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</si>
  <si>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</si>
  <si>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</si>
  <si>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ชำระแล้ว</t>
  </si>
  <si>
    <t>ส่วนเกิน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</si>
  <si>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</si>
  <si>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</si>
  <si>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</si>
  <si>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</si>
  <si>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</si>
  <si>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</si>
  <si>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เงินกู้ยืมระยะยาวจากสถาบันการเงิน</t>
  </si>
  <si>
    <t>กำไรต่อหุ้นขั้นพื้นฐาน (บาท)</t>
  </si>
  <si>
    <t>กำไรสะสม</t>
  </si>
  <si>
    <t>สินค้าคงเหลือ</t>
  </si>
  <si>
    <t xml:space="preserve">    สินทรัพย์หมุนเวียนอื่น</t>
  </si>
  <si>
    <t xml:space="preserve">     หนี้สินไม่หมุนเวียน</t>
  </si>
  <si>
    <t xml:space="preserve"> </t>
  </si>
  <si>
    <t>ยังไม่ได้จัดสรร</t>
  </si>
  <si>
    <t>งบการเงินเฉพาะกิจการ</t>
  </si>
  <si>
    <t xml:space="preserve">   ที่ดิน อาคารและอุปกรณ์</t>
  </si>
  <si>
    <t xml:space="preserve">งบการเงินรวม </t>
  </si>
  <si>
    <t>31 ธันวาคม</t>
  </si>
  <si>
    <t>ทุนสำรอง</t>
  </si>
  <si>
    <t>ตามกฎหมาย</t>
  </si>
  <si>
    <t>เงินลงทุนในบริษัทย่อย</t>
  </si>
  <si>
    <t>มูลค่าหุ้น</t>
  </si>
  <si>
    <t xml:space="preserve">      ทุนสำรองตามกฎหมาย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</si>
  <si>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</si>
  <si>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</si>
  <si>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</si>
  <si>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</si>
  <si>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งบกำไรขาดทุน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</si>
  <si>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</si>
  <si>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</si>
  <si>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</si>
  <si>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</si>
  <si>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</si>
  <si>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</si>
  <si>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</si>
  <si>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</si>
  <si>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(ปรับปรุงใหม่)</t>
  </si>
  <si>
    <t>สินทรัพย์ภาษีเงินได้รอการตัดบัญชี</t>
  </si>
  <si>
    <t>การแบ่งปันกำไร</t>
  </si>
  <si>
    <t>ทุนที่ออกและ</t>
  </si>
  <si>
    <t>สำหรับปีสิ้นสุดวันที่ 31 ธันวาคม 2556</t>
  </si>
  <si>
    <t>กำไรสำหรับปี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</si>
  <si>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</si>
  <si>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</si>
  <si>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</si>
  <si>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</si>
  <si>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</si>
  <si>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</si>
  <si>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</si>
  <si>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</si>
  <si>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บริษัทใหญ่</t>
  </si>
  <si>
    <t>บริษัท สแกน อินเตอร์ จำกัด (มหาชน) และบริษัทย่อย</t>
  </si>
  <si>
    <t>เงินฝากธนาคารที่มีภาระผูกพัน</t>
  </si>
  <si>
    <t>อสังหาริมทรัพย์เพื่อการลงทุน</t>
  </si>
  <si>
    <t>ค่าความนิยม</t>
  </si>
  <si>
    <t xml:space="preserve">     ที่ถึงกำหนดชำระภายในหนึ่งปี</t>
  </si>
  <si>
    <t>ประมาณการหนี้สินสำหรับการรับประกัน</t>
  </si>
  <si>
    <t xml:space="preserve">สินค้าและบริการ     </t>
  </si>
  <si>
    <t>กำไรขั้นต้น</t>
  </si>
  <si>
    <t>รายได้อื่น</t>
  </si>
  <si>
    <t>ดอกเบี้ยรับ</t>
  </si>
  <si>
    <t>ดอกเบี้ยจ่าย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</si>
  <si>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</si>
  <si>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</si>
  <si>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</si>
  <si>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</si>
  <si>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</si>
  <si>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เงินลงทุน</t>
  </si>
  <si>
    <t>เผื่อขาย</t>
  </si>
  <si>
    <t>ต้นทุนในการจัดจำหน่าย</t>
  </si>
  <si>
    <t>การควบคุม</t>
  </si>
  <si>
    <t>เดียวกัน</t>
  </si>
  <si>
    <t xml:space="preserve">        รายได้จากการขาย</t>
  </si>
  <si>
    <t xml:space="preserve">        รายได้จากการให้บริการ</t>
  </si>
  <si>
    <t>ต้นทุนการให้บริการ</t>
  </si>
  <si>
    <t xml:space="preserve">        ต้นทุนขาย</t>
  </si>
  <si>
    <t>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</si>
  <si>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</si>
  <si>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</si>
  <si>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ผลประโยชน์พนักงาน     </t>
  </si>
  <si>
    <t>รายการที่อาจถูกจัดประเภทใหม่ไว้ใน</t>
  </si>
  <si>
    <t xml:space="preserve">    กำไรหรือขาดทุนในภายหลัง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</si>
  <si>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</si>
  <si>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</si>
  <si>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การเปลี่ยนแปลงในสินทรัพย์และหนี้สินดำเนินงาน</t>
  </si>
  <si>
    <t>จ่ายภาษีเงินได้</t>
  </si>
  <si>
    <t>เงินสดจ่ายเพื่อซื้อบริษัทย่อยสุทธิจากเงินสดที่ได้มา</t>
  </si>
  <si>
    <t>ส่วนเกินมูลค่าหุ้นสามัญ</t>
  </si>
  <si>
    <t>เงินลงทุนในบริษัทร่วม</t>
  </si>
  <si>
    <t>ลูกหนี้ไม่หมุนเวียนอื่น</t>
  </si>
  <si>
    <t>เจ้าหนี้ไม่หมุนเวียนอื่น</t>
  </si>
  <si>
    <t>เงินสดรับจากเงินกู้ยืมระยะสั้นจากสถาบันการเงิน</t>
  </si>
  <si>
    <t>โอนที่ดิน อาคารและอุปกรณ์เป็นสินค้าคงเหลือ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</si>
  <si>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</si>
  <si>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</si>
  <si>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</si>
  <si>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</si>
  <si>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</si>
  <si>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</si>
  <si>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รวมรายการที่อาจถูกจัดประเภทใหม่ไว้ในกำไร</t>
  </si>
  <si>
    <t>เงินปันผลค้างจ่าย</t>
  </si>
  <si>
    <t>ผลกำไรจากการวัดมูลค่าใหม่ของ</t>
  </si>
  <si>
    <t xml:space="preserve">    ส่วนที่เป็นของบริษัทใหญ่</t>
  </si>
  <si>
    <t>รวมส่วนของบริษัทใหญ่</t>
  </si>
  <si>
    <t>อื่นของส่วนของ</t>
  </si>
  <si>
    <t>ผู้ถือหุ้น</t>
  </si>
  <si>
    <t xml:space="preserve">     กำไรขาดทุนเบ็ดเสร็จอื่น</t>
  </si>
  <si>
    <t>ส่วนของเงินกู้ยืมระยะยาวจากสถาบันการเงิน</t>
  </si>
  <si>
    <t>เงินลงทุนในการร่วมค้า</t>
  </si>
  <si>
    <t>รายได้</t>
  </si>
  <si>
    <t>กำไรจากอัตราแลกเปลี่ยนสุทธิ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</si>
  <si>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</si>
  <si>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</si>
  <si>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เงินสดรับจากการชำระคืนเงินให้กู้ยืมระยะสั้นแก่ผู้ดำเนินงานอื่น</t>
  </si>
  <si>
    <t>สินทรัพย์สิทธิการใช้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</si>
  <si>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</si>
  <si>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</si>
  <si>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หุ้นกู้</t>
  </si>
  <si>
    <t>หุ้นกู้ที่มีลักษณะคล้ายทุน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</si>
  <si>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</si>
  <si>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</si>
  <si>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</si>
  <si>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</si>
  <si>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</si>
  <si>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</si>
  <si>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</si>
  <si>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</si>
  <si>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</si>
  <si>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</si>
  <si>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ผลกำไร (ขาดทุน) จากการตีราคาสินทรัพย์ใหม่</t>
  </si>
  <si>
    <t>ผลกำไร (ขาดทุน) จากเงินลงทุนในตราสารทุนที่กำหนด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</si>
  <si>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</si>
  <si>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</si>
  <si>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</si>
  <si>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</si>
  <si>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</si>
  <si>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หนี้สินอนุพันธ์</t>
  </si>
  <si>
    <t>เงินให้กู้ยืมระยะสั้นแก่บริษัทร่วม</t>
  </si>
  <si>
    <t>รายการกับผู้ถือหุ้นที่บันทึกโดยตรงเข้าส่วนของผู้ถือหุ้น</t>
  </si>
  <si>
    <t>หนี้สินตามสัญญาเช่า</t>
  </si>
  <si>
    <t>กำไรจากกิจกรรมการดำเนินงาน</t>
  </si>
  <si>
    <t>ผลต่างของอัตรา</t>
  </si>
  <si>
    <t>แลกเปลี่ยนจากการ</t>
  </si>
  <si>
    <t>แปลงค่างบการเงิน</t>
  </si>
  <si>
    <t xml:space="preserve">     เงินปันผลให้ผู้ถือหุ้นของบริษัท</t>
  </si>
  <si>
    <t>รวมธุรกิจภายใต้</t>
  </si>
  <si>
    <t>รวมองค์ประกอบ</t>
  </si>
  <si>
    <t>รวมส่วน</t>
  </si>
  <si>
    <t>ของผู้ถือหุ้น</t>
  </si>
  <si>
    <t>เงินให้กู้ยืมระยะสั้นแก่การร่วมค้า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</si>
  <si>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</si>
  <si>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</si>
  <si>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ลูกหนี้ตามสัญญาเช่า</t>
  </si>
  <si>
    <t>สินทรัพย์ไม่มีตัวตนอื่น</t>
  </si>
  <si>
    <t>ส่วนของหนี้สินตามสัญญาเช่า</t>
  </si>
  <si>
    <t>ส่วนของลูกหนี้ตามสัญญาเช่า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</si>
  <si>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</si>
  <si>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โอนที่ดิน อาคารและอุปกรณ์เป็นอสังหาริมทรัพย์เพื่อการลงทุน</t>
  </si>
  <si>
    <t>31 มีนาคม</t>
  </si>
  <si>
    <t>สำหรับงวดสามเดือนสิ้นสุดวันที่</t>
  </si>
  <si>
    <t>กำไร (ขาดทุน) 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</si>
  <si>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</si>
  <si>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</si>
  <si>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(กลับรายการ) หนี้สูญและหนี้สงสัยจะสูญ</t>
  </si>
  <si>
    <t>กำไรจากการจำหน่ายแล้วเช่าสินทรัพย์กลับคืน</t>
  </si>
  <si>
    <t>กำไรจากการจำหน่ายที่ดิน อาคารและอุปกรณ์</t>
  </si>
  <si>
    <t>ประมาณการหนี้สินไม่หมุนเวียนสำหรับผลประโยชน์พนักงาน</t>
  </si>
  <si>
    <t xml:space="preserve">   คงเหลือสิ้นงวด</t>
  </si>
  <si>
    <t>เจ้าหนี้ค่าซื้อสินค้า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</si>
  <si>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</si>
  <si>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</si>
  <si>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</si>
  <si>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ปรับรายการที่กระทบกำไรเป็นเงินสดรับ (จ่าย)</t>
  </si>
  <si>
    <t>ผลขาดทุนด้านเครดิตที่คาดว่าจะเกิดขึ้น</t>
  </si>
  <si>
    <t>กลับรายการผลขาดทุนจากการเปลี่ยนแปลงมูลค่ายุติธรรม</t>
  </si>
  <si>
    <t>เงินสดจ่ายเพื่อชำระหนี้สินตามสัญญาเช่า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</si>
  <si>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</si>
  <si>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</si>
  <si>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เงินสดจ่ายเพื่อลงทุนในบริษัทย่อย</t>
  </si>
  <si>
    <t>เงินสดรับจากเงินกู้ยืมระยะสั้นจากกิจการที่เกี่ยวข้องกัน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</si>
  <si>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</si>
  <si>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</si>
  <si>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ส่วนแบ่งกำไรจากเงินลงทุนในบริษัทร่วม</t>
  </si>
  <si>
    <t>เงินปันผลจ่าย</t>
  </si>
  <si>
    <t xml:space="preserve">   ของตราสารอนุพันธ์</t>
  </si>
  <si>
    <t>โอนอสังหาริมทรัพย์เพื่อการลงทุนเป็น ที่ดิน อาคารและอุปกรณ์</t>
  </si>
  <si>
    <t>เงินให้กู้ยืมระยะสั้นแก่บริษัทย่อย</t>
  </si>
  <si>
    <t>(กำไร) ผลขาดทุนจากการเปลี่ยนแปลงมูลค่ายุติธรรม</t>
  </si>
  <si>
    <t xml:space="preserve">    และการร่วมค้าที่ใช้วิธีส่วนได้เสีย 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</si>
  <si>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</si>
  <si>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</si>
  <si>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งบกำไรขาดทุน (ไม่ได้ตรวจสอบ)</t>
  </si>
  <si>
    <t>ส่วนของเงินให้กู้ยืมระยะยาวแก่กิจการที่เกี่ยวข้องกัน</t>
  </si>
  <si>
    <t>เงินสดรับจากการชำระคืนเงินให้กู้ยืมแก่กิจการที่เกี่ยวข้องกัน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</si>
  <si>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</si>
  <si>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เงินสดรับจากการเพิ่มทุนในบริษัทย่อยจากส่วนได้เสียที่ไม่มีอำนาจควบคุม</t>
  </si>
  <si>
    <t>30 มิถุนายน</t>
  </si>
  <si>
    <t>สำหรับงวดหกเดือนสิ้นสุด</t>
  </si>
  <si>
    <t>ค่าใช้จ่ายภาษีเงินได้</t>
  </si>
  <si>
    <t>ผลขาดทุนจากการด้อยค่าที่รับรู้ในกำไรหรือขาดทุน</t>
  </si>
  <si>
    <t>(กลับรายการ) ผลขาดทุนจากการเปลี่ยนแปลงมูลค่ายุติธรรมของ</t>
  </si>
  <si>
    <t xml:space="preserve">   ตราสารอนุพันธ์ที่ยังไม่เกิดขึ้น</t>
  </si>
  <si>
    <t>กำไรจากอัตราแลกเปลี่ยนที่ยังไม่เกิดขึ้น</t>
  </si>
  <si>
    <t>ส่วนแบ่งกำไรจากเงินลงทุนในบริษัทร่วมและการร่วมค้า</t>
  </si>
  <si>
    <t>7</t>
  </si>
  <si>
    <t>หนี้สูญและค่าเผื่อหนี้สงสัยจะสูญ</t>
  </si>
  <si>
    <t>(กลับรายการ) ค่าเผื่อมูลค่าสินค้าคงเหลือและสินค้าล้าสมัยลดลง</t>
  </si>
  <si>
    <t xml:space="preserve">กลับรายการค่าใช้จ่ายจากหนี้สินการรับประกันสินค้าและบริการ </t>
  </si>
  <si>
    <t>เงินปันผลรับ</t>
  </si>
  <si>
    <t>สินทรัพย์หมุนเวียนอื่น</t>
  </si>
  <si>
    <t>การเปลี่ยนแปลงในเงินฝากธนาคารที่มีภาระผูกพัน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</si>
  <si>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</si>
  <si>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เงินสดจ่ายให้กู้ยืมระยะยาวแก่กิจการร่วมค้า</t>
  </si>
  <si>
    <t>เงินสดจ่ายเพื่อลงทุนในบริษัทร่วม</t>
  </si>
  <si>
    <t>เงินสดจ่ายล่วงหน้าค่าหุ้น</t>
  </si>
  <si>
    <t>เงินสดจ่ายเพื่อเพิ่มทุนในบริษัทย่อย</t>
  </si>
  <si>
    <t>เงินสดจ่ายเพื่อเพิ่มทุนในการร่วมค้า</t>
  </si>
  <si>
    <t>เงินสดสุทธิได้มาจาก (ใช้ไปใน) กิจกรรมลงทุน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</si>
  <si>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</si>
  <si>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</si>
  <si>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จ่ายค่าธรรมเนียมทางการเงิน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</si>
  <si>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</si>
  <si>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</si>
  <si>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</si>
  <si>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</si>
  <si>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</si>
  <si>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</si>
  <si>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สินทรัพย์ตามสัญญาเช่า</t>
  </si>
  <si>
    <t xml:space="preserve"> 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</si>
  <si>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</si>
  <si>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</si>
  <si>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</si>
  <si>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 xml:space="preserve">    รวมการจัดสรรส่วนทุนให้ผู้ถือหุ้น</t>
  </si>
  <si>
    <t>เงินกู้ยืมระยะสั้นจากบุคคลและกิจการที่เกี่ยวข้องกัน</t>
  </si>
  <si>
    <t>กำไรจากการเปลี่ยนแปลงสถานะเงินลงทุน</t>
  </si>
  <si>
    <t>ประมาณการค่าความเสียหายของคดีความ</t>
  </si>
  <si>
    <t>ส่วนแบ่งกำไรจากเงินลงทุนในบริษัทร่วมและการร่วมค้าที่ใช้วิธีส่วนได้เสีย (สุทธิจากภาษี)</t>
  </si>
  <si>
    <t>เงินสดรับจากการขายบริษัทย่อยสุทธิ</t>
  </si>
  <si>
    <t>เงินสดจ่ายเพื่อลงทุนในกิจการร่วมค้า</t>
  </si>
  <si>
    <t>กำไรขาดทุนเบ็ดเสร็จรวมสำหรับงวด</t>
  </si>
  <si>
    <t>กำไร (ขาดทุน) เบ็ดเสร็จสำหรับงวด</t>
  </si>
  <si>
    <t>รวมกำไร (ขาดทุน) เบ็ดเสร็จสำหรับงวด</t>
  </si>
  <si>
    <t>ส่วนของเงินให้กู้ยืมระยะยาวแก่กิจการอื่น</t>
  </si>
  <si>
    <t>สินทรัพย์ทางการเงินไม่หมุนเวียนอื่น</t>
  </si>
  <si>
    <t>เงินให้กู้ยืมระยะยาวแก่กิจการอื่น</t>
  </si>
  <si>
    <t>ยอดคงเหลือ ณ วันที่ 1 มกราคม 2566</t>
  </si>
  <si>
    <t xml:space="preserve">     การได้มาซึ่งส่วนได้เสียที่ไม่มีอำนาจควบคุม</t>
  </si>
  <si>
    <t>กำไรจากการซื้อในราคาที่ต่ำกว่ามูลค่ายุติธรรม</t>
  </si>
  <si>
    <t>ขาดทุนจากการด้อยค่าของทรัพย์สิน</t>
  </si>
  <si>
    <t>เงินฝากประจำที่มีข้อจำกัดในการใช้เพิ่มขึ้น</t>
  </si>
  <si>
    <t>เงินสดจ่ายเพื่อซื้อสินทรัพย์ทางการเงินอื่น</t>
  </si>
  <si>
    <t>เงินสดจ่ายให้กู้ยืมแก่กิจการอื่น</t>
  </si>
  <si>
    <t>เงินสดจ่ายสุทธิเพื่อซื้อธุรกิจ</t>
  </si>
  <si>
    <t>เงินสดรับจากการชำระคืนเงินให้กู้ยืมแก่กิจการอื่น</t>
  </si>
  <si>
    <t>กำไรขาดทุนเบ็ดเสร็จอื่นสำหรับงวด - สุทธิจากภาษี</t>
  </si>
  <si>
    <t xml:space="preserve">     กำไร </t>
  </si>
  <si>
    <t>โอนไปสำรองตามกฎหมาย</t>
  </si>
  <si>
    <t>เงินสดรับจากการขายสินทรัพย์ไม่มีตัวตน</t>
  </si>
  <si>
    <t>เงินสดรับจากการออกหุ้นกู้</t>
  </si>
  <si>
    <t>เงินให้กู้ยืมระยะสั้นแก่ผู้ดำเนินงานอื่น</t>
  </si>
  <si>
    <t xml:space="preserve">ประมาณการหนี้สินการรับประกันสินค้าและบริการ </t>
  </si>
  <si>
    <t>กลับรายการประมาณการรื้อถอน</t>
  </si>
  <si>
    <t>เงินสดจ่ายจากการชำระคืนเงินให้กู้ยืมแก่ผู้ดำเนินงานอื่น</t>
  </si>
  <si>
    <t>เงินสดรับให้กู้ยืมแก่ผู้ดำเนินงานอื่น</t>
  </si>
  <si>
    <t>หนี้สินภาษีเงินได้รอการตัดบัญชี</t>
  </si>
  <si>
    <t xml:space="preserve">   งบฐานะการเงิน</t>
  </si>
  <si>
    <t>งบการเปลี่ยนแปลงส่วนของผู้ถือหุ้น (ไม่ได้ตรวจสอบ)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</si>
  <si>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</si>
  <si>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</si>
  <si>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</si>
  <si>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</si>
  <si>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</si>
  <si>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 xml:space="preserve">     ขาดทุน</t>
  </si>
  <si>
    <t>(กลับรายการ) ขาดทุนจากการปรับมูลค่าสินค้า</t>
  </si>
  <si>
    <t>เงินสดและรายการเทียบเท่าเงินสด ณ วันที่ 31 มีนาคม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</si>
  <si>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</si>
  <si>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</si>
  <si>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</si>
  <si>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 การได้มาซึ่งส่วนได้เสียที่ไม่มีอำนาจควบคุม</t>
  </si>
  <si>
    <t xml:space="preserve">     กำไร (ขาดทุน) เบ็ดเสร็จอื่น</t>
  </si>
  <si>
    <t>ปรับรายการที่กระทบกำไร (ขาดทุน) เป็นเงินสดรับ (จ่าย)</t>
  </si>
  <si>
    <t>ภาษีเงินได้รับคืน (จ่ายออก)</t>
  </si>
  <si>
    <t>กระแสเงินสดสุทธิได้มาจาก (ใช้ไปใน) กิจกรรมลงทุน</t>
  </si>
  <si>
    <t>หุ้นกู้ที่ถึงกำหนดชำระภายในหนึ่งปี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</si>
  <si>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</si>
  <si>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เงินสดรับจากเงินกู้ยืมระยะยาวจากบุคคลและกิจการที่เกี่ยวข้องกัน</t>
  </si>
  <si>
    <t>ผลขาดทุนจากการด้อยค่าซึ่งเป็นไปตาม TFRS 9</t>
  </si>
  <si>
    <t>รายได้ภาษีเงินได้</t>
  </si>
  <si>
    <t>เงินกู้ยืมระยะยาวจากบุคคลที่เกี่ยวข้องกัน</t>
  </si>
  <si>
    <t>การจ่ายโดยใช้หุ้นเป็นเกณฑ์</t>
  </si>
  <si>
    <t>เงินสดรับจากการชำระคืนเงินให้กู้ยืมแก่กิจการร่วมค้า</t>
  </si>
  <si>
    <t>เงินสดและรายการเทียบเท่าเงินสดเพิ่มขึ้นสุทธิ</t>
  </si>
  <si>
    <t xml:space="preserve">    หุ้นทุนออกให้ตามสิทธิ</t>
  </si>
  <si>
    <t xml:space="preserve">    การจ่ายโดยใช้หุ้นเป็นเกณฑ์</t>
  </si>
  <si>
    <t>2, 3</t>
  </si>
  <si>
    <t>การแบ่งปันกำไร (ขาดทุน)</t>
  </si>
  <si>
    <t xml:space="preserve">     กำไร</t>
  </si>
  <si>
    <t xml:space="preserve">(กลับรายการ) ค่าใช้จ่ายจากหนี้สินการรับประกันสินค้าและบริการ </t>
  </si>
  <si>
    <t>กำไร (ขาดทุน) ก่อนภาษีเงินได้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</si>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</sst>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  <numFmt numFmtId="174" formatCode="_(* #,##0.000000_);_(* \(#,##0.000000\);_(* &quot;-&quot;??_);_(@_)"/>
    <numFmt numFmtId="175" formatCode="_(* #,##0.0_);_(* \(#,##0.0\);_(* &quot;-&quot;??_);_(@_)"/>
    <numFmt numFmtId="176" formatCode="_(* #,##0.000_);_(* \(#,##0.000\);_(* &quot;-&quot;??_);_(@_)"/>
  </numFmts>
  <fonts count="57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sz val="17"/>
      <name val="Angsana New"/>
      <family val="1"/>
    </font>
    <font>
      <i/>
      <sz val="17"/>
      <name val="Angsana New"/>
      <family val="1"/>
    </font>
    <font>
      <b/>
      <sz val="20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20"/>
      <name val="Angsana New"/>
      <family val="1"/>
    </font>
    <font>
      <b/>
      <sz val="17"/>
      <name val="Angsana New"/>
      <family val="1"/>
    </font>
    <font>
      <i/>
      <sz val="15"/>
      <color theme="1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9" fontId="14" fillId="0" borderId="0"/>
    <xf numFmtId="43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1" fontId="14" fillId="0" borderId="0"/>
    <xf numFmtId="0" fontId="16" fillId="0" borderId="0" applyProtection="0"/>
    <xf numFmtId="0" fontId="17" fillId="0" borderId="0"/>
    <xf numFmtId="2" fontId="16" fillId="0" borderId="0" applyProtection="0"/>
    <xf numFmtId="38" fontId="18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21" fillId="0" borderId="0" applyProtection="0"/>
    <xf numFmtId="10" fontId="18" fillId="23" borderId="8" applyNumberFormat="0" applyBorder="0" applyAlignment="0" applyProtection="0"/>
    <xf numFmtId="172" fontId="17" fillId="0" borderId="0" applyFont="0" applyFill="0" applyBorder="0" applyAlignment="0" applyProtection="0"/>
    <xf numFmtId="37" fontId="22" fillId="0" borderId="0"/>
    <xf numFmtId="173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12" applyNumberFormat="0" applyFill="0" applyAlignment="0" applyProtection="0">
      <alignment horizontal="center" vertical="center"/>
    </xf>
    <xf numFmtId="0" fontId="24" fillId="0" borderId="13" applyAlignment="0">
      <alignment horizontal="centerContinuous"/>
    </xf>
    <xf numFmtId="6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1" fillId="21" borderId="2" applyNumberFormat="0" applyAlignment="0" applyProtection="0"/>
    <xf numFmtId="0" fontId="32" fillId="0" borderId="9" applyNumberFormat="0" applyFill="0" applyAlignment="0" applyProtection="0"/>
    <xf numFmtId="0" fontId="38" fillId="3" borderId="0" applyNumberFormat="0" applyBorder="0" applyAlignment="0" applyProtection="0"/>
    <xf numFmtId="0" fontId="39" fillId="20" borderId="11" applyNumberFormat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35" fillId="7" borderId="1" applyNumberFormat="0" applyAlignment="0" applyProtection="0"/>
    <xf numFmtId="0" fontId="36" fillId="24" borderId="0" applyNumberFormat="0" applyBorder="0" applyAlignment="0" applyProtection="0"/>
    <xf numFmtId="0" fontId="37" fillId="0" borderId="14" applyNumberFormat="0" applyFill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0" fontId="3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5" borderId="10" applyNumberFormat="0" applyFont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0" fontId="1" fillId="0" borderId="0">
      <alignment vertical="justify"/>
    </xf>
    <xf numFmtId="1" fontId="1" fillId="0" borderId="12" applyNumberFormat="0" applyFill="0" applyAlignment="0" applyProtection="0">
      <alignment horizontal="center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</cellStyleXfs>
  <cellXfs count="399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15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49" fontId="5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 readingOrder="2"/>
    </xf>
    <xf numFmtId="49" fontId="8" fillId="0" borderId="0" xfId="0" applyNumberFormat="1" applyFont="1" applyAlignment="1">
      <alignment readingOrder="2"/>
    </xf>
    <xf numFmtId="49" fontId="4" fillId="0" borderId="0" xfId="0" applyNumberFormat="1" applyFont="1" applyAlignment="1">
      <alignment vertical="center" readingOrder="2"/>
    </xf>
    <xf numFmtId="37" fontId="8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/>
    <xf numFmtId="49" fontId="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horizontal="left"/>
    </xf>
    <xf numFmtId="49" fontId="0" fillId="0" borderId="0" xfId="0" applyNumberFormat="1"/>
    <xf numFmtId="49" fontId="2" fillId="0" borderId="0" xfId="0" applyNumberFormat="1" applyFont="1" applyAlignment="1">
      <alignment horizontal="left" vertical="center" readingOrder="2"/>
    </xf>
    <xf numFmtId="49" fontId="4" fillId="0" borderId="0" xfId="0" applyNumberFormat="1" applyFont="1"/>
    <xf numFmtId="39" fontId="2" fillId="0" borderId="0" xfId="0" applyNumberFormat="1" applyFont="1" applyAlignment="1">
      <alignment vertical="center"/>
    </xf>
    <xf numFmtId="39" fontId="4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0" fillId="0" borderId="16" xfId="0" applyNumberFormat="1" applyBorder="1" applyAlignment="1">
      <alignment vertical="center"/>
    </xf>
    <xf numFmtId="0" fontId="4" fillId="0" borderId="0" xfId="0" applyFont="1" applyAlignment="1">
      <alignment horizontal="left" vertical="center"/>
    </xf>
    <xf numFmtId="43" fontId="0" fillId="0" borderId="16" xfId="0" applyNumberFormat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0" fontId="5" fillId="0" borderId="0" xfId="0" applyFont="1" applyAlignment="1">
      <alignment readingOrder="2"/>
    </xf>
    <xf numFmtId="49" fontId="5" fillId="0" borderId="0" xfId="0" applyNumberFormat="1" applyFont="1" applyAlignment="1">
      <alignment horizontal="left" readingOrder="2"/>
    </xf>
    <xf numFmtId="49" fontId="0" fillId="0" borderId="0" xfId="0" applyNumberFormat="1" applyAlignment="1">
      <alignment vertical="center" readingOrder="2"/>
    </xf>
    <xf numFmtId="37" fontId="0" fillId="0" borderId="0" xfId="0" applyNumberFormat="1" applyAlignment="1">
      <alignment vertical="center"/>
    </xf>
    <xf numFmtId="49" fontId="0" fillId="0" borderId="0" xfId="0" applyNumberFormat="1" applyAlignment="1">
      <alignment horizontal="left" vertical="center" readingOrder="2"/>
    </xf>
    <xf numFmtId="43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170" fontId="0" fillId="0" borderId="0" xfId="20" applyNumberFormat="1" applyFont="1" applyFill="1" applyAlignment="1">
      <alignment vertical="center"/>
    </xf>
    <xf numFmtId="170" fontId="0" fillId="0" borderId="0" xfId="20" applyNumberFormat="1" applyFont="1" applyFill="1" applyAlignment="1">
      <alignment horizontal="center" vertical="center"/>
    </xf>
    <xf numFmtId="170" fontId="4" fillId="0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/>
    <xf numFmtId="0" fontId="4" fillId="0" borderId="0" xfId="0" applyFont="1"/>
    <xf numFmtId="170" fontId="4" fillId="0" borderId="16" xfId="20" applyNumberFormat="1" applyFont="1" applyFill="1" applyBorder="1" applyAlignment="1">
      <alignment vertical="center"/>
    </xf>
    <xf numFmtId="170" fontId="0" fillId="0" borderId="0" xfId="20" applyNumberFormat="1" applyFont="1" applyFill="1" applyAlignment="1">
      <alignment horizontal="right" vertical="center"/>
    </xf>
    <xf numFmtId="170" fontId="0" fillId="0" borderId="0" xfId="20" applyNumberFormat="1" applyFont="1" applyFill="1" applyBorder="1" applyAlignment="1">
      <alignment horizontal="center" vertical="center"/>
    </xf>
    <xf numFmtId="170" fontId="4" fillId="0" borderId="4" xfId="20" applyNumberFormat="1" applyFont="1" applyFill="1" applyBorder="1" applyAlignment="1">
      <alignment vertical="center"/>
    </xf>
    <xf numFmtId="170" fontId="4" fillId="0" borderId="0" xfId="20" applyNumberFormat="1" applyFont="1" applyFill="1" applyAlignment="1">
      <alignment vertical="center"/>
    </xf>
    <xf numFmtId="170" fontId="0" fillId="0" borderId="16" xfId="20" applyNumberFormat="1" applyFont="1" applyFill="1" applyBorder="1" applyAlignment="1">
      <alignment horizontal="center" vertical="center"/>
    </xf>
    <xf numFmtId="170" fontId="4" fillId="0" borderId="18" xfId="20" applyNumberFormat="1" applyFont="1" applyFill="1" applyBorder="1" applyAlignment="1">
      <alignment vertical="center"/>
    </xf>
    <xf numFmtId="170" fontId="4" fillId="0" borderId="16" xfId="20" applyNumberFormat="1" applyFont="1" applyFill="1" applyBorder="1" applyAlignment="1">
      <alignment horizontal="center" vertical="center"/>
    </xf>
    <xf numFmtId="170" fontId="4" fillId="0" borderId="0" xfId="2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/>
    </xf>
    <xf numFmtId="170" fontId="0" fillId="0" borderId="0" xfId="20" applyNumberFormat="1" applyFont="1" applyFill="1" applyBorder="1"/>
    <xf numFmtId="170" fontId="4" fillId="0" borderId="16" xfId="20" applyNumberFormat="1" applyFont="1" applyFill="1" applyBorder="1"/>
    <xf numFmtId="170" fontId="4" fillId="0" borderId="0" xfId="20" applyNumberFormat="1" applyFont="1" applyFill="1" applyBorder="1"/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 readingOrder="2"/>
    </xf>
    <xf numFmtId="170" fontId="4" fillId="0" borderId="0" xfId="2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 indent="1" readingOrder="2"/>
    </xf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44" fillId="0" borderId="0" xfId="0" applyFont="1"/>
    <xf numFmtId="0" fontId="45" fillId="0" borderId="0" xfId="0" applyFont="1" applyAlignment="1">
      <alignment horizontal="center"/>
    </xf>
    <xf numFmtId="170" fontId="44" fillId="0" borderId="0" xfId="0" applyNumberFormat="1" applyFont="1"/>
    <xf numFmtId="174" fontId="0" fillId="0" borderId="0" xfId="0" applyNumberFormat="1"/>
    <xf numFmtId="0" fontId="46" fillId="0" borderId="0" xfId="0" applyFont="1" applyAlignment="1">
      <alignment horizontal="center" vertical="center"/>
    </xf>
    <xf numFmtId="0" fontId="5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9" fontId="8" fillId="0" borderId="0" xfId="0" applyNumberFormat="1" applyFont="1" applyAlignment="1">
      <alignment vertical="center" readingOrder="2"/>
    </xf>
    <xf numFmtId="170" fontId="2" fillId="0" borderId="0" xfId="20" applyNumberFormat="1" applyFont="1" applyFill="1" applyAlignment="1">
      <alignment vertical="center"/>
    </xf>
    <xf numFmtId="170" fontId="2" fillId="0" borderId="0" xfId="20" applyNumberFormat="1" applyFont="1" applyFill="1" applyAlignment="1">
      <alignment horizontal="right" vertical="center"/>
    </xf>
    <xf numFmtId="43" fontId="9" fillId="0" borderId="0" xfId="114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70" fontId="2" fillId="0" borderId="0" xfId="20" applyNumberFormat="1" applyFont="1" applyFill="1" applyBorder="1" applyAlignment="1">
      <alignment vertical="center"/>
    </xf>
    <xf numFmtId="170" fontId="2" fillId="0" borderId="0" xfId="20" applyNumberFormat="1" applyFont="1" applyFill="1" applyBorder="1" applyAlignment="1">
      <alignment horizontal="right" vertical="center"/>
    </xf>
    <xf numFmtId="43" fontId="7" fillId="0" borderId="0" xfId="114" applyFont="1" applyFill="1" applyAlignment="1">
      <alignment vertical="center"/>
    </xf>
    <xf numFmtId="49" fontId="0" fillId="0" borderId="0" xfId="0" applyNumberFormat="1" applyAlignment="1">
      <alignment horizontal="left" vertical="center"/>
    </xf>
    <xf numFmtId="170" fontId="2" fillId="0" borderId="0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3" fontId="10" fillId="0" borderId="0" xfId="114" applyFont="1" applyFill="1" applyAlignment="1">
      <alignment vertical="center"/>
    </xf>
    <xf numFmtId="170" fontId="2" fillId="0" borderId="0" xfId="20" applyNumberFormat="1" applyFont="1" applyFill="1" applyAlignment="1">
      <alignment horizontal="center" vertical="center"/>
    </xf>
    <xf numFmtId="170" fontId="2" fillId="0" borderId="0" xfId="20" applyNumberFormat="1" applyFont="1" applyFill="1" applyAlignment="1">
      <alignment horizontal="centerContinuous" vertical="center"/>
    </xf>
    <xf numFmtId="0" fontId="0" fillId="0" borderId="0" xfId="0" applyAlignment="1">
      <alignment horizontal="left" vertical="center"/>
    </xf>
    <xf numFmtId="170" fontId="2" fillId="0" borderId="17" xfId="20" applyNumberFormat="1" applyFont="1" applyFill="1" applyBorder="1" applyAlignment="1">
      <alignment vertical="center"/>
    </xf>
    <xf numFmtId="170" fontId="2" fillId="0" borderId="16" xfId="20" applyNumberFormat="1" applyFont="1" applyFill="1" applyBorder="1" applyAlignment="1">
      <alignment vertical="center"/>
    </xf>
    <xf numFmtId="170" fontId="4" fillId="0" borderId="0" xfId="114" applyNumberFormat="1" applyFont="1" applyFill="1" applyBorder="1" applyAlignment="1">
      <alignment vertical="center"/>
    </xf>
    <xf numFmtId="170" fontId="4" fillId="0" borderId="0" xfId="114" applyNumberFormat="1" applyFont="1" applyFill="1" applyAlignment="1">
      <alignment vertical="center"/>
    </xf>
    <xf numFmtId="170" fontId="2" fillId="0" borderId="0" xfId="114" applyNumberFormat="1" applyFont="1" applyFill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0" fontId="2" fillId="0" borderId="0" xfId="20" applyNumberFormat="1" applyFont="1" applyFill="1" applyBorder="1" applyAlignment="1">
      <alignment horizontal="centerContinuous" vertical="center"/>
    </xf>
    <xf numFmtId="49" fontId="2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168" fontId="0" fillId="0" borderId="0" xfId="0" applyNumberFormat="1" applyAlignment="1">
      <alignment vertical="center"/>
    </xf>
    <xf numFmtId="0" fontId="2" fillId="0" borderId="0" xfId="0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0" fontId="5" fillId="0" borderId="0" xfId="0" applyFont="1"/>
    <xf numFmtId="170" fontId="5" fillId="0" borderId="18" xfId="20" applyNumberFormat="1" applyFont="1" applyFill="1" applyBorder="1" applyAlignment="1"/>
    <xf numFmtId="170" fontId="5" fillId="0" borderId="4" xfId="20" applyNumberFormat="1" applyFont="1" applyFill="1" applyBorder="1" applyAlignment="1"/>
    <xf numFmtId="170" fontId="7" fillId="0" borderId="0" xfId="20" applyNumberFormat="1" applyFont="1" applyFill="1" applyAlignment="1"/>
    <xf numFmtId="170" fontId="7" fillId="0" borderId="0" xfId="20" applyNumberFormat="1" applyFont="1" applyFill="1" applyBorder="1" applyAlignment="1"/>
    <xf numFmtId="170" fontId="7" fillId="0" borderId="0" xfId="0" applyNumberFormat="1" applyFont="1"/>
    <xf numFmtId="49" fontId="44" fillId="0" borderId="0" xfId="0" applyNumberFormat="1" applyFont="1"/>
    <xf numFmtId="49" fontId="5" fillId="0" borderId="0" xfId="0" applyNumberFormat="1" applyFont="1" applyAlignment="1">
      <alignment vertical="center"/>
    </xf>
    <xf numFmtId="170" fontId="5" fillId="0" borderId="0" xfId="20" applyNumberFormat="1" applyFont="1" applyFill="1" applyBorder="1" applyAlignment="1"/>
    <xf numFmtId="41" fontId="0" fillId="0" borderId="0" xfId="20" applyNumberFormat="1" applyFont="1" applyFill="1" applyBorder="1" applyAlignment="1"/>
    <xf numFmtId="0" fontId="4" fillId="0" borderId="0" xfId="0" applyFont="1" applyAlignment="1">
      <alignment horizontal="center" vertical="center"/>
    </xf>
    <xf numFmtId="0" fontId="4" fillId="0" borderId="0" xfId="20" applyNumberFormat="1" applyFont="1" applyFill="1" applyAlignment="1"/>
    <xf numFmtId="41" fontId="4" fillId="0" borderId="0" xfId="20" applyNumberFormat="1" applyFont="1" applyFill="1" applyBorder="1" applyAlignment="1">
      <alignment horizontal="center" vertical="center"/>
    </xf>
    <xf numFmtId="41" fontId="0" fillId="0" borderId="0" xfId="20" applyNumberFormat="1" applyFont="1" applyBorder="1" applyAlignment="1">
      <alignment horizontal="center" vertical="center"/>
    </xf>
    <xf numFmtId="41" fontId="0" fillId="0" borderId="0" xfId="20" applyNumberFormat="1" applyFont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0" fillId="0" borderId="0" xfId="20" applyNumberFormat="1" applyFont="1" applyAlignment="1">
      <alignment vertical="center"/>
    </xf>
    <xf numFmtId="41" fontId="0" fillId="0" borderId="0" xfId="20" applyNumberFormat="1" applyFont="1" applyBorder="1" applyAlignment="1">
      <alignment horizontal="right" vertical="center"/>
    </xf>
    <xf numFmtId="41" fontId="0" fillId="0" borderId="0" xfId="0" applyNumberFormat="1"/>
    <xf numFmtId="41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7" fillId="0" borderId="0" xfId="0" applyFont="1"/>
    <xf numFmtId="0" fontId="48" fillId="0" borderId="0" xfId="0" applyFont="1"/>
    <xf numFmtId="49" fontId="0" fillId="27" borderId="0" xfId="0" applyNumberFormat="1" applyFill="1" applyAlignment="1">
      <alignment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readingOrder="2"/>
    </xf>
    <xf numFmtId="0" fontId="2" fillId="0" borderId="0" xfId="0" applyFont="1"/>
    <xf numFmtId="0" fontId="0" fillId="26" borderId="0" xfId="0" applyFill="1" applyAlignment="1">
      <alignment horizontal="center"/>
    </xf>
    <xf numFmtId="170" fontId="2" fillId="26" borderId="0" xfId="20" applyNumberFormat="1" applyFont="1" applyFill="1" applyAlignment="1">
      <alignment vertical="center"/>
    </xf>
    <xf numFmtId="43" fontId="2" fillId="0" borderId="0" xfId="114" applyFont="1"/>
    <xf numFmtId="43" fontId="2" fillId="0" borderId="0" xfId="0" applyNumberFormat="1" applyFont="1"/>
    <xf numFmtId="170" fontId="2" fillId="26" borderId="0" xfId="20" applyNumberFormat="1" applyFont="1" applyFill="1" applyAlignment="1">
      <alignment horizontal="right" vertical="center"/>
    </xf>
    <xf numFmtId="170" fontId="2" fillId="0" borderId="0" xfId="20" applyNumberFormat="1" applyFont="1" applyFill="1" applyAlignment="1">
      <alignment horizontal="right"/>
    </xf>
    <xf numFmtId="170" fontId="2" fillId="0" borderId="0" xfId="20" applyNumberFormat="1" applyFont="1" applyFill="1" applyBorder="1" applyAlignment="1">
      <alignment horizontal="right"/>
    </xf>
    <xf numFmtId="170" fontId="2" fillId="26" borderId="0" xfId="20" applyNumberFormat="1" applyFont="1" applyFill="1" applyAlignment="1">
      <alignment horizontal="right"/>
    </xf>
    <xf numFmtId="170" fontId="2" fillId="26" borderId="0" xfId="20" applyNumberFormat="1" applyFont="1" applyFill="1" applyBorder="1" applyAlignment="1">
      <alignment horizontal="center" vertical="center"/>
    </xf>
    <xf numFmtId="170" fontId="0" fillId="26" borderId="0" xfId="20" applyNumberFormat="1" applyFont="1" applyFill="1" applyBorder="1" applyAlignment="1">
      <alignment horizontal="center" vertical="center"/>
    </xf>
    <xf numFmtId="170" fontId="2" fillId="26" borderId="16" xfId="20" applyNumberFormat="1" applyFont="1" applyFill="1" applyBorder="1" applyAlignment="1">
      <alignment horizontal="center" vertical="center"/>
    </xf>
    <xf numFmtId="170" fontId="2" fillId="26" borderId="16" xfId="20" applyNumberFormat="1" applyFont="1" applyFill="1" applyBorder="1" applyAlignment="1">
      <alignment horizontal="right"/>
    </xf>
    <xf numFmtId="170" fontId="2" fillId="0" borderId="16" xfId="20" applyNumberFormat="1" applyFont="1" applyFill="1" applyBorder="1" applyAlignment="1">
      <alignment horizontal="right"/>
    </xf>
    <xf numFmtId="170" fontId="2" fillId="0" borderId="0" xfId="20" applyNumberFormat="1" applyFont="1" applyFill="1" applyAlignment="1"/>
    <xf numFmtId="170" fontId="2" fillId="26" borderId="0" xfId="20" applyNumberFormat="1" applyFont="1" applyFill="1" applyAlignment="1">
      <alignment horizontal="center"/>
    </xf>
    <xf numFmtId="170" fontId="2" fillId="0" borderId="0" xfId="20" applyNumberFormat="1" applyFont="1" applyFill="1" applyAlignment="1">
      <alignment horizontal="center"/>
    </xf>
    <xf numFmtId="170" fontId="2" fillId="0" borderId="0" xfId="20" applyNumberFormat="1" applyFont="1" applyFill="1" applyAlignment="1">
      <alignment horizontal="centerContinuous"/>
    </xf>
    <xf numFmtId="170" fontId="2" fillId="26" borderId="16" xfId="2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readingOrder="2"/>
    </xf>
    <xf numFmtId="49" fontId="8" fillId="0" borderId="0" xfId="0" applyNumberFormat="1" applyFont="1" applyAlignment="1">
      <alignment horizontal="left" readingOrder="2"/>
    </xf>
    <xf numFmtId="169" fontId="2" fillId="0" borderId="0" xfId="0" applyNumberFormat="1" applyFont="1"/>
    <xf numFmtId="170" fontId="0" fillId="0" borderId="0" xfId="20" applyNumberFormat="1" applyFont="1" applyFill="1" applyAlignment="1">
      <alignment horizontal="right"/>
    </xf>
    <xf numFmtId="170" fontId="0" fillId="26" borderId="0" xfId="20" applyNumberFormat="1" applyFont="1" applyFill="1" applyAlignment="1">
      <alignment horizontal="right" vertical="center"/>
    </xf>
    <xf numFmtId="170" fontId="2" fillId="0" borderId="0" xfId="0" applyNumberFormat="1" applyFont="1"/>
    <xf numFmtId="170" fontId="0" fillId="26" borderId="0" xfId="20" applyNumberFormat="1" applyFont="1" applyFill="1" applyAlignment="1">
      <alignment horizontal="right"/>
    </xf>
    <xf numFmtId="170" fontId="2" fillId="26" borderId="0" xfId="20" applyNumberFormat="1" applyFont="1" applyFill="1" applyBorder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 vertical="center"/>
    </xf>
    <xf numFmtId="170" fontId="2" fillId="26" borderId="0" xfId="20" applyNumberFormat="1" applyFont="1" applyFill="1" applyBorder="1" applyAlignment="1">
      <alignment vertical="center"/>
    </xf>
    <xf numFmtId="170" fontId="0" fillId="26" borderId="0" xfId="20" applyNumberFormat="1" applyFont="1" applyFill="1" applyAlignment="1">
      <alignment vertical="center"/>
    </xf>
    <xf numFmtId="170" fontId="0" fillId="26" borderId="0" xfId="20" applyNumberFormat="1" applyFont="1" applyFill="1"/>
    <xf numFmtId="170" fontId="0" fillId="0" borderId="0" xfId="20" applyNumberFormat="1" applyFont="1"/>
    <xf numFmtId="170" fontId="0" fillId="26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>
      <alignment vertical="center"/>
    </xf>
    <xf numFmtId="170" fontId="9" fillId="0" borderId="0" xfId="0" applyNumberFormat="1" applyFont="1" applyAlignment="1">
      <alignment vertical="center"/>
    </xf>
    <xf numFmtId="170" fontId="0" fillId="0" borderId="0" xfId="0" applyNumberFormat="1"/>
    <xf numFmtId="43" fontId="0" fillId="0" borderId="0" xfId="114" applyFont="1"/>
    <xf numFmtId="43" fontId="0" fillId="0" borderId="0" xfId="0" applyNumberFormat="1"/>
    <xf numFmtId="175" fontId="0" fillId="0" borderId="0" xfId="20" applyNumberFormat="1" applyFont="1"/>
    <xf numFmtId="170" fontId="0" fillId="0" borderId="0" xfId="20" applyNumberFormat="1" applyFont="1" applyAlignment="1">
      <alignment vertical="center"/>
    </xf>
    <xf numFmtId="170" fontId="2" fillId="0" borderId="0" xfId="20" applyNumberFormat="1" applyFont="1" applyAlignment="1">
      <alignment horizontal="center" vertical="center"/>
    </xf>
    <xf numFmtId="170" fontId="0" fillId="26" borderId="0" xfId="20" applyNumberFormat="1" applyFont="1" applyFill="1" applyAlignment="1">
      <alignment horizontal="center" vertical="center"/>
    </xf>
    <xf numFmtId="170" fontId="0" fillId="0" borderId="0" xfId="20" applyNumberFormat="1" applyFont="1" applyAlignment="1">
      <alignment horizontal="center" vertical="center"/>
    </xf>
    <xf numFmtId="170" fontId="2" fillId="26" borderId="0" xfId="115" applyNumberFormat="1" applyFont="1" applyFill="1" applyAlignment="1">
      <alignment horizontal="right" vertical="center"/>
    </xf>
    <xf numFmtId="170" fontId="0" fillId="0" borderId="0" xfId="115" applyNumberFormat="1" applyFont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/>
    </xf>
    <xf numFmtId="0" fontId="3" fillId="28" borderId="0" xfId="0" applyFont="1" applyFill="1" applyAlignment="1">
      <alignment horizontal="center"/>
    </xf>
    <xf numFmtId="170" fontId="0" fillId="28" borderId="0" xfId="20" applyNumberFormat="1" applyFont="1" applyFill="1" applyAlignment="1">
      <alignment horizontal="right" vertical="center"/>
    </xf>
    <xf numFmtId="49" fontId="0" fillId="28" borderId="0" xfId="0" applyNumberFormat="1" applyFill="1" applyAlignment="1">
      <alignment horizontal="left" vertical="center"/>
    </xf>
    <xf numFmtId="170" fontId="0" fillId="28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vertical="center" readingOrder="2"/>
    </xf>
    <xf numFmtId="0" fontId="0" fillId="29" borderId="0" xfId="0" applyFill="1" applyAlignment="1">
      <alignment vertical="center"/>
    </xf>
    <xf numFmtId="170" fontId="2" fillId="29" borderId="0" xfId="20" applyNumberFormat="1" applyFont="1" applyFill="1" applyAlignment="1">
      <alignment vertical="center"/>
    </xf>
    <xf numFmtId="170" fontId="2" fillId="29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horizontal="left" vertical="center" indent="1" readingOrder="2"/>
    </xf>
    <xf numFmtId="49" fontId="0" fillId="30" borderId="0" xfId="0" applyNumberFormat="1" applyFill="1" applyAlignment="1">
      <alignment horizontal="left" vertical="center" readingOrder="2"/>
    </xf>
    <xf numFmtId="0" fontId="0" fillId="27" borderId="0" xfId="0" applyFill="1" applyAlignment="1">
      <alignment horizontal="left"/>
    </xf>
    <xf numFmtId="49" fontId="0" fillId="31" borderId="0" xfId="0" applyNumberFormat="1" applyFill="1" applyAlignment="1">
      <alignment horizontal="left" vertical="center"/>
    </xf>
    <xf numFmtId="49" fontId="0" fillId="31" borderId="0" xfId="0" applyNumberFormat="1" applyFill="1" applyAlignment="1">
      <alignment vertical="center" readingOrder="2"/>
    </xf>
    <xf numFmtId="0" fontId="0" fillId="31" borderId="0" xfId="0" applyFill="1" applyAlignment="1">
      <alignment vertical="center"/>
    </xf>
    <xf numFmtId="168" fontId="0" fillId="0" borderId="0" xfId="0" applyNumberFormat="1"/>
    <xf numFmtId="170" fontId="5" fillId="0" borderId="16" xfId="20" applyNumberFormat="1" applyFont="1" applyFill="1" applyBorder="1" applyAlignment="1"/>
    <xf numFmtId="170" fontId="2" fillId="0" borderId="0" xfId="115" applyNumberFormat="1" applyFont="1" applyFill="1" applyBorder="1" applyAlignment="1">
      <alignment horizontal="right" vertical="center"/>
    </xf>
    <xf numFmtId="37" fontId="9" fillId="0" borderId="0" xfId="0" applyNumberFormat="1" applyFont="1"/>
    <xf numFmtId="0" fontId="9" fillId="0" borderId="0" xfId="0" applyFont="1"/>
    <xf numFmtId="37" fontId="3" fillId="0" borderId="0" xfId="0" applyNumberFormat="1" applyFont="1" applyAlignment="1">
      <alignment horizontal="center"/>
    </xf>
    <xf numFmtId="170" fontId="0" fillId="0" borderId="0" xfId="114" applyNumberFormat="1" applyFont="1" applyFill="1" applyAlignment="1">
      <alignment horizontal="center"/>
    </xf>
    <xf numFmtId="170" fontId="9" fillId="0" borderId="0" xfId="0" applyNumberFormat="1" applyFont="1"/>
    <xf numFmtId="49" fontId="4" fillId="0" borderId="0" xfId="0" applyNumberFormat="1" applyFont="1" applyAlignment="1">
      <alignment readingOrder="2"/>
    </xf>
    <xf numFmtId="170" fontId="4" fillId="0" borderId="4" xfId="114" applyNumberFormat="1" applyFont="1" applyFill="1" applyBorder="1" applyAlignment="1"/>
    <xf numFmtId="37" fontId="4" fillId="0" borderId="0" xfId="0" applyNumberFormat="1" applyFont="1"/>
    <xf numFmtId="37" fontId="0" fillId="0" borderId="0" xfId="0" applyNumberFormat="1"/>
    <xf numFmtId="170" fontId="49" fillId="0" borderId="0" xfId="114" applyNumberFormat="1" applyFont="1" applyFill="1" applyAlignment="1">
      <alignment horizontal="center"/>
    </xf>
    <xf numFmtId="170" fontId="4" fillId="0" borderId="15" xfId="114" applyNumberFormat="1" applyFont="1" applyFill="1" applyBorder="1" applyAlignment="1"/>
    <xf numFmtId="170" fontId="4" fillId="0" borderId="0" xfId="114" applyNumberFormat="1" applyFont="1" applyFill="1" applyBorder="1" applyAlignment="1"/>
    <xf numFmtId="170" fontId="0" fillId="0" borderId="0" xfId="114" applyNumberFormat="1" applyFont="1" applyFill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70" fontId="4" fillId="0" borderId="4" xfId="114" applyNumberFormat="1" applyFont="1" applyFill="1" applyBorder="1" applyAlignment="1">
      <alignment horizontal="center"/>
    </xf>
    <xf numFmtId="170" fontId="4" fillId="0" borderId="0" xfId="114" applyNumberFormat="1" applyFont="1" applyFill="1" applyBorder="1" applyAlignment="1">
      <alignment horizontal="center"/>
    </xf>
    <xf numFmtId="0" fontId="10" fillId="0" borderId="0" xfId="0" applyFont="1"/>
    <xf numFmtId="37" fontId="4" fillId="0" borderId="17" xfId="0" applyNumberFormat="1" applyFont="1" applyBorder="1"/>
    <xf numFmtId="170" fontId="4" fillId="0" borderId="16" xfId="114" applyNumberFormat="1" applyFont="1" applyFill="1" applyBorder="1" applyAlignment="1">
      <alignment horizontal="center"/>
    </xf>
    <xf numFmtId="169" fontId="0" fillId="0" borderId="0" xfId="0" applyNumberFormat="1"/>
    <xf numFmtId="170" fontId="0" fillId="0" borderId="15" xfId="114" applyNumberFormat="1" applyFont="1" applyFill="1" applyBorder="1" applyAlignment="1">
      <alignment horizontal="center"/>
    </xf>
    <xf numFmtId="170" fontId="4" fillId="0" borderId="17" xfId="114" applyNumberFormat="1" applyFont="1" applyFill="1" applyBorder="1" applyAlignment="1">
      <alignment horizontal="center"/>
    </xf>
    <xf numFmtId="170" fontId="0" fillId="0" borderId="16" xfId="114" applyNumberFormat="1" applyFont="1" applyFill="1" applyBorder="1" applyAlignment="1">
      <alignment horizontal="center"/>
    </xf>
    <xf numFmtId="0" fontId="50" fillId="0" borderId="0" xfId="0" applyFont="1"/>
    <xf numFmtId="0" fontId="51" fillId="0" borderId="0" xfId="0" applyFont="1" applyAlignment="1">
      <alignment horizontal="center"/>
    </xf>
    <xf numFmtId="170" fontId="0" fillId="0" borderId="0" xfId="20" applyNumberFormat="1" applyFont="1" applyFill="1"/>
    <xf numFmtId="170" fontId="0" fillId="32" borderId="0" xfId="20" applyNumberFormat="1" applyFont="1" applyFill="1" applyAlignment="1">
      <alignment horizontal="right" vertical="center"/>
    </xf>
    <xf numFmtId="170" fontId="52" fillId="0" borderId="0" xfId="0" applyNumberFormat="1" applyFont="1"/>
    <xf numFmtId="41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170" fontId="0" fillId="0" borderId="0" xfId="114" applyNumberFormat="1" applyFont="1" applyFill="1" applyAlignment="1">
      <alignment vertical="center"/>
    </xf>
    <xf numFmtId="170" fontId="0" fillId="0" borderId="0" xfId="114" applyNumberFormat="1" applyFont="1" applyFill="1" applyBorder="1" applyAlignment="1">
      <alignment vertical="center"/>
    </xf>
    <xf numFmtId="170" fontId="4" fillId="0" borderId="0" xfId="114" applyNumberFormat="1" applyFont="1" applyFill="1" applyBorder="1" applyAlignment="1">
      <alignment horizontal="center" vertical="center"/>
    </xf>
    <xf numFmtId="170" fontId="4" fillId="0" borderId="0" xfId="114" applyNumberFormat="1" applyFont="1" applyFill="1" applyBorder="1" applyAlignment="1">
      <alignment horizontal="right" vertical="center"/>
    </xf>
    <xf numFmtId="170" fontId="0" fillId="0" borderId="0" xfId="114" applyNumberFormat="1" applyFont="1" applyFill="1" applyBorder="1" applyAlignment="1"/>
    <xf numFmtId="43" fontId="0" fillId="0" borderId="0" xfId="114" applyFont="1" applyFill="1" applyBorder="1" applyAlignment="1">
      <alignment vertical="center"/>
    </xf>
    <xf numFmtId="170" fontId="0" fillId="0" borderId="0" xfId="114" applyNumberFormat="1" applyFont="1" applyFill="1" applyBorder="1" applyAlignment="1">
      <alignment horizontal="center" vertical="center"/>
    </xf>
    <xf numFmtId="170" fontId="0" fillId="0" borderId="16" xfId="114" applyNumberFormat="1" applyFont="1" applyFill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vertical="center" wrapText="1"/>
    </xf>
    <xf numFmtId="0" fontId="48" fillId="32" borderId="0" xfId="0" applyFont="1" applyFill="1" applyAlignment="1">
      <alignment horizontal="center" vertical="center"/>
    </xf>
    <xf numFmtId="0" fontId="53" fillId="32" borderId="0" xfId="0" applyFont="1" applyFill="1" applyAlignment="1">
      <alignment horizontal="center" vertical="center"/>
    </xf>
    <xf numFmtId="0" fontId="53" fillId="32" borderId="0" xfId="0" applyFont="1" applyFill="1" applyAlignment="1">
      <alignment horizontal="center"/>
    </xf>
    <xf numFmtId="170" fontId="48" fillId="32" borderId="0" xfId="114" applyNumberFormat="1" applyFont="1" applyFill="1" applyAlignment="1">
      <alignment vertical="center"/>
    </xf>
    <xf numFmtId="0" fontId="48" fillId="32" borderId="0" xfId="0" applyFont="1" applyFill="1"/>
    <xf numFmtId="170" fontId="2" fillId="32" borderId="0" xfId="114" applyNumberFormat="1" applyFont="1" applyFill="1" applyAlignment="1">
      <alignment vertical="center"/>
    </xf>
    <xf numFmtId="170" fontId="2" fillId="32" borderId="0" xfId="114" applyNumberFormat="1" applyFont="1" applyFill="1" applyBorder="1" applyAlignment="1">
      <alignment vertical="center"/>
    </xf>
    <xf numFmtId="170" fontId="7" fillId="0" borderId="16" xfId="20" applyNumberFormat="1" applyFont="1" applyFill="1" applyBorder="1" applyAlignment="1"/>
    <xf numFmtId="41" fontId="0" fillId="0" borderId="16" xfId="20" applyNumberFormat="1" applyFont="1" applyFill="1" applyBorder="1" applyAlignment="1">
      <alignment horizontal="center" vertical="center"/>
    </xf>
    <xf numFmtId="41" fontId="4" fillId="0" borderId="4" xfId="20" applyNumberFormat="1" applyFont="1" applyFill="1" applyBorder="1" applyAlignment="1">
      <alignment horizontal="center" vertical="center"/>
    </xf>
    <xf numFmtId="41" fontId="44" fillId="0" borderId="0" xfId="0" applyNumberFormat="1" applyFont="1"/>
    <xf numFmtId="16" fontId="0" fillId="0" borderId="0" xfId="0" applyNumberFormat="1"/>
    <xf numFmtId="170" fontId="0" fillId="32" borderId="0" xfId="114" applyNumberFormat="1" applyFont="1" applyFill="1" applyAlignment="1">
      <alignment horizontal="center"/>
    </xf>
    <xf numFmtId="43" fontId="0" fillId="0" borderId="0" xfId="20" applyFont="1"/>
    <xf numFmtId="170" fontId="2" fillId="32" borderId="0" xfId="20" applyNumberFormat="1" applyFont="1" applyFill="1" applyAlignment="1">
      <alignment vertical="center"/>
    </xf>
    <xf numFmtId="170" fontId="0" fillId="32" borderId="0" xfId="20" applyNumberFormat="1" applyFont="1" applyFill="1" applyAlignment="1">
      <alignment vertical="center"/>
    </xf>
    <xf numFmtId="170" fontId="2" fillId="32" borderId="0" xfId="20" applyNumberFormat="1" applyFont="1" applyFill="1" applyAlignment="1">
      <alignment horizontal="right" vertical="center"/>
    </xf>
    <xf numFmtId="170" fontId="2" fillId="32" borderId="0" xfId="20" applyNumberFormat="1" applyFont="1" applyFill="1" applyBorder="1" applyAlignment="1">
      <alignment vertical="center"/>
    </xf>
    <xf numFmtId="43" fontId="0" fillId="0" borderId="0" xfId="20" applyFont="1" applyAlignment="1">
      <alignment horizontal="center" vertical="center" readingOrder="2"/>
    </xf>
    <xf numFmtId="43" fontId="6" fillId="0" borderId="0" xfId="20" applyFont="1" applyAlignment="1">
      <alignment horizontal="center"/>
    </xf>
    <xf numFmtId="43" fontId="3" fillId="0" borderId="0" xfId="20" applyFont="1" applyAlignment="1">
      <alignment horizontal="center"/>
    </xf>
    <xf numFmtId="43" fontId="3" fillId="0" borderId="0" xfId="20" applyFont="1" applyAlignment="1">
      <alignment horizontal="center" vertical="center"/>
    </xf>
    <xf numFmtId="43" fontId="8" fillId="0" borderId="0" xfId="20" applyFont="1" applyAlignment="1">
      <alignment horizontal="center" vertical="center"/>
    </xf>
    <xf numFmtId="43" fontId="0" fillId="0" borderId="0" xfId="20" applyFont="1" applyAlignment="1">
      <alignment horizontal="center"/>
    </xf>
    <xf numFmtId="43" fontId="9" fillId="0" borderId="0" xfId="20" applyFont="1" applyAlignment="1">
      <alignment vertical="center"/>
    </xf>
    <xf numFmtId="170" fontId="0" fillId="0" borderId="0" xfId="123" applyNumberFormat="1" applyFont="1" applyFill="1" applyAlignment="1">
      <alignment vertical="center"/>
    </xf>
    <xf numFmtId="43" fontId="7" fillId="0" borderId="0" xfId="20" applyFont="1"/>
    <xf numFmtId="43" fontId="3" fillId="0" borderId="0" xfId="20" applyFont="1"/>
    <xf numFmtId="43" fontId="0" fillId="0" borderId="0" xfId="20" applyFont="1" applyAlignment="1">
      <alignment vertical="center" wrapText="1"/>
    </xf>
    <xf numFmtId="43" fontId="0" fillId="0" borderId="0" xfId="20" applyFont="1" applyFill="1" applyBorder="1" applyAlignment="1">
      <alignment vertical="center"/>
    </xf>
    <xf numFmtId="43" fontId="0" fillId="0" borderId="0" xfId="20" applyFont="1" applyFill="1" applyAlignment="1">
      <alignment vertical="center"/>
    </xf>
    <xf numFmtId="43" fontId="2" fillId="0" borderId="0" xfId="20" applyFont="1" applyFill="1" applyAlignment="1">
      <alignment vertical="center"/>
    </xf>
    <xf numFmtId="43" fontId="4" fillId="0" borderId="0" xfId="20" applyFont="1" applyAlignment="1">
      <alignment horizontal="right" vertical="center"/>
    </xf>
    <xf numFmtId="43" fontId="0" fillId="0" borderId="0" xfId="20" applyFont="1" applyFill="1" applyBorder="1" applyAlignment="1">
      <alignment horizontal="right" vertical="center"/>
    </xf>
    <xf numFmtId="43" fontId="4" fillId="0" borderId="0" xfId="20" applyFont="1" applyFill="1" applyBorder="1" applyAlignment="1">
      <alignment vertical="center"/>
    </xf>
    <xf numFmtId="43" fontId="4" fillId="0" borderId="0" xfId="20" applyFont="1" applyFill="1" applyBorder="1" applyAlignment="1">
      <alignment horizontal="right" vertical="center"/>
    </xf>
    <xf numFmtId="43" fontId="0" fillId="0" borderId="16" xfId="20" applyFont="1" applyFill="1" applyBorder="1" applyAlignment="1">
      <alignment horizontal="center" vertical="center"/>
    </xf>
    <xf numFmtId="43" fontId="0" fillId="0" borderId="0" xfId="20" applyFont="1" applyFill="1" applyBorder="1" applyAlignment="1">
      <alignment horizontal="center" vertical="center"/>
    </xf>
    <xf numFmtId="43" fontId="4" fillId="0" borderId="16" xfId="20" applyFont="1" applyFill="1" applyBorder="1" applyAlignment="1">
      <alignment horizontal="center" vertical="center"/>
    </xf>
    <xf numFmtId="43" fontId="4" fillId="0" borderId="0" xfId="20" applyFont="1" applyFill="1" applyBorder="1" applyAlignment="1">
      <alignment horizontal="center" vertical="center"/>
    </xf>
    <xf numFmtId="43" fontId="2" fillId="0" borderId="0" xfId="20" applyFont="1" applyAlignment="1">
      <alignment horizontal="center" vertical="center" readingOrder="2"/>
    </xf>
    <xf numFmtId="43" fontId="7" fillId="0" borderId="0" xfId="20" applyFont="1" applyAlignment="1">
      <alignment horizontal="center" vertical="center" readingOrder="2"/>
    </xf>
    <xf numFmtId="43" fontId="7" fillId="0" borderId="0" xfId="20" applyFont="1" applyAlignment="1">
      <alignment horizontal="center" vertical="center"/>
    </xf>
    <xf numFmtId="43" fontId="54" fillId="0" borderId="0" xfId="20" applyFont="1" applyAlignment="1">
      <alignment horizontal="center" vertical="center"/>
    </xf>
    <xf numFmtId="43" fontId="9" fillId="0" borderId="0" xfId="20" applyFont="1" applyAlignment="1">
      <alignment horizontal="center" vertical="center"/>
    </xf>
    <xf numFmtId="170" fontId="0" fillId="0" borderId="0" xfId="123" applyNumberFormat="1" applyFont="1" applyFill="1" applyBorder="1" applyAlignment="1">
      <alignment vertical="center"/>
    </xf>
    <xf numFmtId="0" fontId="9" fillId="34" borderId="0" xfId="0" applyFont="1" applyFill="1"/>
    <xf numFmtId="170" fontId="9" fillId="34" borderId="0" xfId="0" applyNumberFormat="1" applyFont="1" applyFill="1"/>
    <xf numFmtId="43" fontId="48" fillId="35" borderId="0" xfId="20" applyFont="1" applyFill="1" applyAlignment="1">
      <alignment horizontal="center" vertical="center" readingOrder="2"/>
    </xf>
    <xf numFmtId="43" fontId="48" fillId="0" borderId="0" xfId="20" applyFont="1" applyAlignment="1">
      <alignment horizontal="center" vertical="center" readingOrder="2"/>
    </xf>
    <xf numFmtId="43" fontId="0" fillId="0" borderId="0" xfId="20" applyFont="1" applyAlignment="1">
      <alignment horizontal="center" vertical="center" wrapText="1"/>
    </xf>
    <xf numFmtId="43" fontId="0" fillId="0" borderId="0" xfId="2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170" fontId="4" fillId="0" borderId="17" xfId="123" applyNumberFormat="1" applyFont="1" applyFill="1" applyBorder="1" applyAlignment="1">
      <alignment vertical="center"/>
    </xf>
    <xf numFmtId="170" fontId="4" fillId="0" borderId="0" xfId="123" applyNumberFormat="1" applyFont="1" applyFill="1" applyAlignment="1">
      <alignment vertical="center"/>
    </xf>
    <xf numFmtId="170" fontId="4" fillId="0" borderId="0" xfId="123" applyNumberFormat="1" applyFont="1" applyFill="1" applyBorder="1" applyAlignment="1">
      <alignment vertical="center"/>
    </xf>
    <xf numFmtId="170" fontId="0" fillId="32" borderId="0" xfId="123" applyNumberFormat="1" applyFont="1" applyFill="1" applyBorder="1" applyAlignment="1">
      <alignment vertical="center"/>
    </xf>
    <xf numFmtId="170" fontId="2" fillId="0" borderId="0" xfId="123" applyNumberFormat="1" applyFont="1" applyFill="1" applyAlignment="1">
      <alignment vertical="center"/>
    </xf>
    <xf numFmtId="170" fontId="0" fillId="0" borderId="16" xfId="123" applyNumberFormat="1" applyFont="1" applyFill="1" applyBorder="1" applyAlignment="1">
      <alignment vertical="center"/>
    </xf>
    <xf numFmtId="170" fontId="4" fillId="0" borderId="0" xfId="123" applyNumberFormat="1" applyFont="1" applyFill="1" applyBorder="1" applyAlignment="1">
      <alignment horizontal="center" vertical="center"/>
    </xf>
    <xf numFmtId="170" fontId="0" fillId="0" borderId="0" xfId="123" applyNumberFormat="1" applyFont="1" applyFill="1" applyBorder="1" applyAlignment="1">
      <alignment horizontal="right" vertical="center"/>
    </xf>
    <xf numFmtId="43" fontId="0" fillId="0" borderId="0" xfId="123" applyFont="1" applyFill="1"/>
    <xf numFmtId="170" fontId="4" fillId="0" borderId="16" xfId="123" applyNumberFormat="1" applyFont="1" applyFill="1" applyBorder="1" applyAlignment="1">
      <alignment vertical="center"/>
    </xf>
    <xf numFmtId="170" fontId="4" fillId="0" borderId="15" xfId="123" applyNumberFormat="1" applyFont="1" applyFill="1" applyBorder="1" applyAlignment="1">
      <alignment vertical="center"/>
    </xf>
    <xf numFmtId="170" fontId="4" fillId="0" borderId="0" xfId="123" applyNumberFormat="1" applyFont="1" applyFill="1" applyBorder="1" applyAlignment="1">
      <alignment horizontal="right" vertical="center"/>
    </xf>
    <xf numFmtId="43" fontId="0" fillId="0" borderId="0" xfId="123" applyFont="1" applyFill="1" applyAlignment="1">
      <alignment vertical="center"/>
    </xf>
    <xf numFmtId="170" fontId="0" fillId="0" borderId="0" xfId="123" applyNumberFormat="1" applyFont="1" applyFill="1" applyBorder="1" applyAlignment="1"/>
    <xf numFmtId="170" fontId="4" fillId="0" borderId="18" xfId="123" applyNumberFormat="1" applyFont="1" applyFill="1" applyBorder="1" applyAlignment="1">
      <alignment vertical="center"/>
    </xf>
    <xf numFmtId="43" fontId="0" fillId="0" borderId="0" xfId="123" applyFont="1" applyFill="1" applyBorder="1" applyAlignment="1">
      <alignment horizontal="right" vertical="center"/>
    </xf>
    <xf numFmtId="43" fontId="0" fillId="0" borderId="0" xfId="123" applyFont="1" applyFill="1" applyBorder="1" applyAlignment="1">
      <alignment vertical="center"/>
    </xf>
    <xf numFmtId="170" fontId="0" fillId="0" borderId="0" xfId="123" applyNumberFormat="1" applyFont="1" applyFill="1" applyBorder="1" applyAlignment="1">
      <alignment horizontal="center" vertical="center"/>
    </xf>
    <xf numFmtId="170" fontId="0" fillId="0" borderId="16" xfId="123" applyNumberFormat="1" applyFont="1" applyFill="1" applyBorder="1" applyAlignment="1">
      <alignment horizontal="center" vertical="center"/>
    </xf>
    <xf numFmtId="170" fontId="5" fillId="0" borderId="15" xfId="20" applyNumberFormat="1" applyFont="1" applyFill="1" applyBorder="1" applyAlignment="1"/>
    <xf numFmtId="41" fontId="0" fillId="0" borderId="0" xfId="123" applyNumberFormat="1" applyFont="1" applyFill="1" applyBorder="1" applyAlignment="1">
      <alignment horizontal="center" vertical="center"/>
    </xf>
    <xf numFmtId="41" fontId="4" fillId="0" borderId="0" xfId="123" applyNumberFormat="1" applyFont="1" applyBorder="1" applyAlignment="1">
      <alignment horizontal="center" vertical="center"/>
    </xf>
    <xf numFmtId="41" fontId="4" fillId="0" borderId="0" xfId="123" applyNumberFormat="1" applyFont="1" applyBorder="1" applyAlignment="1">
      <alignment vertical="center"/>
    </xf>
    <xf numFmtId="41" fontId="0" fillId="0" borderId="0" xfId="123" applyNumberFormat="1" applyFont="1" applyFill="1" applyAlignment="1">
      <alignment horizontal="center" vertical="center"/>
    </xf>
    <xf numFmtId="41" fontId="0" fillId="0" borderId="0" xfId="123" applyNumberFormat="1" applyFont="1" applyFill="1" applyAlignment="1">
      <alignment vertical="center"/>
    </xf>
    <xf numFmtId="41" fontId="4" fillId="0" borderId="0" xfId="123" applyNumberFormat="1" applyFont="1" applyFill="1" applyAlignment="1">
      <alignment vertical="center"/>
    </xf>
    <xf numFmtId="43" fontId="44" fillId="0" borderId="0" xfId="123" applyFont="1" applyFill="1" applyAlignment="1"/>
    <xf numFmtId="43" fontId="44" fillId="0" borderId="0" xfId="123" applyFont="1" applyAlignment="1"/>
    <xf numFmtId="170" fontId="55" fillId="0" borderId="0" xfId="20" applyNumberFormat="1" applyFont="1"/>
    <xf numFmtId="0" fontId="3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0" fontId="9" fillId="0" borderId="0" xfId="0" applyFont="1" applyFill="1"/>
    <xf numFmtId="37" fontId="0" fillId="0" borderId="0" xfId="0" applyNumberFormat="1" applyFill="1"/>
    <xf numFmtId="37" fontId="4" fillId="0" borderId="0" xfId="0" applyNumberFormat="1" applyFont="1" applyFill="1"/>
    <xf numFmtId="37" fontId="0" fillId="0" borderId="0" xfId="0" applyNumberFormat="1" applyFill="1" applyAlignment="1">
      <alignment vertical="center"/>
    </xf>
    <xf numFmtId="169" fontId="0" fillId="0" borderId="0" xfId="0" applyNumberFormat="1" applyFill="1"/>
    <xf numFmtId="0" fontId="0" fillId="0" borderId="0" xfId="0" applyFill="1"/>
    <xf numFmtId="41" fontId="0" fillId="0" borderId="16" xfId="123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70" fontId="7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41" fontId="0" fillId="0" borderId="0" xfId="0" applyNumberFormat="1" applyFont="1" applyAlignment="1">
      <alignment vertical="center"/>
    </xf>
    <xf numFmtId="41" fontId="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3" fontId="0" fillId="0" borderId="0" xfId="2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56" fillId="0" borderId="0" xfId="0" applyFont="1" applyAlignment="1">
      <alignment horizontal="center"/>
    </xf>
    <xf numFmtId="168" fontId="0" fillId="0" borderId="0" xfId="0" applyNumberFormat="1" applyFont="1"/>
    <xf numFmtId="43" fontId="4" fillId="0" borderId="0" xfId="20" applyFont="1" applyFill="1" applyAlignment="1">
      <alignment horizontal="center"/>
    </xf>
    <xf numFmtId="170" fontId="4" fillId="0" borderId="0" xfId="20" applyNumberFormat="1" applyFont="1" applyFill="1" applyBorder="1" applyAlignment="1"/>
    <xf numFmtId="43" fontId="4" fillId="0" borderId="0" xfId="20" applyFont="1" applyFill="1" applyAlignment="1"/>
    <xf numFmtId="49" fontId="4" fillId="0" borderId="0" xfId="0" applyNumberFormat="1" applyFont="1" applyAlignment="1">
      <alignment horizontal="left" readingOrder="2"/>
    </xf>
    <xf numFmtId="49" fontId="0" fillId="0" borderId="0" xfId="0" applyNumberFormat="1" applyFont="1" applyAlignment="1">
      <alignment readingOrder="2"/>
    </xf>
    <xf numFmtId="43" fontId="0" fillId="0" borderId="0" xfId="20" applyFont="1" applyFill="1" applyAlignment="1">
      <alignment horizontal="center"/>
    </xf>
    <xf numFmtId="170" fontId="0" fillId="0" borderId="0" xfId="20" applyNumberFormat="1" applyFont="1" applyFill="1" applyAlignment="1"/>
    <xf numFmtId="43" fontId="0" fillId="0" borderId="0" xfId="20" applyFont="1" applyFill="1" applyAlignment="1"/>
    <xf numFmtId="170" fontId="4" fillId="0" borderId="4" xfId="20" applyNumberFormat="1" applyFont="1" applyFill="1" applyBorder="1" applyAlignment="1"/>
    <xf numFmtId="0" fontId="8" fillId="0" borderId="0" xfId="0" applyFont="1" applyAlignment="1">
      <alignment horizontal="left" vertical="center"/>
    </xf>
    <xf numFmtId="170" fontId="0" fillId="0" borderId="16" xfId="20" applyNumberFormat="1" applyFont="1" applyFill="1" applyBorder="1" applyAlignment="1"/>
    <xf numFmtId="170" fontId="4" fillId="0" borderId="16" xfId="20" applyNumberFormat="1" applyFont="1" applyFill="1" applyBorder="1" applyAlignment="1"/>
    <xf numFmtId="170" fontId="4" fillId="0" borderId="0" xfId="20" applyNumberFormat="1" applyFont="1" applyFill="1" applyAlignment="1"/>
    <xf numFmtId="170" fontId="4" fillId="0" borderId="15" xfId="20" applyNumberFormat="1" applyFont="1" applyFill="1" applyBorder="1" applyAlignment="1"/>
    <xf numFmtId="170" fontId="0" fillId="33" borderId="0" xfId="20" applyNumberFormat="1" applyFont="1" applyFill="1" applyAlignment="1"/>
    <xf numFmtId="0" fontId="0" fillId="0" borderId="0" xfId="0" applyFont="1" applyFill="1" applyAlignment="1">
      <alignment vertical="center"/>
    </xf>
    <xf numFmtId="43" fontId="0" fillId="32" borderId="0" xfId="20" applyFont="1" applyFill="1" applyAlignment="1"/>
    <xf numFmtId="170" fontId="4" fillId="0" borderId="18" xfId="20" applyNumberFormat="1" applyFont="1" applyFill="1" applyBorder="1" applyAlignment="1"/>
    <xf numFmtId="176" fontId="4" fillId="0" borderId="15" xfId="123" applyNumberFormat="1" applyFont="1" applyFill="1" applyBorder="1" applyAlignment="1">
      <alignment vertical="center"/>
    </xf>
    <xf numFmtId="176" fontId="0" fillId="0" borderId="0" xfId="123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3" fontId="4" fillId="0" borderId="0" xfId="2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0" fillId="0" borderId="0" xfId="20" applyFont="1" applyAlignment="1">
      <alignment horizontal="center" vertical="center" wrapText="1"/>
    </xf>
    <xf numFmtId="43" fontId="0" fillId="0" borderId="0" xfId="20" applyFont="1" applyAlignment="1">
      <alignment horizontal="center" vertical="center"/>
    </xf>
    <xf numFmtId="0" fontId="0" fillId="0" borderId="0" xfId="0" applyAlignment="1">
      <alignment horizontal="center"/>
    </xf>
    <xf numFmtId="43" fontId="8" fillId="0" borderId="0" xfId="2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57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0 2" xfId="116" xr:uid="{0EF2A76F-55ED-418C-9270-F39F7B5FB936}"/>
    <cellStyle name="Comma 11" xfId="22" xr:uid="{00000000-0005-0000-0000-000015000000}"/>
    <cellStyle name="Comma 11 2" xfId="117" xr:uid="{F9218690-AFEC-42B7-A2F3-F6F606F1022A}"/>
    <cellStyle name="Comma 12" xfId="23" xr:uid="{00000000-0005-0000-0000-000016000000}"/>
    <cellStyle name="Comma 12 2" xfId="118" xr:uid="{435A8A9F-866E-4652-AC85-7A4F5C842F29}"/>
    <cellStyle name="Comma 13" xfId="24" xr:uid="{00000000-0005-0000-0000-000017000000}"/>
    <cellStyle name="Comma 13 2" xfId="119" xr:uid="{543EEBCC-B035-403A-964B-362E924C514C}"/>
    <cellStyle name="Comma 14" xfId="25" xr:uid="{00000000-0005-0000-0000-000018000000}"/>
    <cellStyle name="Comma 14 2" xfId="120" xr:uid="{69083D34-E667-4B49-8D96-B9110782ADAD}"/>
    <cellStyle name="Comma 15" xfId="26" xr:uid="{00000000-0005-0000-0000-000019000000}"/>
    <cellStyle name="Comma 15 2" xfId="27" xr:uid="{00000000-0005-0000-0000-00001A000000}"/>
    <cellStyle name="Comma 15 2 2" xfId="122" xr:uid="{CA241454-AAB4-4597-8F5E-C4F02C706755}"/>
    <cellStyle name="Comma 15 3" xfId="121" xr:uid="{3B4787A8-DE0D-42A1-A76B-047C49EC145D}"/>
    <cellStyle name="Comma 16" xfId="28" xr:uid="{00000000-0005-0000-0000-00001B000000}"/>
    <cellStyle name="Comma 16 2" xfId="29" xr:uid="{00000000-0005-0000-0000-00001C000000}"/>
    <cellStyle name="Comma 16 2 2" xfId="123" xr:uid="{9BA7292D-35FD-4CCC-A146-50B82D70D0E0}"/>
    <cellStyle name="Comma 16 3" xfId="114" xr:uid="{0EE4C465-5287-4429-A95E-2FE8D10A5DDF}"/>
    <cellStyle name="Comma 2" xfId="30" xr:uid="{00000000-0005-0000-0000-00001D000000}"/>
    <cellStyle name="Comma 2 2" xfId="31" xr:uid="{00000000-0005-0000-0000-00001E000000}"/>
    <cellStyle name="Comma 2 2 2" xfId="125" xr:uid="{64C9209B-648F-4B7E-9D53-76B4B5ECDA1B}"/>
    <cellStyle name="Comma 2 3" xfId="124" xr:uid="{7724BB92-8494-4E26-874F-6F66DCC1EB29}"/>
    <cellStyle name="Comma 3" xfId="32" xr:uid="{00000000-0005-0000-0000-00001F000000}"/>
    <cellStyle name="Comma 3 2" xfId="126" xr:uid="{F31C52CE-E7E4-41FB-8271-4EB827509FA2}"/>
    <cellStyle name="Comma 4" xfId="33" xr:uid="{00000000-0005-0000-0000-000020000000}"/>
    <cellStyle name="Comma 4 2" xfId="127" xr:uid="{C4F5F7B3-2684-4341-826B-03064108D3DA}"/>
    <cellStyle name="Comma 5" xfId="34" xr:uid="{00000000-0005-0000-0000-000021000000}"/>
    <cellStyle name="Comma 5 2" xfId="128" xr:uid="{44714EBD-B396-402C-BEA7-BD2A18228B3F}"/>
    <cellStyle name="Comma 6" xfId="35" xr:uid="{00000000-0005-0000-0000-000022000000}"/>
    <cellStyle name="Comma 6 2" xfId="129" xr:uid="{11EA3EAB-989A-442E-A589-32A08CEAD399}"/>
    <cellStyle name="Comma 7" xfId="36" xr:uid="{00000000-0005-0000-0000-000023000000}"/>
    <cellStyle name="Comma 7 2" xfId="130" xr:uid="{49F616FF-9B3D-494B-B472-1ADF5DB39CCE}"/>
    <cellStyle name="Comma 75" xfId="37" xr:uid="{00000000-0005-0000-0000-000024000000}"/>
    <cellStyle name="Comma 75 2" xfId="131" xr:uid="{00FFA1B0-85B4-4A64-A772-343DA3028EBA}"/>
    <cellStyle name="Comma 8" xfId="38" xr:uid="{00000000-0005-0000-0000-000025000000}"/>
    <cellStyle name="Comma 8 2" xfId="132" xr:uid="{2DF8A3DE-9CE7-434B-8E89-06401DCCC2BF}"/>
    <cellStyle name="Comma 9" xfId="39" xr:uid="{00000000-0005-0000-0000-000026000000}"/>
    <cellStyle name="Comma 9 2" xfId="133" xr:uid="{D8137FA7-FF36-430A-B295-08E59DA82167}"/>
    <cellStyle name="comma zerodec" xfId="40" xr:uid="{00000000-0005-0000-0000-000027000000}"/>
    <cellStyle name="Currency 2" xfId="41" xr:uid="{00000000-0005-0000-0000-000028000000}"/>
    <cellStyle name="Currency 2 2" xfId="115" xr:uid="{27FDD371-5E40-4D17-8E86-15F907EC0229}"/>
    <cellStyle name="Currency 3" xfId="42" xr:uid="{00000000-0005-0000-0000-000029000000}"/>
    <cellStyle name="Currency 3 2" xfId="134" xr:uid="{52800D63-8755-4AE2-B022-01219714FA26}"/>
    <cellStyle name="Currency1" xfId="43" xr:uid="{00000000-0005-0000-0000-00002A000000}"/>
    <cellStyle name="Date" xfId="44" xr:uid="{00000000-0005-0000-0000-00002B000000}"/>
    <cellStyle name="Dollar (zero dec)" xfId="45" xr:uid="{00000000-0005-0000-0000-00002C000000}"/>
    <cellStyle name="Fixed" xfId="46" xr:uid="{00000000-0005-0000-0000-00002D000000}"/>
    <cellStyle name="Grey" xfId="47" xr:uid="{00000000-0005-0000-0000-00002E000000}"/>
    <cellStyle name="Header1" xfId="48" xr:uid="{00000000-0005-0000-0000-00002F000000}"/>
    <cellStyle name="Header2" xfId="49" xr:uid="{00000000-0005-0000-0000-000030000000}"/>
    <cellStyle name="HEADING1" xfId="50" xr:uid="{00000000-0005-0000-0000-000031000000}"/>
    <cellStyle name="HEADING2" xfId="51" xr:uid="{00000000-0005-0000-0000-000032000000}"/>
    <cellStyle name="Input [yellow]" xfId="52" xr:uid="{00000000-0005-0000-0000-000033000000}"/>
    <cellStyle name="Migliaia (0)" xfId="53" xr:uid="{00000000-0005-0000-0000-000034000000}"/>
    <cellStyle name="no dec" xfId="54" xr:uid="{00000000-0005-0000-0000-000035000000}"/>
    <cellStyle name="Normal" xfId="0" builtinId="0"/>
    <cellStyle name="Normal - Style1" xfId="55" xr:uid="{00000000-0005-0000-0000-000037000000}"/>
    <cellStyle name="Normal 10" xfId="56" xr:uid="{00000000-0005-0000-0000-000038000000}"/>
    <cellStyle name="Normal 10 2" xfId="135" xr:uid="{1A8E80B7-EFAD-467A-8175-9E02C8088355}"/>
    <cellStyle name="Normal 11" xfId="57" xr:uid="{00000000-0005-0000-0000-000039000000}"/>
    <cellStyle name="Normal 11 2" xfId="136" xr:uid="{C68BF300-4D53-4599-9023-C720E85BCFF1}"/>
    <cellStyle name="Normal 12" xfId="58" xr:uid="{00000000-0005-0000-0000-00003A000000}"/>
    <cellStyle name="Normal 12 2" xfId="137" xr:uid="{07B44C77-E4FE-46BE-815D-3681AB71D13A}"/>
    <cellStyle name="Normal 13" xfId="59" xr:uid="{00000000-0005-0000-0000-00003B000000}"/>
    <cellStyle name="Normal 13 2" xfId="138" xr:uid="{E06866A7-D2BB-4004-98D3-CDCD86B06C9C}"/>
    <cellStyle name="Normal 14" xfId="60" xr:uid="{00000000-0005-0000-0000-00003C000000}"/>
    <cellStyle name="Normal 14 2" xfId="139" xr:uid="{5757728C-5F2C-4DB3-9E14-4E3E1FC40857}"/>
    <cellStyle name="Normal 15" xfId="61" xr:uid="{00000000-0005-0000-0000-00003D000000}"/>
    <cellStyle name="Normal 15 2" xfId="62" xr:uid="{00000000-0005-0000-0000-00003E000000}"/>
    <cellStyle name="Normal 15 2 2" xfId="141" xr:uid="{B22B2A4D-2BA3-4773-A206-A5B8DDCD43AF}"/>
    <cellStyle name="Normal 15 3" xfId="140" xr:uid="{A1D81334-A216-4907-B7BD-C1B69534F4C2}"/>
    <cellStyle name="Normal 2" xfId="63" xr:uid="{00000000-0005-0000-0000-00003F000000}"/>
    <cellStyle name="Normal 2 2" xfId="142" xr:uid="{4B6F5C6A-07C9-4336-B565-4B69DA84EBD9}"/>
    <cellStyle name="Normal 3" xfId="64" xr:uid="{00000000-0005-0000-0000-000040000000}"/>
    <cellStyle name="Normal 3 2" xfId="143" xr:uid="{750D03B2-26B6-4F47-83F2-4C34C8A3A5B0}"/>
    <cellStyle name="Normal 4" xfId="65" xr:uid="{00000000-0005-0000-0000-000041000000}"/>
    <cellStyle name="Normal 4 2" xfId="144" xr:uid="{FD8ADA20-1CB1-4B1C-A1B2-674DC6609B27}"/>
    <cellStyle name="Normal 5" xfId="66" xr:uid="{00000000-0005-0000-0000-000042000000}"/>
    <cellStyle name="Normal 5 2" xfId="145" xr:uid="{6BC661B7-309E-4BAF-9BFE-FCCEC5E25160}"/>
    <cellStyle name="Normal 6" xfId="67" xr:uid="{00000000-0005-0000-0000-000043000000}"/>
    <cellStyle name="Normal 6 2" xfId="146" xr:uid="{4C6F6B5C-3BA1-4CBA-B258-5BDAB7A5CF2B}"/>
    <cellStyle name="Normal 7" xfId="68" xr:uid="{00000000-0005-0000-0000-000044000000}"/>
    <cellStyle name="Normal 7 2" xfId="147" xr:uid="{F7B9D13F-B8EE-45AE-9929-1E9572906D2B}"/>
    <cellStyle name="Normal 8" xfId="69" xr:uid="{00000000-0005-0000-0000-000045000000}"/>
    <cellStyle name="Normal 8 2" xfId="70" xr:uid="{00000000-0005-0000-0000-000046000000}"/>
    <cellStyle name="Normal 8 2 2" xfId="149" xr:uid="{F7B6C0AD-316F-4263-9836-D6F4A4B713A8}"/>
    <cellStyle name="Normal 8 3" xfId="148" xr:uid="{8B4BE26D-8441-4246-A3C3-244B5B44785B}"/>
    <cellStyle name="Normal 9" xfId="71" xr:uid="{00000000-0005-0000-0000-000047000000}"/>
    <cellStyle name="Normal 9 2" xfId="150" xr:uid="{3DD3E650-1A6F-440C-9A77-2505B5F17B5C}"/>
    <cellStyle name="Percent [2]" xfId="72" xr:uid="{00000000-0005-0000-0000-000048000000}"/>
    <cellStyle name="Percent [2] 2" xfId="151" xr:uid="{82B18A58-3C8D-4A40-B2DA-A5D9E3BE59C8}"/>
    <cellStyle name="Q" xfId="73" xr:uid="{00000000-0005-0000-0000-000049000000}"/>
    <cellStyle name="Q 2" xfId="152" xr:uid="{BE6A55D5-FFFE-4495-BA12-4B421E56BA90}"/>
    <cellStyle name="Q_Depre" xfId="74" xr:uid="{00000000-0005-0000-0000-00004A000000}"/>
    <cellStyle name="Q_Depre 2" xfId="153" xr:uid="{2BE657FF-A02A-4E87-9829-D3D9C681BA2E}"/>
    <cellStyle name="Quantity" xfId="75" xr:uid="{00000000-0005-0000-0000-00004B000000}"/>
    <cellStyle name="Quantity 2" xfId="154" xr:uid="{2F70C33F-C447-4F9A-B545-68382E447E04}"/>
    <cellStyle name="small border line" xfId="76" xr:uid="{00000000-0005-0000-0000-00004C000000}"/>
    <cellStyle name="Valuta (0)" xfId="77" xr:uid="{00000000-0005-0000-0000-00004D000000}"/>
    <cellStyle name="W" xfId="78" xr:uid="{00000000-0005-0000-0000-00004E000000}"/>
    <cellStyle name="W 2" xfId="155" xr:uid="{685C402D-5628-4DDF-9B6D-1DC75BB1F6C6}"/>
    <cellStyle name="W_Depre" xfId="79" xr:uid="{00000000-0005-0000-0000-00004F000000}"/>
    <cellStyle name="W_Depre 2" xfId="156" xr:uid="{6289B8E1-4A82-488F-963B-46ED53CF328A}"/>
    <cellStyle name="เครื่องหมายจุลภาค [0]_Book3" xfId="80" xr:uid="{00000000-0005-0000-0000-00005000000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ที่มีการเชื่อมโยง" xfId="85" xr:uid="{00000000-0005-0000-0000-000055000000}"/>
    <cellStyle name="แย่" xfId="86" xr:uid="{00000000-0005-0000-0000-000056000000}"/>
    <cellStyle name="แสดงผล" xfId="87" xr:uid="{00000000-0005-0000-0000-000057000000}"/>
    <cellStyle name="การคำนวณ" xfId="88" xr:uid="{00000000-0005-0000-0000-000058000000}"/>
    <cellStyle name="ข้อความเตือน" xfId="89" xr:uid="{00000000-0005-0000-0000-000059000000}"/>
    <cellStyle name="ข้อความอธิบาย" xfId="90" xr:uid="{00000000-0005-0000-0000-00005A000000}"/>
    <cellStyle name="ชื่อเรื่อง" xfId="91" xr:uid="{00000000-0005-0000-0000-00005B000000}"/>
    <cellStyle name="ดี" xfId="92" xr:uid="{00000000-0005-0000-0000-00005C000000}"/>
    <cellStyle name="น้บะภฒ_95" xfId="93" xr:uid="{00000000-0005-0000-0000-00005D000000}"/>
    <cellStyle name="ปกติ_Book3" xfId="94" xr:uid="{00000000-0005-0000-0000-00005E000000}"/>
    <cellStyle name="ป้อนค่า" xfId="95" xr:uid="{00000000-0005-0000-0000-00005F000000}"/>
    <cellStyle name="ปานกลาง" xfId="96" xr:uid="{00000000-0005-0000-0000-000060000000}"/>
    <cellStyle name="ผลรวม" xfId="97" xr:uid="{00000000-0005-0000-0000-000061000000}"/>
    <cellStyle name="ฤธถ [0]_95" xfId="98" xr:uid="{00000000-0005-0000-0000-000062000000}"/>
    <cellStyle name="ฤธถ_95" xfId="99" xr:uid="{00000000-0005-0000-0000-000063000000}"/>
    <cellStyle name="ล๋ศญ [0]_95" xfId="100" xr:uid="{00000000-0005-0000-0000-000064000000}"/>
    <cellStyle name="ล๋ศญ_95" xfId="101" xr:uid="{00000000-0005-0000-0000-000065000000}"/>
    <cellStyle name="วฅมุ_4ฟ๙ฝวภ๛" xfId="102" xr:uid="{00000000-0005-0000-0000-000066000000}"/>
    <cellStyle name="ส่วนที่ถูกเน้น1" xfId="103" xr:uid="{00000000-0005-0000-0000-000067000000}"/>
    <cellStyle name="ส่วนที่ถูกเน้น2" xfId="104" xr:uid="{00000000-0005-0000-0000-000068000000}"/>
    <cellStyle name="ส่วนที่ถูกเน้น3" xfId="105" xr:uid="{00000000-0005-0000-0000-000069000000}"/>
    <cellStyle name="ส่วนที่ถูกเน้น4" xfId="106" xr:uid="{00000000-0005-0000-0000-00006A000000}"/>
    <cellStyle name="ส่วนที่ถูกเน้น5" xfId="107" xr:uid="{00000000-0005-0000-0000-00006B000000}"/>
    <cellStyle name="ส่วนที่ถูกเน้น6" xfId="108" xr:uid="{00000000-0005-0000-0000-00006C000000}"/>
    <cellStyle name="หมายเหตุ" xfId="109" xr:uid="{00000000-0005-0000-0000-00006D000000}"/>
    <cellStyle name="หัวเรื่อง 1" xfId="110" xr:uid="{00000000-0005-0000-0000-00006E000000}"/>
    <cellStyle name="หัวเรื่อง 2" xfId="111" xr:uid="{00000000-0005-0000-0000-00006F000000}"/>
    <cellStyle name="หัวเรื่อง 3" xfId="112" xr:uid="{00000000-0005-0000-0000-000070000000}"/>
    <cellStyle name="หัวเรื่อง 4" xfId="113" xr:uid="{00000000-0005-0000-0000-000071000000}"/>
  </cellStyles>
  <dxfs count="0"/>
  <tableStyles count="0" defaultTableStyle="TableStyleMedium9" defaultPivotStyle="PivotStyleLight16"/>
  <colors>
    <mruColors>
      <color rgb="FFFFFF99"/>
      <color rgb="FFFFFFCC"/>
      <color rgb="FFF9DFF7"/>
      <color rgb="FFA1F9B0"/>
      <color rgb="FFCCCCFF"/>
      <color rgb="FFCCFFCC"/>
      <color rgb="FFEEEBC0"/>
      <color rgb="FFF2B4E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6CCB4-EEFA-41F6-B8AF-FD38EB0C3B9E}">
  <dimension ref="A1:P115"/>
  <sheetViews>
    <sheetView tabSelected="1" view="pageBreakPreview" zoomScale="80" zoomScaleNormal="53" zoomScaleSheetLayoutView="80" workbookViewId="0">
      <selection activeCell="C114" sqref="C113:J114"/>
    </sheetView>
  </sheetViews>
  <sheetFormatPr defaultColWidth="9.09765625" defaultRowHeight="22.5" customHeight="1"/>
  <cols>
    <col min="1" max="1" width="71.796875" customWidth="1"/>
    <col min="2" max="2" width="11.296875" style="1" customWidth="1"/>
    <col min="3" max="3" width="14" customWidth="1"/>
    <col min="4" max="4" width="1.09765625" customWidth="1"/>
    <col min="5" max="5" width="14" customWidth="1"/>
    <col min="6" max="6" width="1.09765625" customWidth="1"/>
    <col min="7" max="7" width="14" customWidth="1"/>
    <col min="8" max="8" width="1.09765625" customWidth="1"/>
    <col min="9" max="9" width="14" customWidth="1"/>
    <col min="11" max="11" width="16.09765625" customWidth="1"/>
    <col min="12" max="12" width="11.09765625" customWidth="1"/>
    <col min="16" max="16" width="9.09765625" customWidth="1"/>
  </cols>
  <sheetData>
    <row r="1" spans="1:16" ht="22.5" customHeight="1">
      <c r="A1" s="37" t="s">
        <v>68</v>
      </c>
      <c r="B1" s="5"/>
      <c r="C1" s="4"/>
      <c r="D1" s="4"/>
      <c r="E1" s="4"/>
      <c r="F1" s="4"/>
      <c r="G1" s="4"/>
      <c r="H1" s="4"/>
      <c r="I1" s="4"/>
    </row>
    <row r="2" spans="1:16" ht="22.5" customHeight="1">
      <c r="A2" s="37" t="s">
        <v>282</v>
      </c>
      <c r="B2" s="5"/>
      <c r="C2" s="4"/>
      <c r="D2" s="4"/>
      <c r="E2" s="4"/>
      <c r="F2" s="4"/>
      <c r="G2" s="4"/>
      <c r="H2" s="4"/>
      <c r="I2" s="4"/>
    </row>
    <row r="3" spans="1:16" ht="7.4" customHeight="1">
      <c r="A3" s="38"/>
      <c r="B3" s="139"/>
      <c r="C3" s="4"/>
      <c r="D3" s="4"/>
      <c r="E3" s="4"/>
      <c r="F3" s="4"/>
      <c r="G3" s="4"/>
      <c r="H3" s="4"/>
      <c r="I3" s="4"/>
      <c r="J3" s="255"/>
    </row>
    <row r="4" spans="1:16" ht="22.5" customHeight="1">
      <c r="A4" s="76"/>
      <c r="C4" s="381" t="s">
        <v>0</v>
      </c>
      <c r="D4" s="381"/>
      <c r="E4" s="381"/>
      <c r="F4" s="3"/>
      <c r="G4" s="381" t="s">
        <v>31</v>
      </c>
      <c r="H4" s="381"/>
      <c r="I4" s="381"/>
    </row>
    <row r="5" spans="1:16" ht="22.5" customHeight="1">
      <c r="A5" s="4"/>
      <c r="C5" s="2" t="s">
        <v>175</v>
      </c>
      <c r="E5" s="2" t="s">
        <v>34</v>
      </c>
      <c r="F5" s="2"/>
      <c r="G5" s="2" t="s">
        <v>175</v>
      </c>
      <c r="I5" s="2" t="s">
        <v>34</v>
      </c>
    </row>
    <row r="6" spans="1:16" ht="22.5" customHeight="1">
      <c r="A6" s="12" t="s">
        <v>3</v>
      </c>
      <c r="B6" s="1" t="s">
        <v>1</v>
      </c>
      <c r="C6" s="2">
        <v>2567</v>
      </c>
      <c r="D6" s="2"/>
      <c r="E6" s="2">
        <v>2566</v>
      </c>
      <c r="F6" s="2"/>
      <c r="G6" s="2">
        <v>2567</v>
      </c>
      <c r="H6" s="2"/>
      <c r="I6" s="2">
        <v>2566</v>
      </c>
    </row>
    <row r="7" spans="1:16" ht="22.5" customHeight="1">
      <c r="A7" s="12"/>
      <c r="C7" s="2" t="s">
        <v>186</v>
      </c>
      <c r="D7" s="2"/>
      <c r="E7" s="2"/>
      <c r="F7" s="2"/>
      <c r="G7" s="2" t="s">
        <v>186</v>
      </c>
      <c r="H7" s="2"/>
      <c r="I7" s="2"/>
    </row>
    <row r="8" spans="1:16" ht="22.5" customHeight="1">
      <c r="C8" s="382" t="s">
        <v>17</v>
      </c>
      <c r="D8" s="382"/>
      <c r="E8" s="382"/>
      <c r="F8" s="382"/>
      <c r="G8" s="382"/>
      <c r="H8" s="382"/>
      <c r="I8" s="382"/>
    </row>
    <row r="9" spans="1:16" s="205" customFormat="1" ht="22.5" customHeight="1">
      <c r="A9" s="14" t="s">
        <v>4</v>
      </c>
      <c r="B9" s="204"/>
      <c r="C9" s="204"/>
      <c r="D9" s="204"/>
      <c r="E9" s="204"/>
      <c r="F9" s="204"/>
      <c r="G9" s="204"/>
      <c r="H9" s="204"/>
      <c r="I9" s="204"/>
    </row>
    <row r="10" spans="1:16" s="205" customFormat="1" ht="22.5" customHeight="1">
      <c r="A10" s="139" t="s">
        <v>18</v>
      </c>
      <c r="B10" s="206"/>
      <c r="C10" s="207">
        <v>53500</v>
      </c>
      <c r="D10" s="207"/>
      <c r="E10" s="207">
        <v>44268</v>
      </c>
      <c r="F10" s="207"/>
      <c r="G10" s="207">
        <v>18636</v>
      </c>
      <c r="H10" s="207"/>
      <c r="I10" s="207">
        <v>18245</v>
      </c>
      <c r="K10" s="208"/>
    </row>
    <row r="11" spans="1:16" s="205" customFormat="1" ht="22.5" customHeight="1">
      <c r="A11" s="27" t="s">
        <v>93</v>
      </c>
      <c r="B11" s="206" t="s">
        <v>311</v>
      </c>
      <c r="C11" s="207">
        <v>518490</v>
      </c>
      <c r="D11" s="207"/>
      <c r="E11" s="207">
        <v>478245</v>
      </c>
      <c r="F11" s="207"/>
      <c r="G11" s="207">
        <v>650860</v>
      </c>
      <c r="H11" s="207"/>
      <c r="I11" s="207">
        <v>635539</v>
      </c>
      <c r="K11" s="208"/>
      <c r="L11" s="208"/>
    </row>
    <row r="12" spans="1:16" s="290" customFormat="1" ht="22.5" customHeight="1">
      <c r="A12" s="27" t="s">
        <v>206</v>
      </c>
      <c r="B12" s="206">
        <v>2</v>
      </c>
      <c r="C12" s="207">
        <v>349120</v>
      </c>
      <c r="D12" s="207"/>
      <c r="E12" s="207">
        <v>398120</v>
      </c>
      <c r="F12" s="207"/>
      <c r="G12" s="207">
        <v>657916</v>
      </c>
      <c r="H12" s="207"/>
      <c r="I12" s="207">
        <v>713373</v>
      </c>
      <c r="K12" s="291"/>
      <c r="L12" s="291"/>
      <c r="M12" s="291"/>
      <c r="N12" s="291"/>
      <c r="O12" s="291"/>
      <c r="P12" s="291">
        <f>H12-J12+H18-J18+H37-J37</f>
        <v>0</v>
      </c>
    </row>
    <row r="13" spans="1:16" s="290" customFormat="1" ht="22.5" hidden="1" customHeight="1">
      <c r="A13" s="27" t="s">
        <v>203</v>
      </c>
      <c r="B13" s="206">
        <v>4</v>
      </c>
      <c r="C13" s="207"/>
      <c r="D13" s="207">
        <v>0</v>
      </c>
      <c r="E13" s="207"/>
      <c r="F13" s="207"/>
      <c r="G13" s="256"/>
      <c r="H13" s="207"/>
      <c r="I13" s="207"/>
      <c r="K13" s="291"/>
      <c r="L13" s="291"/>
    </row>
    <row r="14" spans="1:16" s="290" customFormat="1" ht="22.5" hidden="1" customHeight="1">
      <c r="A14" s="27" t="s">
        <v>154</v>
      </c>
      <c r="B14" s="206">
        <v>4</v>
      </c>
      <c r="C14" s="207"/>
      <c r="D14" s="207"/>
      <c r="E14" s="207"/>
      <c r="F14" s="207"/>
      <c r="G14" s="256"/>
      <c r="H14" s="207"/>
      <c r="I14" s="207"/>
      <c r="K14" s="291"/>
      <c r="L14" s="291"/>
    </row>
    <row r="15" spans="1:16" s="290" customFormat="1" ht="22.5" hidden="1" customHeight="1">
      <c r="A15" s="27" t="s">
        <v>166</v>
      </c>
      <c r="B15" s="206">
        <v>4</v>
      </c>
      <c r="C15" s="207"/>
      <c r="D15" s="207"/>
      <c r="E15" s="207"/>
      <c r="F15" s="207"/>
      <c r="G15" s="256"/>
      <c r="H15" s="207"/>
      <c r="I15" s="207"/>
      <c r="K15" s="291"/>
      <c r="L15" s="291"/>
    </row>
    <row r="16" spans="1:16" s="290" customFormat="1" ht="22.5" customHeight="1">
      <c r="A16" s="27" t="s">
        <v>276</v>
      </c>
      <c r="B16" s="206"/>
      <c r="C16" s="207">
        <v>1330</v>
      </c>
      <c r="D16" s="207"/>
      <c r="E16" s="207">
        <v>1330</v>
      </c>
      <c r="F16" s="207"/>
      <c r="G16" s="207">
        <v>1330</v>
      </c>
      <c r="H16" s="207"/>
      <c r="I16" s="207">
        <v>1330</v>
      </c>
      <c r="K16" s="291"/>
      <c r="L16" s="291"/>
    </row>
    <row r="17" spans="1:15" s="290" customFormat="1" ht="23.15" customHeight="1">
      <c r="A17" s="27" t="s">
        <v>209</v>
      </c>
      <c r="B17" s="206"/>
      <c r="C17" s="207"/>
      <c r="D17" s="207"/>
      <c r="E17" s="207"/>
      <c r="F17" s="207"/>
      <c r="G17" s="207"/>
      <c r="H17" s="207"/>
      <c r="I17" s="207"/>
      <c r="K17" s="291"/>
      <c r="L17" s="291"/>
    </row>
    <row r="18" spans="1:15" s="290" customFormat="1" ht="22.5" customHeight="1">
      <c r="A18" s="27" t="s">
        <v>167</v>
      </c>
      <c r="B18" s="206">
        <v>2</v>
      </c>
      <c r="C18" s="207">
        <v>0</v>
      </c>
      <c r="D18" s="207"/>
      <c r="E18" s="207">
        <v>0</v>
      </c>
      <c r="F18" s="207"/>
      <c r="G18" s="207">
        <v>0</v>
      </c>
      <c r="H18" s="207"/>
      <c r="I18" s="207">
        <v>1868</v>
      </c>
      <c r="K18" s="291"/>
      <c r="L18" s="291"/>
    </row>
    <row r="19" spans="1:15" s="290" customFormat="1" ht="22.5" customHeight="1">
      <c r="A19" s="27" t="s">
        <v>168</v>
      </c>
      <c r="B19" s="206"/>
      <c r="C19" s="207"/>
      <c r="D19" s="207"/>
      <c r="E19" s="207"/>
      <c r="F19" s="207"/>
      <c r="G19" s="207"/>
      <c r="H19" s="207"/>
      <c r="I19" s="207"/>
      <c r="K19" s="291"/>
      <c r="L19" s="291"/>
    </row>
    <row r="20" spans="1:15" s="290" customFormat="1" ht="22.5" customHeight="1">
      <c r="A20" s="27" t="s">
        <v>167</v>
      </c>
      <c r="B20" s="206"/>
      <c r="C20" s="207">
        <v>147</v>
      </c>
      <c r="D20" s="207"/>
      <c r="E20" s="207">
        <v>556</v>
      </c>
      <c r="F20" s="207"/>
      <c r="G20" s="207">
        <v>147</v>
      </c>
      <c r="H20" s="207"/>
      <c r="I20" s="207">
        <v>556</v>
      </c>
      <c r="K20" s="291"/>
      <c r="L20" s="291"/>
      <c r="O20" s="291"/>
    </row>
    <row r="21" spans="1:15" s="290" customFormat="1" ht="22.5" customHeight="1">
      <c r="A21" s="27" t="s">
        <v>259</v>
      </c>
      <c r="B21" s="206"/>
      <c r="C21" s="207"/>
      <c r="D21" s="207"/>
      <c r="E21" s="207"/>
      <c r="F21" s="207"/>
      <c r="G21" s="207"/>
      <c r="H21" s="207"/>
      <c r="I21" s="207"/>
      <c r="K21" s="291"/>
      <c r="L21" s="291"/>
    </row>
    <row r="22" spans="1:15" s="290" customFormat="1" ht="22.5" customHeight="1">
      <c r="A22" s="27" t="s">
        <v>167</v>
      </c>
      <c r="B22" s="206"/>
      <c r="C22" s="207">
        <v>3750</v>
      </c>
      <c r="D22" s="207"/>
      <c r="E22" s="207">
        <v>4500</v>
      </c>
      <c r="F22" s="207"/>
      <c r="G22" s="207">
        <v>3750</v>
      </c>
      <c r="H22" s="207"/>
      <c r="I22" s="207">
        <v>4500</v>
      </c>
      <c r="K22" s="291"/>
      <c r="L22" s="291"/>
    </row>
    <row r="23" spans="1:15" s="205" customFormat="1" ht="22.5" customHeight="1">
      <c r="A23" s="27" t="s">
        <v>172</v>
      </c>
      <c r="B23" s="206"/>
      <c r="C23" s="207"/>
      <c r="D23" s="207"/>
      <c r="E23" s="207"/>
      <c r="F23" s="207"/>
      <c r="G23" s="330"/>
      <c r="H23" s="207"/>
      <c r="K23" s="208"/>
      <c r="L23" s="208"/>
    </row>
    <row r="24" spans="1:15" s="205" customFormat="1" ht="22.5" customHeight="1">
      <c r="A24" s="27" t="s">
        <v>167</v>
      </c>
      <c r="B24" s="206"/>
      <c r="C24" s="207">
        <v>48374</v>
      </c>
      <c r="D24" s="207"/>
      <c r="E24" s="207">
        <v>49700</v>
      </c>
      <c r="F24" s="207"/>
      <c r="G24" s="207">
        <v>22197</v>
      </c>
      <c r="H24" s="207"/>
      <c r="I24" s="207">
        <v>21828</v>
      </c>
      <c r="K24" s="208"/>
      <c r="L24" s="208"/>
    </row>
    <row r="25" spans="1:15" s="205" customFormat="1" ht="22.5" customHeight="1">
      <c r="A25" s="139" t="s">
        <v>26</v>
      </c>
      <c r="B25" s="206"/>
      <c r="C25" s="207">
        <v>321105</v>
      </c>
      <c r="D25" s="207"/>
      <c r="E25" s="207">
        <v>353350</v>
      </c>
      <c r="F25" s="207"/>
      <c r="G25" s="207">
        <v>295033</v>
      </c>
      <c r="H25" s="207"/>
      <c r="I25" s="207">
        <v>299854</v>
      </c>
      <c r="K25" s="208"/>
      <c r="L25" s="208"/>
      <c r="M25" s="208"/>
    </row>
    <row r="26" spans="1:15" s="205" customFormat="1" ht="22.5" customHeight="1">
      <c r="A26" s="139" t="s">
        <v>27</v>
      </c>
      <c r="B26" s="206"/>
      <c r="C26" s="207">
        <v>9031</v>
      </c>
      <c r="D26" s="207"/>
      <c r="E26" s="207">
        <v>7672</v>
      </c>
      <c r="F26" s="207"/>
      <c r="G26" s="207">
        <v>5792</v>
      </c>
      <c r="H26" s="207"/>
      <c r="I26" s="207">
        <v>5214</v>
      </c>
      <c r="K26" s="208"/>
      <c r="L26" s="208"/>
    </row>
    <row r="27" spans="1:15" s="205" customFormat="1" ht="22.5" customHeight="1">
      <c r="A27" s="209" t="s">
        <v>19</v>
      </c>
      <c r="B27" s="206"/>
      <c r="C27" s="210">
        <f>SUM(C10:C26)</f>
        <v>1304847</v>
      </c>
      <c r="D27" s="211"/>
      <c r="E27" s="210">
        <f>SUM(E10:E26)</f>
        <v>1337741</v>
      </c>
      <c r="F27" s="211"/>
      <c r="G27" s="210">
        <f>SUM(G10:G26)</f>
        <v>1655661</v>
      </c>
      <c r="H27" s="211"/>
      <c r="I27" s="210">
        <f>SUM(I10:I26)</f>
        <v>1702307</v>
      </c>
    </row>
    <row r="28" spans="1:15" s="205" customFormat="1" ht="7.4" customHeight="1">
      <c r="A28"/>
      <c r="B28" s="206"/>
      <c r="C28" s="332"/>
      <c r="D28" s="211"/>
      <c r="E28" s="211"/>
      <c r="F28" s="211"/>
      <c r="G28" s="332"/>
      <c r="H28" s="211"/>
      <c r="I28" s="211"/>
    </row>
    <row r="29" spans="1:15" s="205" customFormat="1" ht="22.5" customHeight="1">
      <c r="A29" s="14" t="s">
        <v>6</v>
      </c>
      <c r="B29" s="206"/>
      <c r="C29" s="331"/>
      <c r="D29" s="212"/>
      <c r="E29" s="212"/>
      <c r="F29" s="212"/>
      <c r="G29" s="331"/>
      <c r="H29" s="212"/>
      <c r="I29" s="212"/>
    </row>
    <row r="30" spans="1:15" s="205" customFormat="1" ht="22.5" customHeight="1">
      <c r="A30" s="27" t="s">
        <v>69</v>
      </c>
      <c r="B30" s="206"/>
      <c r="C30" s="207">
        <v>8155</v>
      </c>
      <c r="D30" s="207"/>
      <c r="E30" s="207">
        <v>8155</v>
      </c>
      <c r="F30" s="207"/>
      <c r="G30" s="207">
        <v>0</v>
      </c>
      <c r="H30" s="207"/>
      <c r="I30" s="207">
        <v>0</v>
      </c>
      <c r="K30" s="208"/>
      <c r="L30" s="208"/>
    </row>
    <row r="31" spans="1:15" s="205" customFormat="1" ht="22.4" customHeight="1">
      <c r="A31" s="27" t="s">
        <v>169</v>
      </c>
      <c r="B31" s="206"/>
      <c r="C31" s="207">
        <v>865926</v>
      </c>
      <c r="D31" s="207"/>
      <c r="E31" s="207">
        <v>885763</v>
      </c>
      <c r="F31" s="207"/>
      <c r="G31" s="207">
        <v>285183</v>
      </c>
      <c r="H31" s="207"/>
      <c r="I31" s="207">
        <v>290978</v>
      </c>
      <c r="K31" s="208"/>
      <c r="L31" s="208"/>
    </row>
    <row r="32" spans="1:15" s="205" customFormat="1" ht="22.5" customHeight="1">
      <c r="A32" s="139" t="s">
        <v>260</v>
      </c>
      <c r="B32" s="206">
        <v>12</v>
      </c>
      <c r="C32" s="207">
        <v>120360</v>
      </c>
      <c r="D32" s="207"/>
      <c r="E32" s="207">
        <v>120165</v>
      </c>
      <c r="F32" s="207"/>
      <c r="G32" s="207">
        <v>120360</v>
      </c>
      <c r="H32" s="207"/>
      <c r="I32" s="207">
        <v>120165</v>
      </c>
      <c r="K32" s="208"/>
      <c r="L32" s="208"/>
    </row>
    <row r="33" spans="1:13" s="205" customFormat="1" ht="22.5" customHeight="1">
      <c r="A33" s="139" t="s">
        <v>105</v>
      </c>
      <c r="B33" s="206">
        <v>4</v>
      </c>
      <c r="C33" s="207">
        <v>1319173</v>
      </c>
      <c r="D33" s="207"/>
      <c r="E33" s="207">
        <v>1222754</v>
      </c>
      <c r="F33" s="207"/>
      <c r="G33" s="207">
        <v>958679</v>
      </c>
      <c r="H33" s="207"/>
      <c r="I33" s="207">
        <v>958679</v>
      </c>
      <c r="K33" s="208"/>
      <c r="L33" s="208"/>
    </row>
    <row r="34" spans="1:13" s="205" customFormat="1" ht="22.5" customHeight="1">
      <c r="A34" s="139" t="s">
        <v>125</v>
      </c>
      <c r="B34" s="206">
        <v>4</v>
      </c>
      <c r="C34" s="207">
        <v>400625</v>
      </c>
      <c r="D34" s="207"/>
      <c r="E34" s="207">
        <v>397545</v>
      </c>
      <c r="F34" s="207"/>
      <c r="G34" s="207">
        <v>212670</v>
      </c>
      <c r="H34" s="207"/>
      <c r="I34" s="207">
        <v>212670</v>
      </c>
      <c r="K34" s="208"/>
      <c r="L34" s="208"/>
    </row>
    <row r="35" spans="1:13" s="205" customFormat="1" ht="22.5" customHeight="1">
      <c r="A35" s="139" t="s">
        <v>37</v>
      </c>
      <c r="B35" s="206">
        <v>5</v>
      </c>
      <c r="C35" s="207">
        <v>0</v>
      </c>
      <c r="D35" s="207"/>
      <c r="E35" s="207">
        <v>0</v>
      </c>
      <c r="F35" s="207"/>
      <c r="G35" s="207">
        <v>681808</v>
      </c>
      <c r="H35" s="207"/>
      <c r="I35" s="207">
        <v>681808</v>
      </c>
      <c r="K35" s="208"/>
      <c r="L35" s="208"/>
      <c r="M35" s="208"/>
    </row>
    <row r="36" spans="1:13" s="205" customFormat="1" ht="22.5" customHeight="1">
      <c r="A36" s="27" t="s">
        <v>106</v>
      </c>
      <c r="B36" s="206"/>
      <c r="C36" s="207">
        <v>478577</v>
      </c>
      <c r="D36" s="207"/>
      <c r="E36" s="207">
        <v>472270</v>
      </c>
      <c r="F36" s="207"/>
      <c r="G36" s="207">
        <v>463751</v>
      </c>
      <c r="H36" s="207"/>
      <c r="I36" s="207">
        <v>457112</v>
      </c>
      <c r="K36" s="208"/>
      <c r="L36" s="208"/>
    </row>
    <row r="37" spans="1:13" s="290" customFormat="1" ht="22.5" customHeight="1">
      <c r="A37" s="27" t="s">
        <v>207</v>
      </c>
      <c r="B37" s="206">
        <v>2</v>
      </c>
      <c r="C37" s="207">
        <v>0</v>
      </c>
      <c r="D37" s="207"/>
      <c r="E37" s="207">
        <v>0</v>
      </c>
      <c r="F37" s="207"/>
      <c r="G37" s="213">
        <v>0</v>
      </c>
      <c r="H37" s="207"/>
      <c r="I37" s="213">
        <v>8370</v>
      </c>
      <c r="K37" s="291"/>
      <c r="L37" s="291"/>
    </row>
    <row r="38" spans="1:13" s="290" customFormat="1" ht="22.5" customHeight="1">
      <c r="A38" s="27" t="s">
        <v>261</v>
      </c>
      <c r="B38" s="206"/>
      <c r="C38" s="207">
        <v>0</v>
      </c>
      <c r="D38" s="207"/>
      <c r="E38" s="207">
        <v>375</v>
      </c>
      <c r="F38" s="207"/>
      <c r="G38" s="207">
        <v>0</v>
      </c>
      <c r="H38" s="207"/>
      <c r="I38" s="207">
        <v>375</v>
      </c>
      <c r="K38" s="291"/>
      <c r="L38" s="291"/>
    </row>
    <row r="39" spans="1:13" s="205" customFormat="1" ht="22.5" customHeight="1">
      <c r="A39" s="139" t="s">
        <v>70</v>
      </c>
      <c r="B39" s="206"/>
      <c r="C39" s="207">
        <v>21084</v>
      </c>
      <c r="D39" s="207"/>
      <c r="E39" s="207">
        <v>21457</v>
      </c>
      <c r="F39" s="207"/>
      <c r="G39" s="207">
        <v>16981</v>
      </c>
      <c r="H39" s="207"/>
      <c r="I39" s="207">
        <v>17353</v>
      </c>
      <c r="K39" s="208"/>
      <c r="L39" s="208"/>
    </row>
    <row r="40" spans="1:13" s="205" customFormat="1" ht="22.5" customHeight="1">
      <c r="A40" s="139" t="s">
        <v>32</v>
      </c>
      <c r="B40" s="206">
        <v>7</v>
      </c>
      <c r="C40" s="207">
        <v>1227615</v>
      </c>
      <c r="D40" s="207"/>
      <c r="E40" s="207">
        <v>1273110</v>
      </c>
      <c r="F40" s="207"/>
      <c r="G40" s="207">
        <v>424377</v>
      </c>
      <c r="H40" s="207"/>
      <c r="I40" s="207">
        <v>461189</v>
      </c>
      <c r="J40" s="208"/>
      <c r="K40" s="208"/>
      <c r="L40" s="208"/>
    </row>
    <row r="41" spans="1:13" s="205" customFormat="1" ht="22.5" customHeight="1">
      <c r="A41" s="139" t="s">
        <v>131</v>
      </c>
      <c r="B41" s="206"/>
      <c r="C41" s="207">
        <v>180209</v>
      </c>
      <c r="D41" s="207"/>
      <c r="E41" s="207">
        <v>117055</v>
      </c>
      <c r="F41" s="207"/>
      <c r="G41" s="207">
        <v>110879</v>
      </c>
      <c r="H41" s="207"/>
      <c r="I41" s="207">
        <v>42661</v>
      </c>
      <c r="K41" s="208"/>
      <c r="L41" s="208"/>
    </row>
    <row r="42" spans="1:13" s="205" customFormat="1" ht="22.5" customHeight="1">
      <c r="A42" s="139" t="s">
        <v>71</v>
      </c>
      <c r="B42" s="206"/>
      <c r="C42" s="207">
        <v>220769</v>
      </c>
      <c r="D42" s="207"/>
      <c r="E42" s="207">
        <v>220769</v>
      </c>
      <c r="F42" s="207"/>
      <c r="G42" s="207">
        <v>0</v>
      </c>
      <c r="H42" s="207"/>
      <c r="I42" s="207">
        <v>0</v>
      </c>
      <c r="K42" s="208"/>
      <c r="L42" s="208"/>
    </row>
    <row r="43" spans="1:13" s="205" customFormat="1" ht="22.5" customHeight="1">
      <c r="A43" s="27" t="s">
        <v>170</v>
      </c>
      <c r="B43" s="206"/>
      <c r="C43" s="207">
        <v>69566</v>
      </c>
      <c r="D43" s="207"/>
      <c r="E43" s="207">
        <v>71427</v>
      </c>
      <c r="F43" s="207"/>
      <c r="G43" s="207">
        <v>28622</v>
      </c>
      <c r="H43" s="207"/>
      <c r="I43" s="207">
        <v>29633</v>
      </c>
      <c r="K43" s="208"/>
      <c r="L43" s="208"/>
    </row>
    <row r="44" spans="1:13" s="205" customFormat="1" ht="22.5" customHeight="1">
      <c r="A44" s="27" t="s">
        <v>54</v>
      </c>
      <c r="B44" s="206"/>
      <c r="C44" s="207">
        <v>18999</v>
      </c>
      <c r="D44" s="207"/>
      <c r="E44" s="207">
        <v>14309</v>
      </c>
      <c r="F44" s="207"/>
      <c r="G44" s="207">
        <v>17764</v>
      </c>
      <c r="H44" s="207"/>
      <c r="I44" s="226">
        <v>13089</v>
      </c>
      <c r="K44" s="208"/>
      <c r="L44" s="208"/>
    </row>
    <row r="45" spans="1:13" s="205" customFormat="1" ht="22.5" customHeight="1">
      <c r="A45" s="209" t="s">
        <v>7</v>
      </c>
      <c r="B45" s="1"/>
      <c r="C45" s="210">
        <f>SUM(C30:C44)</f>
        <v>4931058</v>
      </c>
      <c r="D45" s="211"/>
      <c r="E45" s="210">
        <f>SUM(E30:E44)</f>
        <v>4825154</v>
      </c>
      <c r="F45" s="211"/>
      <c r="G45" s="210">
        <f>SUM(G30:G44)</f>
        <v>3321074</v>
      </c>
      <c r="H45" s="211"/>
      <c r="I45" s="210">
        <f>SUM(I30:I44)</f>
        <v>3294082</v>
      </c>
    </row>
    <row r="46" spans="1:13" s="205" customFormat="1" ht="7.4" customHeight="1">
      <c r="A46" s="209"/>
      <c r="B46" s="1"/>
      <c r="C46" s="332"/>
      <c r="D46" s="211"/>
      <c r="E46" s="211"/>
      <c r="F46" s="211"/>
      <c r="G46" s="332"/>
      <c r="H46" s="211"/>
      <c r="I46" s="211"/>
    </row>
    <row r="47" spans="1:13" s="205" customFormat="1" ht="22.5" customHeight="1" thickBot="1">
      <c r="A47" s="209" t="s">
        <v>5</v>
      </c>
      <c r="B47" s="1"/>
      <c r="C47" s="214">
        <f>SUM(C27,C45)</f>
        <v>6235905</v>
      </c>
      <c r="D47" s="211"/>
      <c r="E47" s="214">
        <f>SUM(E27,E45)</f>
        <v>6162895</v>
      </c>
      <c r="F47" s="211"/>
      <c r="G47" s="214">
        <f>SUM(G27,G45)</f>
        <v>4976735</v>
      </c>
      <c r="H47" s="211"/>
      <c r="I47" s="214">
        <f>SUM(I27,I45)</f>
        <v>4996389</v>
      </c>
    </row>
    <row r="48" spans="1:13" s="205" customFormat="1" ht="22.5" customHeight="1" thickTop="1">
      <c r="A48" s="209"/>
      <c r="B48" s="1"/>
      <c r="C48" s="215"/>
      <c r="D48" s="211"/>
      <c r="E48" s="215"/>
      <c r="F48" s="211"/>
      <c r="G48" s="215"/>
      <c r="H48" s="211"/>
      <c r="I48" s="215"/>
    </row>
    <row r="49" spans="1:14" ht="22.5" customHeight="1">
      <c r="A49" s="37" t="s">
        <v>68</v>
      </c>
      <c r="B49" s="5"/>
      <c r="C49" s="4"/>
      <c r="D49" s="4"/>
      <c r="E49" s="4"/>
      <c r="F49" s="4"/>
      <c r="G49" s="4"/>
      <c r="H49" s="4"/>
      <c r="I49" s="4"/>
    </row>
    <row r="50" spans="1:14" ht="22.5" customHeight="1">
      <c r="A50" s="38" t="s">
        <v>282</v>
      </c>
      <c r="B50" s="139"/>
      <c r="C50" s="4"/>
      <c r="D50" s="4"/>
      <c r="E50" s="4"/>
      <c r="F50" s="4"/>
      <c r="G50" s="4"/>
      <c r="H50" s="4"/>
      <c r="I50" s="4"/>
    </row>
    <row r="51" spans="1:14" ht="22.5" customHeight="1">
      <c r="A51" s="38"/>
      <c r="B51" s="139"/>
      <c r="C51" s="4"/>
      <c r="D51" s="4"/>
      <c r="E51" s="4"/>
      <c r="F51" s="4"/>
      <c r="G51" s="4"/>
      <c r="H51" s="4"/>
      <c r="I51" s="4"/>
    </row>
    <row r="52" spans="1:14" ht="22.5" customHeight="1">
      <c r="A52" s="46"/>
      <c r="C52" s="381" t="s">
        <v>0</v>
      </c>
      <c r="D52" s="381"/>
      <c r="E52" s="381"/>
      <c r="F52" s="3"/>
      <c r="G52" s="381" t="s">
        <v>31</v>
      </c>
      <c r="H52" s="381"/>
      <c r="I52" s="381"/>
    </row>
    <row r="53" spans="1:14" ht="22.5" customHeight="1">
      <c r="A53" s="46"/>
      <c r="C53" s="2" t="str">
        <f>C5</f>
        <v>31 มีนาคม</v>
      </c>
      <c r="E53" s="2" t="str">
        <f>E5</f>
        <v>31 ธันวาคม</v>
      </c>
      <c r="F53" s="2"/>
      <c r="G53" s="2" t="str">
        <f>C53</f>
        <v>31 มีนาคม</v>
      </c>
      <c r="I53" s="2" t="str">
        <f>E53</f>
        <v>31 ธันวาคม</v>
      </c>
    </row>
    <row r="54" spans="1:14" ht="24" customHeight="1">
      <c r="A54" s="12" t="s">
        <v>48</v>
      </c>
      <c r="B54" s="1" t="s">
        <v>1</v>
      </c>
      <c r="C54" s="2">
        <f>C6</f>
        <v>2567</v>
      </c>
      <c r="D54" s="2"/>
      <c r="E54" s="2">
        <f>E6</f>
        <v>2566</v>
      </c>
      <c r="F54" s="2"/>
      <c r="G54" s="2">
        <f>C54</f>
        <v>2567</v>
      </c>
      <c r="H54" s="2"/>
      <c r="I54" s="2">
        <f>E54</f>
        <v>2566</v>
      </c>
    </row>
    <row r="55" spans="1:14" ht="24" customHeight="1">
      <c r="A55" s="12"/>
      <c r="C55" s="2" t="s">
        <v>186</v>
      </c>
      <c r="D55" s="2"/>
      <c r="E55" s="2"/>
      <c r="F55" s="2"/>
      <c r="G55" s="2" t="s">
        <v>186</v>
      </c>
      <c r="H55" s="2"/>
      <c r="I55" s="2"/>
    </row>
    <row r="56" spans="1:14" ht="22.5" customHeight="1">
      <c r="C56" s="382" t="s">
        <v>17</v>
      </c>
      <c r="D56" s="382"/>
      <c r="E56" s="382"/>
      <c r="F56" s="382"/>
      <c r="G56" s="382"/>
      <c r="H56" s="382"/>
      <c r="I56" s="382"/>
    </row>
    <row r="57" spans="1:14" ht="23.25" customHeight="1">
      <c r="A57" s="14" t="s">
        <v>8</v>
      </c>
      <c r="C57" s="201"/>
      <c r="D57" s="201"/>
      <c r="E57" s="201"/>
      <c r="F57" s="201"/>
      <c r="G57" s="201"/>
      <c r="H57" s="201"/>
      <c r="I57" s="201"/>
    </row>
    <row r="58" spans="1:14" s="205" customFormat="1" ht="22.5" customHeight="1">
      <c r="A58" s="46" t="s">
        <v>198</v>
      </c>
      <c r="B58" s="206">
        <v>8</v>
      </c>
      <c r="C58" s="207">
        <v>1479815</v>
      </c>
      <c r="D58" s="207"/>
      <c r="E58" s="207">
        <v>1506358</v>
      </c>
      <c r="F58" s="207"/>
      <c r="G58" s="207">
        <v>1459154</v>
      </c>
      <c r="H58" s="207"/>
      <c r="I58" s="207">
        <v>1506358</v>
      </c>
      <c r="K58" s="208"/>
    </row>
    <row r="59" spans="1:14" s="205" customFormat="1" ht="22.5" customHeight="1">
      <c r="A59" s="139" t="s">
        <v>94</v>
      </c>
      <c r="B59" s="206"/>
      <c r="C59" s="207">
        <v>231019</v>
      </c>
      <c r="D59" s="207"/>
      <c r="E59" s="207">
        <v>222145</v>
      </c>
      <c r="F59" s="207"/>
      <c r="G59" s="207">
        <v>157117</v>
      </c>
      <c r="H59" s="207"/>
      <c r="I59" s="207">
        <v>168341</v>
      </c>
    </row>
    <row r="60" spans="1:14" s="205" customFormat="1" ht="22.5" hidden="1" customHeight="1">
      <c r="A60" s="139" t="s">
        <v>132</v>
      </c>
      <c r="B60" s="206"/>
      <c r="C60" s="207"/>
      <c r="D60" s="207"/>
      <c r="E60" s="207"/>
      <c r="F60" s="207"/>
      <c r="G60" s="207"/>
      <c r="H60" s="207"/>
      <c r="I60" s="207"/>
    </row>
    <row r="61" spans="1:14" s="205" customFormat="1" ht="22.5" customHeight="1">
      <c r="A61" s="139" t="s">
        <v>124</v>
      </c>
      <c r="B61" s="206"/>
      <c r="C61" s="207"/>
      <c r="D61" s="207"/>
      <c r="F61" s="207"/>
      <c r="G61" s="207"/>
      <c r="H61" s="207"/>
      <c r="I61" s="207"/>
    </row>
    <row r="62" spans="1:14" s="205" customFormat="1" ht="22.5" customHeight="1">
      <c r="A62" s="46" t="s">
        <v>72</v>
      </c>
      <c r="B62" s="206">
        <v>8</v>
      </c>
      <c r="C62" s="207">
        <v>180818</v>
      </c>
      <c r="D62" s="207"/>
      <c r="E62" s="207">
        <v>189179</v>
      </c>
      <c r="F62" s="207"/>
      <c r="G62" s="207">
        <v>123847</v>
      </c>
      <c r="H62" s="207"/>
      <c r="I62" s="207">
        <v>126458</v>
      </c>
      <c r="K62" s="208"/>
      <c r="L62" s="208"/>
      <c r="M62" s="208"/>
      <c r="N62" s="208"/>
    </row>
    <row r="63" spans="1:14" s="205" customFormat="1" ht="22.5" customHeight="1">
      <c r="A63" s="139" t="s">
        <v>171</v>
      </c>
      <c r="B63" s="206"/>
      <c r="C63" s="207"/>
      <c r="D63" s="207"/>
      <c r="E63" s="207"/>
      <c r="F63" s="207"/>
      <c r="G63" s="207"/>
      <c r="H63" s="207"/>
      <c r="I63" s="207"/>
    </row>
    <row r="64" spans="1:14" s="205" customFormat="1" ht="22.5" customHeight="1">
      <c r="A64" s="46" t="s">
        <v>72</v>
      </c>
      <c r="B64" s="206"/>
      <c r="C64" s="207">
        <v>39064</v>
      </c>
      <c r="D64" s="207"/>
      <c r="E64" s="207">
        <v>30096</v>
      </c>
      <c r="F64" s="207"/>
      <c r="G64" s="207">
        <v>27252</v>
      </c>
      <c r="H64" s="207"/>
      <c r="I64" s="207">
        <v>17810</v>
      </c>
    </row>
    <row r="65" spans="1:14" s="205" customFormat="1" ht="22.5" customHeight="1">
      <c r="A65" s="46" t="s">
        <v>300</v>
      </c>
      <c r="B65" s="206"/>
      <c r="C65" s="207">
        <v>130818</v>
      </c>
      <c r="D65" s="207"/>
      <c r="E65" s="207">
        <v>0</v>
      </c>
      <c r="F65" s="207"/>
      <c r="G65" s="207">
        <v>130818</v>
      </c>
      <c r="H65" s="207"/>
      <c r="I65" s="207">
        <v>0</v>
      </c>
    </row>
    <row r="66" spans="1:14" s="205" customFormat="1" ht="22.5" customHeight="1">
      <c r="A66" s="139" t="s">
        <v>250</v>
      </c>
      <c r="B66" s="206">
        <v>2</v>
      </c>
      <c r="C66" s="207">
        <v>0</v>
      </c>
      <c r="D66" s="207"/>
      <c r="E66" s="207">
        <v>201120</v>
      </c>
      <c r="F66" s="207"/>
      <c r="G66" s="207">
        <v>34600</v>
      </c>
      <c r="H66" s="207"/>
      <c r="I66" s="207">
        <v>233120</v>
      </c>
      <c r="K66" s="208"/>
      <c r="L66" s="208"/>
      <c r="M66" s="208"/>
      <c r="N66" s="208"/>
    </row>
    <row r="67" spans="1:14" s="205" customFormat="1" ht="22.5" customHeight="1">
      <c r="A67" s="139" t="s">
        <v>173</v>
      </c>
      <c r="B67" s="206"/>
      <c r="C67" s="207">
        <v>2136</v>
      </c>
      <c r="D67" s="207"/>
      <c r="E67" s="207">
        <v>380</v>
      </c>
      <c r="F67" s="207"/>
      <c r="G67" s="207">
        <v>763</v>
      </c>
      <c r="H67" s="207"/>
      <c r="I67" s="207">
        <v>0</v>
      </c>
      <c r="K67" s="208"/>
    </row>
    <row r="68" spans="1:14" s="205" customFormat="1" ht="22.5" customHeight="1">
      <c r="A68" s="139" t="s">
        <v>73</v>
      </c>
      <c r="B68" s="206"/>
      <c r="C68" s="207"/>
      <c r="D68" s="207"/>
      <c r="E68" s="207"/>
      <c r="F68" s="207"/>
      <c r="G68" s="207"/>
      <c r="H68" s="207"/>
      <c r="I68" s="207"/>
    </row>
    <row r="69" spans="1:14" s="205" customFormat="1" ht="22.5" customHeight="1">
      <c r="A69" s="139" t="s">
        <v>74</v>
      </c>
      <c r="B69" s="206"/>
      <c r="C69" s="207">
        <v>1635</v>
      </c>
      <c r="D69" s="207"/>
      <c r="E69" s="207">
        <v>1261</v>
      </c>
      <c r="F69" s="207"/>
      <c r="G69" s="207">
        <v>1637</v>
      </c>
      <c r="H69" s="207"/>
      <c r="I69" s="207">
        <v>1261</v>
      </c>
    </row>
    <row r="70" spans="1:14" s="220" customFormat="1" ht="22.5" customHeight="1">
      <c r="A70" s="209" t="s">
        <v>9</v>
      </c>
      <c r="B70" s="217"/>
      <c r="C70" s="218">
        <f>SUM(C58:C69)</f>
        <v>2065305</v>
      </c>
      <c r="D70" s="219"/>
      <c r="E70" s="218">
        <f>SUM(E58:E69)</f>
        <v>2150539</v>
      </c>
      <c r="F70" s="211"/>
      <c r="G70" s="218">
        <f>SUM(G58:G69)</f>
        <v>1935188</v>
      </c>
      <c r="H70" s="211"/>
      <c r="I70" s="218">
        <f>SUM(I58:I69)</f>
        <v>2053348</v>
      </c>
    </row>
    <row r="71" spans="1:14" s="205" customFormat="1" ht="13.4" customHeight="1">
      <c r="A71"/>
      <c r="B71" s="206"/>
      <c r="C71" s="212"/>
      <c r="D71" s="212"/>
      <c r="E71" s="212"/>
      <c r="F71" s="212"/>
      <c r="G71" s="331"/>
      <c r="H71" s="212"/>
      <c r="I71" s="212"/>
    </row>
    <row r="72" spans="1:14" s="205" customFormat="1" ht="22.5" customHeight="1">
      <c r="A72" s="14" t="s">
        <v>28</v>
      </c>
      <c r="B72" s="206"/>
      <c r="C72" s="212"/>
      <c r="D72" s="212"/>
      <c r="E72" s="212"/>
      <c r="F72" s="212"/>
      <c r="G72" s="331"/>
      <c r="H72" s="212"/>
      <c r="I72" s="212"/>
    </row>
    <row r="73" spans="1:14" s="205" customFormat="1" ht="22.5" customHeight="1">
      <c r="A73" s="139" t="s">
        <v>23</v>
      </c>
      <c r="B73" s="206">
        <v>8</v>
      </c>
      <c r="C73" s="207">
        <v>418977</v>
      </c>
      <c r="D73" s="207"/>
      <c r="E73" s="207">
        <v>465304</v>
      </c>
      <c r="F73" s="207"/>
      <c r="G73" s="207">
        <v>214709</v>
      </c>
      <c r="H73" s="207"/>
      <c r="I73" s="207">
        <v>246356</v>
      </c>
    </row>
    <row r="74" spans="1:14" s="205" customFormat="1" ht="22.5" customHeight="1">
      <c r="A74" s="139" t="s">
        <v>156</v>
      </c>
      <c r="B74" s="206"/>
      <c r="C74" s="207">
        <v>94521</v>
      </c>
      <c r="D74" s="207"/>
      <c r="E74" s="207">
        <v>65367</v>
      </c>
      <c r="F74" s="207"/>
      <c r="G74" s="207">
        <v>82248</v>
      </c>
      <c r="H74" s="207"/>
      <c r="I74" s="207">
        <v>25448</v>
      </c>
      <c r="J74" s="208"/>
    </row>
    <row r="75" spans="1:14" s="205" customFormat="1" ht="22.5" customHeight="1">
      <c r="A75" s="139" t="s">
        <v>107</v>
      </c>
      <c r="B75" s="206"/>
      <c r="C75" s="207">
        <v>14702</v>
      </c>
      <c r="D75" s="216"/>
      <c r="E75" s="207">
        <v>19130</v>
      </c>
      <c r="F75" s="216"/>
      <c r="G75" s="207">
        <v>293</v>
      </c>
      <c r="H75" s="216"/>
      <c r="I75" s="207">
        <v>299</v>
      </c>
      <c r="J75" s="208"/>
      <c r="K75" s="208"/>
    </row>
    <row r="76" spans="1:14" s="205" customFormat="1" ht="22.5" customHeight="1">
      <c r="A76" s="139" t="s">
        <v>305</v>
      </c>
      <c r="B76" s="206">
        <v>2</v>
      </c>
      <c r="C76" s="207">
        <v>201500</v>
      </c>
      <c r="D76" s="216"/>
      <c r="E76" s="207">
        <v>0</v>
      </c>
      <c r="F76" s="216"/>
      <c r="G76" s="207">
        <v>201500</v>
      </c>
      <c r="H76" s="216"/>
      <c r="I76" s="207">
        <v>0</v>
      </c>
      <c r="J76" s="208"/>
      <c r="K76" s="208"/>
    </row>
    <row r="77" spans="1:14" s="205" customFormat="1" ht="22.5" customHeight="1">
      <c r="A77" s="139" t="s">
        <v>134</v>
      </c>
      <c r="B77" s="206"/>
      <c r="C77" s="207">
        <v>0</v>
      </c>
      <c r="D77" s="216"/>
      <c r="E77" s="207">
        <v>130638</v>
      </c>
      <c r="F77" s="216"/>
      <c r="G77" s="207">
        <v>0</v>
      </c>
      <c r="H77" s="216"/>
      <c r="I77" s="207">
        <v>130638</v>
      </c>
      <c r="J77" s="208"/>
    </row>
    <row r="78" spans="1:14" s="205" customFormat="1" ht="22.5" customHeight="1">
      <c r="A78" s="139" t="s">
        <v>281</v>
      </c>
      <c r="B78" s="206"/>
      <c r="C78" s="207">
        <v>92533</v>
      </c>
      <c r="D78" s="207"/>
      <c r="E78" s="207">
        <v>93611</v>
      </c>
      <c r="F78" s="207"/>
      <c r="G78" s="207">
        <v>0</v>
      </c>
      <c r="H78" s="207"/>
      <c r="I78" s="207">
        <v>0</v>
      </c>
      <c r="K78" s="208"/>
      <c r="L78" s="208"/>
    </row>
    <row r="79" spans="1:14" s="205" customFormat="1" ht="22.5" customHeight="1">
      <c r="A79" s="139" t="s">
        <v>95</v>
      </c>
      <c r="B79" s="206"/>
      <c r="C79" s="207"/>
      <c r="D79" s="207"/>
      <c r="E79" s="207"/>
      <c r="F79" s="207"/>
      <c r="G79" s="207"/>
      <c r="H79" s="207"/>
      <c r="I79" s="207"/>
    </row>
    <row r="80" spans="1:14" s="205" customFormat="1" ht="22.5" customHeight="1">
      <c r="A80" s="139" t="s">
        <v>96</v>
      </c>
      <c r="B80" s="206"/>
      <c r="C80" s="207">
        <v>22464</v>
      </c>
      <c r="D80" s="207"/>
      <c r="E80" s="207">
        <v>21665</v>
      </c>
      <c r="F80" s="207"/>
      <c r="G80" s="207">
        <v>17415</v>
      </c>
      <c r="H80" s="207"/>
      <c r="I80" s="207">
        <v>16846</v>
      </c>
      <c r="L80" s="208"/>
    </row>
    <row r="81" spans="1:9" s="205" customFormat="1" ht="22.5" hidden="1" customHeight="1">
      <c r="A81" s="139" t="s">
        <v>133</v>
      </c>
      <c r="B81" s="206"/>
      <c r="C81" s="256"/>
      <c r="D81" s="216"/>
      <c r="E81" s="207"/>
      <c r="F81" s="216"/>
      <c r="G81" s="256"/>
      <c r="H81" s="216"/>
      <c r="I81" s="207"/>
    </row>
    <row r="82" spans="1:9" s="205" customFormat="1" ht="22.5" hidden="1" customHeight="1">
      <c r="A82" s="139" t="s">
        <v>134</v>
      </c>
      <c r="B82" s="206"/>
      <c r="C82" s="256"/>
      <c r="D82" s="216"/>
      <c r="E82" s="207"/>
      <c r="F82" s="216"/>
      <c r="G82" s="256"/>
      <c r="H82" s="216"/>
      <c r="I82" s="207"/>
    </row>
    <row r="83" spans="1:9" s="205" customFormat="1" ht="22.5" hidden="1" customHeight="1">
      <c r="A83" s="139" t="s">
        <v>135</v>
      </c>
      <c r="B83" s="206"/>
      <c r="C83" s="256"/>
      <c r="D83" s="216"/>
      <c r="E83" s="207"/>
      <c r="F83" s="216"/>
      <c r="G83" s="256"/>
      <c r="H83" s="216"/>
      <c r="I83" s="207"/>
    </row>
    <row r="84" spans="1:9" s="205" customFormat="1" ht="22.5" customHeight="1">
      <c r="A84" s="209" t="s">
        <v>10</v>
      </c>
      <c r="B84" s="206"/>
      <c r="C84" s="218">
        <f>SUM(C72:C80)</f>
        <v>844697</v>
      </c>
      <c r="D84" s="219"/>
      <c r="E84" s="218">
        <f>SUM(E72:E80)</f>
        <v>795715</v>
      </c>
      <c r="F84" s="219"/>
      <c r="G84" s="218">
        <f>SUM(G72:G80)</f>
        <v>516165</v>
      </c>
      <c r="H84" s="219"/>
      <c r="I84" s="218">
        <f>SUM(I72:I80)</f>
        <v>419587</v>
      </c>
    </row>
    <row r="85" spans="1:9" s="205" customFormat="1" ht="13.4" customHeight="1">
      <c r="A85" s="209"/>
      <c r="B85" s="206"/>
      <c r="C85" s="221"/>
      <c r="D85" s="211"/>
      <c r="E85" s="221"/>
      <c r="F85" s="211"/>
      <c r="G85" s="221"/>
      <c r="H85" s="211"/>
      <c r="I85" s="221"/>
    </row>
    <row r="86" spans="1:9" s="205" customFormat="1" ht="22.5" customHeight="1">
      <c r="A86" s="209" t="s">
        <v>11</v>
      </c>
      <c r="B86" s="206"/>
      <c r="C86" s="222">
        <f>SUM(C70,C84)</f>
        <v>2910002</v>
      </c>
      <c r="D86" s="211"/>
      <c r="E86" s="222">
        <f>SUM(E70,E84)</f>
        <v>2946254</v>
      </c>
      <c r="F86" s="211"/>
      <c r="G86" s="222">
        <f>SUM(G70,G84)</f>
        <v>2451353</v>
      </c>
      <c r="H86" s="211"/>
      <c r="I86" s="222">
        <f>SUM(I70,I84)</f>
        <v>2472935</v>
      </c>
    </row>
    <row r="87" spans="1:9" s="205" customFormat="1" ht="22.5" customHeight="1">
      <c r="A87" s="209"/>
      <c r="B87" s="206"/>
      <c r="C87" s="211"/>
      <c r="D87" s="211"/>
      <c r="E87" s="211"/>
      <c r="F87" s="211"/>
      <c r="G87" s="211"/>
      <c r="H87" s="211"/>
      <c r="I87" s="211"/>
    </row>
    <row r="88" spans="1:9" ht="22.5" customHeight="1">
      <c r="A88" s="37" t="s">
        <v>68</v>
      </c>
      <c r="B88" s="5"/>
      <c r="C88" s="4"/>
      <c r="D88" s="4"/>
      <c r="E88" s="4"/>
      <c r="F88" s="4"/>
      <c r="G88" s="4"/>
      <c r="H88" s="4"/>
      <c r="I88" s="4"/>
    </row>
    <row r="89" spans="1:9" ht="22.5" customHeight="1">
      <c r="A89" s="12" t="s">
        <v>282</v>
      </c>
      <c r="B89" s="5"/>
      <c r="C89" s="4"/>
      <c r="D89" s="4"/>
      <c r="E89" s="4"/>
      <c r="F89" s="4"/>
      <c r="G89" s="4"/>
      <c r="H89" s="4"/>
      <c r="I89" s="4"/>
    </row>
    <row r="90" spans="1:9" ht="22.5" customHeight="1">
      <c r="A90" s="12"/>
      <c r="B90" s="5"/>
      <c r="C90" s="4"/>
      <c r="D90" s="4"/>
      <c r="E90" s="4"/>
      <c r="F90" s="4"/>
      <c r="G90" s="4"/>
      <c r="H90" s="4"/>
      <c r="I90" s="4"/>
    </row>
    <row r="91" spans="1:9" ht="22.5" customHeight="1">
      <c r="A91" s="139"/>
      <c r="C91" s="381" t="s">
        <v>0</v>
      </c>
      <c r="D91" s="381"/>
      <c r="E91" s="381"/>
      <c r="F91" s="3"/>
      <c r="G91" s="381" t="s">
        <v>31</v>
      </c>
      <c r="H91" s="381"/>
      <c r="I91" s="381"/>
    </row>
    <row r="92" spans="1:9" ht="22.5" customHeight="1">
      <c r="A92" s="139"/>
      <c r="C92" s="2" t="str">
        <f>C53</f>
        <v>31 มีนาคม</v>
      </c>
      <c r="E92" s="2" t="str">
        <f>E53</f>
        <v>31 ธันวาคม</v>
      </c>
      <c r="F92" s="2"/>
      <c r="G92" s="2" t="str">
        <f>C92</f>
        <v>31 มีนาคม</v>
      </c>
      <c r="I92" s="2" t="str">
        <f>E92</f>
        <v>31 ธันวาคม</v>
      </c>
    </row>
    <row r="93" spans="1:9" ht="24" customHeight="1">
      <c r="A93" s="20" t="s">
        <v>48</v>
      </c>
      <c r="C93" s="2">
        <f>C54</f>
        <v>2567</v>
      </c>
      <c r="D93" s="2"/>
      <c r="E93" s="2">
        <f>E54</f>
        <v>2566</v>
      </c>
      <c r="F93" s="2"/>
      <c r="G93" s="2">
        <f>C93</f>
        <v>2567</v>
      </c>
      <c r="H93" s="2"/>
      <c r="I93" s="2">
        <f>E93</f>
        <v>2566</v>
      </c>
    </row>
    <row r="94" spans="1:9" ht="24" customHeight="1">
      <c r="A94" s="20"/>
      <c r="C94" s="2" t="s">
        <v>186</v>
      </c>
      <c r="D94" s="2"/>
      <c r="E94" s="2"/>
      <c r="F94" s="2"/>
      <c r="G94" s="2" t="s">
        <v>186</v>
      </c>
      <c r="H94" s="2"/>
      <c r="I94" s="2"/>
    </row>
    <row r="95" spans="1:9" ht="22.5" customHeight="1">
      <c r="C95" s="382" t="s">
        <v>17</v>
      </c>
      <c r="D95" s="382"/>
      <c r="E95" s="382"/>
      <c r="F95" s="382"/>
      <c r="G95" s="382"/>
      <c r="H95" s="382"/>
      <c r="I95" s="382"/>
    </row>
    <row r="96" spans="1:9" ht="22.5" customHeight="1">
      <c r="A96" s="14" t="s">
        <v>49</v>
      </c>
      <c r="C96" s="334"/>
      <c r="D96" s="223"/>
      <c r="E96" s="223"/>
      <c r="F96" s="223"/>
      <c r="G96" s="334"/>
      <c r="H96" s="223"/>
      <c r="I96" s="223"/>
    </row>
    <row r="97" spans="1:11" ht="22.5" customHeight="1">
      <c r="A97" s="139" t="s">
        <v>20</v>
      </c>
      <c r="B97" s="206"/>
      <c r="C97" s="331"/>
      <c r="D97" s="212"/>
      <c r="E97" s="212"/>
      <c r="F97" s="212"/>
      <c r="G97" s="331"/>
      <c r="H97" s="212"/>
      <c r="I97" s="212"/>
    </row>
    <row r="98" spans="1:11" ht="22.5" customHeight="1" thickBot="1">
      <c r="A98" s="27" t="s">
        <v>22</v>
      </c>
      <c r="B98" s="206">
        <v>9</v>
      </c>
      <c r="C98" s="224">
        <v>866114</v>
      </c>
      <c r="D98" s="216"/>
      <c r="E98" s="224">
        <v>660000</v>
      </c>
      <c r="F98" s="216"/>
      <c r="G98" s="224">
        <v>866114</v>
      </c>
      <c r="H98" s="212"/>
      <c r="I98" s="224">
        <v>660000</v>
      </c>
    </row>
    <row r="99" spans="1:11" ht="22.5" customHeight="1" thickTop="1">
      <c r="A99" s="27" t="s">
        <v>12</v>
      </c>
      <c r="B99" s="206"/>
      <c r="C99" s="207">
        <v>604585</v>
      </c>
      <c r="D99" s="207"/>
      <c r="E99" s="207">
        <v>600000</v>
      </c>
      <c r="F99" s="207"/>
      <c r="G99" s="207">
        <f>'SH 9'!C42</f>
        <v>604585</v>
      </c>
      <c r="H99" s="207"/>
      <c r="I99" s="207">
        <v>600000</v>
      </c>
    </row>
    <row r="100" spans="1:11" ht="22.5" customHeight="1">
      <c r="A100" s="27" t="s">
        <v>104</v>
      </c>
      <c r="B100" s="206"/>
      <c r="C100" s="207">
        <v>1354917</v>
      </c>
      <c r="D100" s="207"/>
      <c r="E100" s="207">
        <v>1346389</v>
      </c>
      <c r="F100" s="207"/>
      <c r="G100" s="207">
        <f>'SH 9'!E42</f>
        <v>1354917</v>
      </c>
      <c r="H100" s="207"/>
      <c r="I100" s="207">
        <v>1346389</v>
      </c>
    </row>
    <row r="101" spans="1:11" ht="22.5" customHeight="1">
      <c r="A101" s="139" t="s">
        <v>21</v>
      </c>
      <c r="B101" s="206"/>
      <c r="C101" s="207"/>
      <c r="D101" s="207"/>
      <c r="E101" s="207"/>
      <c r="F101" s="207"/>
      <c r="G101" s="207"/>
      <c r="H101" s="207"/>
      <c r="I101" s="207"/>
    </row>
    <row r="102" spans="1:11" ht="22.5" customHeight="1">
      <c r="A102" s="27" t="s">
        <v>13</v>
      </c>
      <c r="B102" s="206"/>
      <c r="C102" s="207"/>
      <c r="D102" s="207"/>
      <c r="E102" s="207"/>
      <c r="F102" s="207"/>
      <c r="G102" s="207"/>
      <c r="H102" s="207"/>
      <c r="I102" s="207"/>
    </row>
    <row r="103" spans="1:11" ht="22.5" customHeight="1">
      <c r="A103" s="27" t="s">
        <v>39</v>
      </c>
      <c r="B103" s="206"/>
      <c r="C103" s="207">
        <f>'SH 8'!H51</f>
        <v>86611</v>
      </c>
      <c r="D103" s="207"/>
      <c r="E103" s="207">
        <v>72000</v>
      </c>
      <c r="F103" s="207"/>
      <c r="G103" s="333">
        <f>'SH 9'!G42</f>
        <v>86611</v>
      </c>
      <c r="H103" s="207"/>
      <c r="I103" s="207">
        <v>72000</v>
      </c>
    </row>
    <row r="104" spans="1:11" ht="22.5" customHeight="1">
      <c r="A104" s="27" t="s">
        <v>14</v>
      </c>
      <c r="B104" s="206"/>
      <c r="C104" s="207">
        <f>'SH 8'!J51</f>
        <v>979234</v>
      </c>
      <c r="D104" s="207"/>
      <c r="E104" s="207">
        <f>'SH 8'!J32</f>
        <v>978555</v>
      </c>
      <c r="F104" s="207"/>
      <c r="G104" s="333">
        <f>'SH 9'!I42</f>
        <v>479269</v>
      </c>
      <c r="H104" s="207"/>
      <c r="I104" s="40">
        <f>'SH 9'!I27</f>
        <v>505065</v>
      </c>
      <c r="K104" s="212"/>
    </row>
    <row r="105" spans="1:11" ht="22.5" customHeight="1">
      <c r="A105" s="27" t="s">
        <v>50</v>
      </c>
      <c r="B105" s="206"/>
      <c r="C105" s="207">
        <f>'SH 8'!R51</f>
        <v>179751</v>
      </c>
      <c r="D105" s="207"/>
      <c r="E105" s="207">
        <v>100892</v>
      </c>
      <c r="F105" s="207"/>
      <c r="G105" s="207">
        <v>0</v>
      </c>
      <c r="H105" s="207"/>
      <c r="I105" s="207">
        <v>0</v>
      </c>
    </row>
    <row r="106" spans="1:11" ht="22.5" customHeight="1">
      <c r="A106" s="51" t="s">
        <v>120</v>
      </c>
      <c r="B106"/>
      <c r="C106" s="225">
        <f>SUM(C99:C105)</f>
        <v>3205098</v>
      </c>
      <c r="D106" s="207"/>
      <c r="E106" s="225">
        <f>SUM(E99:E105)</f>
        <v>3097836</v>
      </c>
      <c r="F106" s="207"/>
      <c r="G106" s="225">
        <f>SUM(G99:G105)</f>
        <v>2525382</v>
      </c>
      <c r="H106" s="207"/>
      <c r="I106" s="225">
        <f>SUM(I99:I105)</f>
        <v>2523454</v>
      </c>
    </row>
    <row r="107" spans="1:11" ht="22.5" customHeight="1">
      <c r="A107" t="s">
        <v>40</v>
      </c>
      <c r="B107" s="206"/>
      <c r="C107" s="226">
        <f>'SH 8'!V51</f>
        <v>120805</v>
      </c>
      <c r="D107" s="207"/>
      <c r="E107" s="226">
        <v>118805</v>
      </c>
      <c r="F107" s="212"/>
      <c r="G107" s="226">
        <v>0</v>
      </c>
      <c r="H107" s="207"/>
      <c r="I107" s="226">
        <v>0</v>
      </c>
    </row>
    <row r="108" spans="1:11" ht="22.5" customHeight="1">
      <c r="A108" s="209" t="s">
        <v>51</v>
      </c>
      <c r="B108" s="206"/>
      <c r="C108" s="222">
        <f>C106+C107</f>
        <v>3325903</v>
      </c>
      <c r="D108" s="219"/>
      <c r="E108" s="222">
        <f>E106+E107</f>
        <v>3216641</v>
      </c>
      <c r="F108" s="219"/>
      <c r="G108" s="222">
        <f>G106+G107</f>
        <v>2525382</v>
      </c>
      <c r="H108" s="219"/>
      <c r="I108" s="222">
        <f>I106+I107</f>
        <v>2523454</v>
      </c>
    </row>
    <row r="109" spans="1:11" s="51" customFormat="1" ht="13.4" customHeight="1">
      <c r="A109" s="209"/>
      <c r="B109" s="217"/>
      <c r="C109" s="332"/>
      <c r="D109" s="211"/>
      <c r="E109" s="211"/>
      <c r="F109" s="211"/>
      <c r="G109" s="332"/>
      <c r="H109" s="211"/>
      <c r="I109" s="211"/>
    </row>
    <row r="110" spans="1:11" s="51" customFormat="1" ht="22.5" customHeight="1" thickBot="1">
      <c r="A110" s="209" t="s">
        <v>52</v>
      </c>
      <c r="B110" s="217"/>
      <c r="C110" s="214">
        <f>C86+C108</f>
        <v>6235905</v>
      </c>
      <c r="D110" s="215"/>
      <c r="E110" s="214">
        <f>E108+E86</f>
        <v>6162895</v>
      </c>
      <c r="F110" s="215"/>
      <c r="G110" s="214">
        <f>G86+G108</f>
        <v>4976735</v>
      </c>
      <c r="H110" s="215"/>
      <c r="I110" s="214">
        <f>I108+I86</f>
        <v>4996389</v>
      </c>
    </row>
    <row r="111" spans="1:11" s="51" customFormat="1" ht="22.5" customHeight="1" thickTop="1">
      <c r="A111" s="209"/>
      <c r="B111" s="217"/>
      <c r="D111" s="211"/>
      <c r="E111" s="211"/>
      <c r="F111" s="211"/>
      <c r="G111" s="211"/>
      <c r="H111" s="211"/>
      <c r="I111" s="211"/>
    </row>
    <row r="112" spans="1:11" s="51" customFormat="1" ht="22.5" customHeight="1">
      <c r="A112" s="209"/>
      <c r="B112" s="217"/>
      <c r="D112" s="211"/>
      <c r="E112" s="211"/>
      <c r="F112" s="211"/>
      <c r="G112" s="211"/>
      <c r="H112" s="211"/>
      <c r="I112" s="211"/>
    </row>
    <row r="113" spans="2:9" ht="22.5" customHeight="1">
      <c r="B113"/>
      <c r="C113" s="211"/>
      <c r="D113" s="211"/>
      <c r="E113" s="211"/>
      <c r="F113" s="211"/>
      <c r="G113" s="211"/>
      <c r="H113" s="211"/>
      <c r="I113" s="211"/>
    </row>
    <row r="114" spans="2:9" s="227" customFormat="1" ht="22.5" customHeight="1">
      <c r="B114" s="228"/>
      <c r="C114" s="231"/>
      <c r="D114" s="231"/>
      <c r="E114" s="231"/>
      <c r="F114" s="231"/>
      <c r="G114" s="231"/>
      <c r="H114" s="231"/>
      <c r="I114" s="231"/>
    </row>
    <row r="115" spans="2:9" ht="22.5" customHeight="1">
      <c r="C115" s="176"/>
    </row>
  </sheetData>
  <mergeCells count="9">
    <mergeCell ref="C91:E91"/>
    <mergeCell ref="G91:I91"/>
    <mergeCell ref="C95:I95"/>
    <mergeCell ref="C4:E4"/>
    <mergeCell ref="G4:I4"/>
    <mergeCell ref="C8:I8"/>
    <mergeCell ref="C52:E52"/>
    <mergeCell ref="G52:I52"/>
    <mergeCell ref="C56:I56"/>
  </mergeCells>
  <pageMargins left="0.45" right="0.2" top="0.75" bottom="0.75" header="0.3" footer="0.3"/>
  <pageSetup paperSize="9" scale="77" firstPageNumber="3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4" manualBreakCount="14">
    <brk id="48" max="16383" man="1"/>
    <brk id="87" max="16383" man="1"/>
    <brk id="120" max="16383" man="1"/>
    <brk id="156" max="16383" man="1"/>
    <brk id="174" max="16383" man="1"/>
    <brk id="202" max="16383" man="1"/>
    <brk id="203" max="16383" man="1"/>
    <brk id="204" max="16383" man="1"/>
    <brk id="205" max="16383" man="1"/>
    <brk id="206" max="16383" man="1"/>
    <brk id="207" max="16383" man="1"/>
    <brk id="208" max="16383" man="1"/>
    <brk id="238" max="16383" man="1"/>
    <brk id="2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C837-84D1-462B-8AF2-40043D7F1306}">
  <dimension ref="A1:X92"/>
  <sheetViews>
    <sheetView view="pageBreakPreview" zoomScale="80" zoomScaleNormal="60" zoomScaleSheetLayoutView="80" workbookViewId="0">
      <selection activeCell="N37" sqref="N37"/>
    </sheetView>
  </sheetViews>
  <sheetFormatPr defaultColWidth="8.69921875" defaultRowHeight="22.5" customHeight="1"/>
  <cols>
    <col min="1" max="1" width="71.5" customWidth="1"/>
    <col min="2" max="2" width="10.59765625" style="1" customWidth="1"/>
    <col min="3" max="3" width="13.69921875" customWidth="1"/>
    <col min="4" max="4" width="1.8984375" customWidth="1"/>
    <col min="5" max="5" width="13.69921875" customWidth="1"/>
    <col min="6" max="6" width="1.8984375" customWidth="1"/>
    <col min="7" max="7" width="13.69921875" customWidth="1"/>
    <col min="8" max="8" width="1.8984375" customWidth="1"/>
    <col min="9" max="9" width="13.69921875" customWidth="1"/>
    <col min="10" max="10" width="9.69921875" customWidth="1"/>
    <col min="11" max="12" width="2.3984375" customWidth="1"/>
    <col min="13" max="13" width="13.59765625" style="295" customWidth="1"/>
    <col min="14" max="14" width="15.09765625" style="257" customWidth="1"/>
    <col min="15" max="15" width="13.09765625" style="257" customWidth="1"/>
    <col min="16" max="16" width="16.09765625" style="257" customWidth="1"/>
    <col min="17" max="18" width="17" style="257" customWidth="1"/>
    <col min="19" max="19" width="17" customWidth="1"/>
    <col min="20" max="20" width="12.8984375" customWidth="1"/>
    <col min="22" max="22" width="1.59765625" customWidth="1"/>
  </cols>
  <sheetData>
    <row r="1" spans="1:22" ht="22.5" customHeight="1">
      <c r="A1" s="37" t="s">
        <v>68</v>
      </c>
      <c r="B1" s="5"/>
      <c r="C1" s="4"/>
      <c r="D1" s="4"/>
      <c r="E1" s="4"/>
      <c r="F1" s="4"/>
      <c r="G1" s="32"/>
      <c r="H1" s="32"/>
      <c r="I1" s="32"/>
      <c r="K1" s="5"/>
      <c r="L1" s="5"/>
      <c r="M1" s="285"/>
      <c r="N1" s="263"/>
      <c r="O1" s="263"/>
      <c r="P1" s="270"/>
      <c r="Q1" s="270"/>
      <c r="R1" s="270"/>
      <c r="S1" s="4"/>
      <c r="T1" s="32"/>
      <c r="U1" s="32"/>
      <c r="V1" s="32"/>
    </row>
    <row r="2" spans="1:22" ht="22.5" customHeight="1">
      <c r="A2" s="119" t="s">
        <v>208</v>
      </c>
      <c r="B2" s="5"/>
      <c r="C2" s="135"/>
      <c r="D2" s="135"/>
      <c r="E2" s="135"/>
      <c r="F2" s="4"/>
      <c r="G2" s="4"/>
      <c r="H2" s="4"/>
      <c r="I2" s="4"/>
      <c r="K2" s="5"/>
      <c r="L2" s="5"/>
      <c r="M2" s="286"/>
      <c r="N2" s="263"/>
      <c r="O2" s="263"/>
      <c r="P2" s="270"/>
      <c r="Q2" s="270"/>
      <c r="R2" s="270"/>
      <c r="S2" s="4"/>
      <c r="T2" s="4"/>
      <c r="U2" s="4"/>
      <c r="V2" s="4"/>
    </row>
    <row r="3" spans="1:22" ht="22.5" customHeight="1">
      <c r="C3" s="135"/>
      <c r="D3" s="136"/>
      <c r="E3" s="136"/>
      <c r="K3" s="1"/>
      <c r="L3" s="1"/>
      <c r="N3" s="264"/>
      <c r="O3" s="264"/>
    </row>
    <row r="4" spans="1:22" ht="22">
      <c r="C4" s="381" t="s">
        <v>0</v>
      </c>
      <c r="D4" s="381"/>
      <c r="E4" s="381"/>
      <c r="F4" s="3"/>
      <c r="G4" s="381" t="s">
        <v>31</v>
      </c>
      <c r="H4" s="381"/>
      <c r="I4" s="381"/>
      <c r="K4" s="1"/>
      <c r="L4" s="1"/>
      <c r="N4" s="264"/>
      <c r="O4" s="264"/>
      <c r="P4" s="383"/>
      <c r="Q4" s="383"/>
      <c r="R4" s="383"/>
      <c r="S4" s="3"/>
      <c r="T4" s="381"/>
      <c r="U4" s="381"/>
      <c r="V4" s="381"/>
    </row>
    <row r="5" spans="1:22" ht="22" customHeight="1">
      <c r="C5" s="384" t="s">
        <v>176</v>
      </c>
      <c r="D5" s="385"/>
      <c r="E5" s="385"/>
      <c r="F5" s="3"/>
      <c r="G5" s="384" t="s">
        <v>176</v>
      </c>
      <c r="H5" s="385"/>
      <c r="I5" s="385"/>
      <c r="K5" s="1"/>
      <c r="L5" s="1"/>
      <c r="N5" s="264"/>
      <c r="O5" s="264"/>
      <c r="P5" s="386"/>
      <c r="Q5" s="387"/>
      <c r="R5" s="387"/>
      <c r="S5" s="3"/>
      <c r="T5" s="384"/>
      <c r="U5" s="385"/>
      <c r="V5" s="385"/>
    </row>
    <row r="6" spans="1:22" ht="22" customHeight="1">
      <c r="A6" s="76"/>
      <c r="C6" s="384" t="s">
        <v>175</v>
      </c>
      <c r="D6" s="384"/>
      <c r="E6" s="384"/>
      <c r="F6" s="3"/>
      <c r="G6" s="384" t="str">
        <f>C6</f>
        <v>31 มีนาคม</v>
      </c>
      <c r="H6" s="384"/>
      <c r="I6" s="384"/>
      <c r="K6" s="1"/>
      <c r="L6" s="1"/>
      <c r="M6" s="287"/>
      <c r="N6" s="264"/>
      <c r="O6" s="264"/>
      <c r="P6" s="388"/>
      <c r="Q6" s="388"/>
      <c r="R6" s="388"/>
      <c r="S6" s="388"/>
      <c r="T6" s="388"/>
      <c r="U6" s="243"/>
      <c r="V6" s="243"/>
    </row>
    <row r="7" spans="1:22" ht="22" customHeight="1">
      <c r="B7" s="1" t="s">
        <v>1</v>
      </c>
      <c r="C7" s="2">
        <v>2567</v>
      </c>
      <c r="D7" s="2"/>
      <c r="E7" s="2">
        <v>2566</v>
      </c>
      <c r="F7" s="2"/>
      <c r="G7" s="2">
        <f>C7</f>
        <v>2567</v>
      </c>
      <c r="H7" s="2"/>
      <c r="I7" s="2">
        <v>2566</v>
      </c>
      <c r="K7" s="1"/>
      <c r="L7" s="1"/>
      <c r="N7" s="264"/>
      <c r="O7" s="264"/>
      <c r="P7" s="295"/>
      <c r="T7" s="244"/>
      <c r="U7" s="2"/>
      <c r="V7" s="2"/>
    </row>
    <row r="8" spans="1:22" ht="22.5" customHeight="1">
      <c r="C8" s="382" t="s">
        <v>17</v>
      </c>
      <c r="D8" s="382"/>
      <c r="E8" s="382"/>
      <c r="F8" s="382"/>
      <c r="G8" s="382"/>
      <c r="H8" s="382"/>
      <c r="I8" s="382"/>
      <c r="K8" s="1"/>
      <c r="L8" s="1"/>
      <c r="M8" s="389"/>
      <c r="N8" s="389"/>
      <c r="P8" s="389"/>
      <c r="Q8" s="389"/>
      <c r="R8" s="271"/>
      <c r="S8" s="242"/>
      <c r="T8" s="245"/>
      <c r="U8" s="242"/>
      <c r="V8" s="242"/>
    </row>
    <row r="9" spans="1:22" ht="22.5" customHeight="1">
      <c r="A9" s="69" t="s">
        <v>126</v>
      </c>
      <c r="C9" s="1"/>
      <c r="D9" s="1"/>
      <c r="E9" s="1"/>
      <c r="F9" s="1"/>
      <c r="G9" s="1"/>
      <c r="H9" s="1"/>
      <c r="I9" s="1"/>
      <c r="K9" s="1"/>
      <c r="L9" s="1"/>
      <c r="N9" s="267"/>
      <c r="O9" s="264"/>
      <c r="P9" s="295"/>
      <c r="Q9" s="267"/>
      <c r="R9" s="264"/>
      <c r="S9" s="1"/>
      <c r="T9" s="246"/>
      <c r="U9" s="1"/>
      <c r="V9" s="242"/>
    </row>
    <row r="10" spans="1:22" ht="22.5" customHeight="1">
      <c r="A10" s="39" t="s">
        <v>89</v>
      </c>
      <c r="B10" s="7">
        <v>10</v>
      </c>
      <c r="C10" s="269">
        <v>293038</v>
      </c>
      <c r="D10" s="269"/>
      <c r="E10" s="269">
        <v>256983</v>
      </c>
      <c r="F10" s="269"/>
      <c r="G10" s="269">
        <v>132009</v>
      </c>
      <c r="H10" s="269"/>
      <c r="I10" s="269">
        <v>122990</v>
      </c>
      <c r="J10" s="229"/>
      <c r="K10" s="7"/>
      <c r="L10" s="7"/>
      <c r="M10" s="284"/>
      <c r="N10" s="265"/>
      <c r="O10" s="265"/>
      <c r="P10" s="272"/>
      <c r="Q10" s="272"/>
      <c r="R10" s="272"/>
      <c r="S10" s="243"/>
      <c r="T10" s="243"/>
      <c r="U10" s="243"/>
      <c r="V10" s="243"/>
    </row>
    <row r="11" spans="1:22" ht="22.5" customHeight="1">
      <c r="A11" s="39" t="s">
        <v>90</v>
      </c>
      <c r="B11" s="7">
        <v>10</v>
      </c>
      <c r="C11" s="269">
        <v>182730</v>
      </c>
      <c r="D11" s="269"/>
      <c r="E11" s="269">
        <v>130412</v>
      </c>
      <c r="F11" s="269"/>
      <c r="G11" s="269">
        <v>148579</v>
      </c>
      <c r="H11" s="269"/>
      <c r="I11" s="269">
        <v>107405</v>
      </c>
      <c r="J11" s="229"/>
      <c r="K11" s="7"/>
      <c r="L11" s="7"/>
      <c r="M11" s="284"/>
      <c r="N11" s="265"/>
      <c r="O11" s="265"/>
      <c r="P11" s="272"/>
      <c r="Q11" s="272"/>
      <c r="R11" s="272"/>
      <c r="S11" s="243"/>
      <c r="T11" s="243"/>
      <c r="U11" s="243"/>
      <c r="V11" s="243"/>
    </row>
    <row r="12" spans="1:22" ht="22.5" customHeight="1">
      <c r="A12" s="15"/>
      <c r="B12" s="7"/>
      <c r="C12" s="299">
        <f>SUM(C10:C11)</f>
        <v>475768</v>
      </c>
      <c r="D12" s="300"/>
      <c r="E12" s="299">
        <f>SUM(E10:E11)</f>
        <v>387395</v>
      </c>
      <c r="F12" s="300"/>
      <c r="G12" s="299">
        <f>SUM(G10:G11)</f>
        <v>280588</v>
      </c>
      <c r="H12" s="300"/>
      <c r="I12" s="299">
        <f>SUM(I10:I11)</f>
        <v>230395</v>
      </c>
      <c r="K12" s="7"/>
      <c r="L12" s="7"/>
      <c r="M12" s="284"/>
      <c r="N12" s="265"/>
      <c r="O12" s="265"/>
      <c r="P12" s="272"/>
      <c r="Q12" s="272"/>
      <c r="R12" s="272"/>
      <c r="S12" s="243"/>
      <c r="T12" s="243"/>
      <c r="U12" s="243"/>
      <c r="V12" s="243"/>
    </row>
    <row r="13" spans="1:22" ht="22.5" customHeight="1">
      <c r="A13" s="39" t="s">
        <v>92</v>
      </c>
      <c r="B13" s="7"/>
      <c r="C13" s="269">
        <v>-296653</v>
      </c>
      <c r="D13" s="289"/>
      <c r="E13" s="269">
        <v>-232005</v>
      </c>
      <c r="F13" s="289"/>
      <c r="G13" s="269">
        <v>-154804</v>
      </c>
      <c r="H13" s="289"/>
      <c r="I13" s="269">
        <v>-112417</v>
      </c>
      <c r="J13" s="269"/>
      <c r="K13" s="7"/>
      <c r="L13" s="7"/>
      <c r="M13" s="284"/>
      <c r="N13" s="265"/>
      <c r="O13" s="265"/>
      <c r="P13" s="272"/>
      <c r="R13" s="272"/>
      <c r="S13" s="243"/>
      <c r="T13" s="243"/>
      <c r="U13" s="243"/>
      <c r="V13" s="243"/>
    </row>
    <row r="14" spans="1:22" ht="22.5" customHeight="1">
      <c r="A14" s="39" t="s">
        <v>91</v>
      </c>
      <c r="B14" s="7"/>
      <c r="C14" s="269">
        <v>-112975</v>
      </c>
      <c r="D14" s="269"/>
      <c r="E14" s="269">
        <v>-88000</v>
      </c>
      <c r="F14" s="269"/>
      <c r="G14" s="269">
        <v>-88700</v>
      </c>
      <c r="H14" s="269"/>
      <c r="I14" s="269">
        <v>-68472</v>
      </c>
      <c r="K14" s="7"/>
      <c r="L14" s="7"/>
      <c r="M14" s="284"/>
      <c r="N14" s="265"/>
      <c r="O14" s="265"/>
      <c r="P14" s="272"/>
      <c r="R14" s="272"/>
      <c r="S14" s="243"/>
      <c r="T14" s="243"/>
      <c r="U14" s="243"/>
      <c r="V14" s="243"/>
    </row>
    <row r="15" spans="1:22" ht="22.5" customHeight="1">
      <c r="A15" s="51" t="s">
        <v>75</v>
      </c>
      <c r="B15" s="16"/>
      <c r="C15" s="299">
        <f>SUM(C12:C14)</f>
        <v>66140</v>
      </c>
      <c r="D15" s="300"/>
      <c r="E15" s="299">
        <f>SUM(E12:E14)</f>
        <v>67390</v>
      </c>
      <c r="F15" s="300"/>
      <c r="G15" s="299">
        <f>SUM(G12:G14)</f>
        <v>37084</v>
      </c>
      <c r="H15" s="301"/>
      <c r="I15" s="299">
        <f>SUM(I12:I14)</f>
        <v>49506</v>
      </c>
      <c r="K15" s="16"/>
      <c r="L15" s="16"/>
      <c r="M15" s="284"/>
      <c r="N15" s="266"/>
      <c r="O15" s="265"/>
      <c r="P15" s="272"/>
      <c r="Q15" s="272"/>
      <c r="R15" s="272"/>
      <c r="S15" s="243"/>
      <c r="T15" s="243"/>
      <c r="U15" s="243"/>
      <c r="V15" s="243"/>
    </row>
    <row r="16" spans="1:22" ht="12.65" customHeight="1">
      <c r="A16" s="51"/>
      <c r="B16" s="16"/>
      <c r="C16" s="301"/>
      <c r="D16" s="300"/>
      <c r="E16" s="301"/>
      <c r="F16" s="300"/>
      <c r="G16" s="301"/>
      <c r="H16" s="301"/>
      <c r="I16" s="301"/>
      <c r="K16" s="16"/>
      <c r="L16" s="16"/>
      <c r="M16" s="284"/>
      <c r="N16" s="266"/>
      <c r="O16" s="265"/>
      <c r="P16" s="272"/>
      <c r="Q16" s="272"/>
      <c r="R16" s="272"/>
      <c r="S16" s="243"/>
      <c r="T16" s="243"/>
      <c r="U16" s="243"/>
      <c r="V16" s="243"/>
    </row>
    <row r="17" spans="1:22" ht="14.5" hidden="1" customHeight="1">
      <c r="A17" t="s">
        <v>127</v>
      </c>
      <c r="B17" s="16"/>
      <c r="C17" s="302"/>
      <c r="D17" s="269"/>
      <c r="E17" s="289"/>
      <c r="F17" s="269"/>
      <c r="G17" s="302"/>
      <c r="H17" s="289"/>
      <c r="I17" s="289"/>
      <c r="K17" s="16"/>
      <c r="L17" s="16"/>
      <c r="M17" s="284"/>
      <c r="N17" s="266"/>
      <c r="O17" s="265"/>
      <c r="P17" s="273"/>
      <c r="Q17" s="274"/>
      <c r="R17" s="272"/>
      <c r="S17" s="234"/>
      <c r="T17" s="250"/>
      <c r="U17" s="235"/>
      <c r="V17" s="235"/>
    </row>
    <row r="18" spans="1:22" ht="22.5" customHeight="1">
      <c r="A18" s="39" t="s">
        <v>76</v>
      </c>
      <c r="B18" s="7">
        <v>14</v>
      </c>
      <c r="C18" s="269">
        <v>70015</v>
      </c>
      <c r="D18" s="289"/>
      <c r="E18" s="269">
        <v>23851</v>
      </c>
      <c r="F18" s="50"/>
      <c r="G18" s="269">
        <v>75216</v>
      </c>
      <c r="H18" s="50"/>
      <c r="I18" s="269">
        <v>28042</v>
      </c>
      <c r="J18" s="176"/>
      <c r="K18" s="7"/>
      <c r="L18" s="7"/>
      <c r="M18" s="292"/>
      <c r="N18" s="265"/>
      <c r="O18" s="265"/>
      <c r="P18" s="274"/>
      <c r="Q18" s="273"/>
      <c r="R18" s="272"/>
      <c r="S18" s="50"/>
      <c r="T18" s="249"/>
      <c r="U18" s="50"/>
      <c r="V18" s="234"/>
    </row>
    <row r="19" spans="1:22" ht="22.5" customHeight="1">
      <c r="A19" s="39" t="s">
        <v>264</v>
      </c>
      <c r="B19" s="7"/>
      <c r="C19" s="269">
        <v>0</v>
      </c>
      <c r="D19" s="289"/>
      <c r="E19" s="269">
        <v>17586</v>
      </c>
      <c r="F19" s="50"/>
      <c r="G19" s="269">
        <v>0</v>
      </c>
      <c r="H19" s="50"/>
      <c r="I19" s="269">
        <v>0</v>
      </c>
      <c r="K19" s="7"/>
      <c r="L19" s="7"/>
      <c r="M19" s="292"/>
      <c r="N19" s="265"/>
      <c r="O19" s="265"/>
      <c r="P19" s="274"/>
      <c r="Q19" s="273"/>
      <c r="R19" s="272"/>
      <c r="S19" s="50"/>
      <c r="T19" s="249"/>
      <c r="U19" s="50"/>
      <c r="V19" s="234"/>
    </row>
    <row r="20" spans="1:22" ht="22.5" customHeight="1">
      <c r="A20" s="39" t="s">
        <v>251</v>
      </c>
      <c r="B20" s="7"/>
      <c r="C20" s="269">
        <v>0</v>
      </c>
      <c r="D20" s="289"/>
      <c r="E20" s="269">
        <v>73486</v>
      </c>
      <c r="F20" s="50"/>
      <c r="G20" s="269">
        <v>0</v>
      </c>
      <c r="H20" s="50"/>
      <c r="I20" s="269">
        <v>0</v>
      </c>
      <c r="K20" s="7"/>
      <c r="L20" s="7"/>
      <c r="M20" s="292"/>
      <c r="N20" s="265"/>
      <c r="O20" s="265"/>
      <c r="P20" s="274"/>
      <c r="Q20" s="273"/>
      <c r="R20" s="272"/>
      <c r="S20" s="50"/>
      <c r="T20" s="249"/>
      <c r="U20" s="50"/>
      <c r="V20" s="234"/>
    </row>
    <row r="21" spans="1:22" ht="22.5" customHeight="1">
      <c r="A21" s="39" t="s">
        <v>86</v>
      </c>
      <c r="B21" s="7"/>
      <c r="C21" s="269">
        <v>-1878</v>
      </c>
      <c r="D21" s="269"/>
      <c r="E21" s="269">
        <v>-1673</v>
      </c>
      <c r="F21" s="269"/>
      <c r="G21" s="269">
        <v>-1700</v>
      </c>
      <c r="H21" s="269"/>
      <c r="I21" s="269">
        <v>-1466</v>
      </c>
      <c r="K21" s="7"/>
      <c r="L21" s="7"/>
      <c r="M21" s="293"/>
      <c r="N21" s="265"/>
      <c r="O21" s="265"/>
      <c r="P21" s="274"/>
      <c r="Q21" s="274"/>
      <c r="R21" s="272"/>
      <c r="S21" s="234"/>
      <c r="T21" s="247"/>
    </row>
    <row r="22" spans="1:22" ht="22.5" customHeight="1">
      <c r="A22" s="39" t="s">
        <v>59</v>
      </c>
      <c r="B22" s="7"/>
      <c r="C22" s="269">
        <v>-102303</v>
      </c>
      <c r="D22" s="269"/>
      <c r="E22" s="303">
        <v>-87584</v>
      </c>
      <c r="F22" s="269"/>
      <c r="G22" s="269">
        <v>-91782</v>
      </c>
      <c r="H22" s="269"/>
      <c r="I22" s="269">
        <v>-34346</v>
      </c>
      <c r="K22" s="7"/>
      <c r="L22" s="7"/>
      <c r="M22" s="293"/>
      <c r="N22" s="265"/>
      <c r="O22" s="265"/>
      <c r="P22" s="275"/>
      <c r="Q22" s="274"/>
      <c r="R22" s="272"/>
      <c r="S22" s="234"/>
      <c r="T22" s="247"/>
    </row>
    <row r="23" spans="1:22" ht="22">
      <c r="A23" s="15" t="s">
        <v>157</v>
      </c>
      <c r="B23" s="7"/>
      <c r="C23" s="299">
        <f>SUM(C15:C22)</f>
        <v>31974</v>
      </c>
      <c r="D23" s="300"/>
      <c r="E23" s="299">
        <f>SUM(E15:E22)</f>
        <v>93056</v>
      </c>
      <c r="F23" s="300"/>
      <c r="G23" s="299">
        <f>SUM(G15:G22)</f>
        <v>18818</v>
      </c>
      <c r="H23" s="301"/>
      <c r="I23" s="299">
        <f>SUM(I15:I22)</f>
        <v>41736</v>
      </c>
      <c r="K23" s="7"/>
      <c r="L23" s="7"/>
      <c r="M23" s="284"/>
      <c r="N23" s="267"/>
      <c r="O23" s="265"/>
      <c r="R23" s="272"/>
      <c r="T23" s="248"/>
      <c r="U23" s="234"/>
      <c r="V23" s="234"/>
    </row>
    <row r="24" spans="1:22" ht="22">
      <c r="A24" s="39"/>
      <c r="B24" s="7"/>
      <c r="C24" s="269"/>
      <c r="D24" s="269"/>
      <c r="E24" s="269"/>
      <c r="F24" s="269"/>
      <c r="G24" s="269"/>
      <c r="H24" s="269"/>
      <c r="I24" s="269"/>
      <c r="K24" s="7"/>
      <c r="L24" s="7"/>
      <c r="M24" s="284"/>
      <c r="N24" s="265"/>
      <c r="O24" s="265"/>
      <c r="P24" s="274"/>
      <c r="Q24" s="274"/>
      <c r="R24" s="272"/>
      <c r="S24" s="234"/>
      <c r="T24" s="247"/>
      <c r="U24" s="100"/>
      <c r="V24" s="234"/>
    </row>
    <row r="25" spans="1:22" ht="22.5" customHeight="1">
      <c r="A25" s="39" t="s">
        <v>60</v>
      </c>
      <c r="B25" s="7"/>
      <c r="C25" s="269">
        <v>-32844</v>
      </c>
      <c r="D25" s="269"/>
      <c r="E25" s="269">
        <v>-25038</v>
      </c>
      <c r="F25" s="269"/>
      <c r="G25" s="269">
        <v>-28475</v>
      </c>
      <c r="H25" s="269"/>
      <c r="I25" s="269">
        <v>-21705</v>
      </c>
      <c r="K25" s="7"/>
      <c r="L25" s="7"/>
      <c r="M25" s="284"/>
      <c r="N25" s="265"/>
      <c r="O25" s="265"/>
      <c r="P25" s="274"/>
      <c r="Q25" s="274"/>
      <c r="R25" s="272"/>
      <c r="S25" s="234"/>
      <c r="T25" s="247"/>
      <c r="U25" s="234"/>
      <c r="V25" s="234"/>
    </row>
    <row r="26" spans="1:22" ht="22.5" customHeight="1">
      <c r="A26" s="39" t="s">
        <v>303</v>
      </c>
      <c r="B26" s="7"/>
      <c r="C26" s="269">
        <v>-6313</v>
      </c>
      <c r="D26" s="269"/>
      <c r="E26" s="269">
        <v>-5205</v>
      </c>
      <c r="F26" s="269"/>
      <c r="G26" s="269">
        <v>-5364</v>
      </c>
      <c r="H26" s="269"/>
      <c r="I26" s="269">
        <v>-48247</v>
      </c>
      <c r="K26" s="7"/>
      <c r="L26" s="7"/>
      <c r="M26" s="284"/>
      <c r="N26" s="264"/>
      <c r="O26" s="265"/>
      <c r="R26" s="272"/>
      <c r="T26" s="248"/>
      <c r="U26" s="234"/>
      <c r="V26" s="234"/>
    </row>
    <row r="27" spans="1:22" ht="22.5" customHeight="1">
      <c r="A27" s="39" t="s">
        <v>199</v>
      </c>
      <c r="C27" s="269"/>
      <c r="E27" s="269"/>
      <c r="G27" s="335"/>
      <c r="K27" s="7"/>
      <c r="L27" s="7"/>
      <c r="N27" s="265"/>
      <c r="O27" s="265"/>
      <c r="P27" s="274"/>
      <c r="Q27" s="274"/>
      <c r="R27" s="272"/>
      <c r="S27" s="47"/>
      <c r="T27" s="247"/>
      <c r="U27" s="234"/>
      <c r="V27" s="234"/>
    </row>
    <row r="28" spans="1:22" ht="25" customHeight="1">
      <c r="A28" s="68" t="s">
        <v>205</v>
      </c>
      <c r="B28" s="7">
        <v>4</v>
      </c>
      <c r="C28" s="304">
        <v>20639</v>
      </c>
      <c r="D28" s="269"/>
      <c r="E28" s="304">
        <v>12542</v>
      </c>
      <c r="F28" s="47"/>
      <c r="G28" s="304">
        <v>0</v>
      </c>
      <c r="H28" s="47"/>
      <c r="I28" s="304">
        <v>0</v>
      </c>
      <c r="J28" s="6"/>
      <c r="K28" s="7"/>
      <c r="L28" s="7"/>
      <c r="M28" s="284"/>
      <c r="N28" s="267"/>
      <c r="O28" s="265"/>
      <c r="R28" s="272"/>
    </row>
    <row r="29" spans="1:22" ht="22" customHeight="1">
      <c r="A29" s="15" t="s">
        <v>315</v>
      </c>
      <c r="B29" s="7"/>
      <c r="C29" s="299">
        <f>SUM(C23:C28)</f>
        <v>13456</v>
      </c>
      <c r="D29" s="301"/>
      <c r="E29" s="299">
        <f>SUM(E23:E28)</f>
        <v>75355</v>
      </c>
      <c r="F29" s="301"/>
      <c r="G29" s="299">
        <f>SUM(G23:G28)</f>
        <v>-15021</v>
      </c>
      <c r="H29" s="305"/>
      <c r="I29" s="299">
        <f>SUM(I23:I28)</f>
        <v>-28216</v>
      </c>
      <c r="K29" s="7"/>
      <c r="L29" s="7"/>
      <c r="M29" s="284"/>
      <c r="N29" s="265"/>
      <c r="O29" s="265"/>
      <c r="R29" s="272"/>
      <c r="V29" s="234"/>
    </row>
    <row r="30" spans="1:22" ht="22.5" customHeight="1">
      <c r="A30" s="39" t="s">
        <v>304</v>
      </c>
      <c r="B30" s="7"/>
      <c r="C30" s="304">
        <v>3834</v>
      </c>
      <c r="D30" s="306"/>
      <c r="E30" s="304">
        <v>368</v>
      </c>
      <c r="F30" s="50"/>
      <c r="G30" s="304">
        <v>3836</v>
      </c>
      <c r="H30" s="50"/>
      <c r="I30" s="304">
        <v>8871</v>
      </c>
      <c r="J30" s="307"/>
      <c r="K30" s="7"/>
      <c r="L30" s="7"/>
      <c r="M30" s="284"/>
      <c r="N30" s="265"/>
      <c r="O30" s="265"/>
      <c r="R30" s="272"/>
      <c r="U30" s="47"/>
      <c r="V30" s="234"/>
    </row>
    <row r="31" spans="1:22" ht="22.5" hidden="1" customHeight="1">
      <c r="A31" s="15" t="s">
        <v>136</v>
      </c>
      <c r="B31" s="7"/>
      <c r="C31" s="269">
        <f>M30-N30</f>
        <v>0</v>
      </c>
      <c r="D31" s="306"/>
      <c r="E31" s="269">
        <f>O30-P30</f>
        <v>0</v>
      </c>
      <c r="F31" s="50"/>
      <c r="G31" s="301"/>
      <c r="H31" s="50"/>
      <c r="I31" s="301"/>
      <c r="J31" s="307"/>
      <c r="K31" s="7"/>
      <c r="L31" s="7"/>
      <c r="M31" s="284"/>
      <c r="N31" s="265"/>
      <c r="O31" s="265"/>
      <c r="R31" s="272"/>
      <c r="U31" s="236"/>
      <c r="V31" s="234"/>
    </row>
    <row r="32" spans="1:22" ht="6" hidden="1" customHeight="1">
      <c r="A32" s="39" t="s">
        <v>137</v>
      </c>
      <c r="B32" s="7"/>
      <c r="C32" s="269">
        <f>M31-N31</f>
        <v>0</v>
      </c>
      <c r="D32" s="306"/>
      <c r="E32" s="269">
        <f>O31-P31</f>
        <v>0</v>
      </c>
      <c r="F32" s="50"/>
      <c r="G32" s="308"/>
      <c r="H32" s="50"/>
      <c r="I32" s="308"/>
      <c r="J32" s="307"/>
      <c r="K32" s="7"/>
      <c r="L32" s="7"/>
      <c r="M32" s="284"/>
      <c r="N32" s="265"/>
      <c r="O32" s="265"/>
      <c r="R32" s="272"/>
      <c r="U32" s="50"/>
      <c r="V32" s="234"/>
    </row>
    <row r="33" spans="1:24" ht="22.5" customHeight="1" thickBot="1">
      <c r="A33" s="15" t="s">
        <v>177</v>
      </c>
      <c r="B33" s="7"/>
      <c r="C33" s="309">
        <f>C29+C30</f>
        <v>17290</v>
      </c>
      <c r="D33" s="310"/>
      <c r="E33" s="309">
        <f>E29+E30</f>
        <v>75723</v>
      </c>
      <c r="F33" s="300"/>
      <c r="G33" s="309">
        <f>G29+G30</f>
        <v>-11185</v>
      </c>
      <c r="H33" s="300"/>
      <c r="I33" s="309">
        <f>I29+I30</f>
        <v>-19345</v>
      </c>
      <c r="K33" s="7"/>
      <c r="L33" s="7"/>
      <c r="M33" s="284"/>
      <c r="N33" s="265"/>
      <c r="O33" s="265"/>
      <c r="R33" s="272"/>
      <c r="U33" s="50"/>
      <c r="V33" s="234"/>
      <c r="X33" s="176"/>
    </row>
    <row r="34" spans="1:24" ht="12.65" customHeight="1" thickTop="1">
      <c r="A34" s="15"/>
      <c r="B34" s="7"/>
      <c r="C34" s="311"/>
      <c r="D34" s="310"/>
      <c r="E34" s="311"/>
      <c r="F34" s="300"/>
      <c r="G34" s="311"/>
      <c r="H34" s="300"/>
      <c r="I34" s="311"/>
      <c r="K34" s="7"/>
      <c r="L34" s="7"/>
      <c r="M34" s="284"/>
      <c r="N34" s="265"/>
      <c r="O34" s="265"/>
      <c r="R34" s="272"/>
      <c r="U34" s="50"/>
      <c r="V34" s="234"/>
    </row>
    <row r="35" spans="1:24" s="6" customFormat="1" ht="23.5" customHeight="1">
      <c r="A35" s="19" t="s">
        <v>312</v>
      </c>
      <c r="B35" s="7"/>
      <c r="C35" s="269"/>
      <c r="D35" s="310"/>
      <c r="E35" s="269"/>
      <c r="F35" s="300"/>
      <c r="G35" s="301"/>
      <c r="H35" s="301"/>
      <c r="I35" s="301"/>
      <c r="K35" s="7"/>
      <c r="L35" s="7"/>
      <c r="M35" s="284"/>
      <c r="N35" s="265"/>
      <c r="O35" s="265"/>
      <c r="P35" s="257"/>
      <c r="Q35" s="257"/>
      <c r="R35" s="272"/>
      <c r="S35"/>
      <c r="T35"/>
      <c r="U35" s="101"/>
      <c r="V35" s="234"/>
      <c r="W35"/>
      <c r="X35"/>
    </row>
    <row r="36" spans="1:24" ht="23.25" customHeight="1">
      <c r="A36" s="68" t="s">
        <v>119</v>
      </c>
      <c r="B36" s="7"/>
      <c r="C36" s="269">
        <f>C38-C37</f>
        <v>15290</v>
      </c>
      <c r="D36" s="306"/>
      <c r="E36" s="269">
        <v>73962</v>
      </c>
      <c r="F36" s="312"/>
      <c r="G36" s="269">
        <f>+G33</f>
        <v>-11185</v>
      </c>
      <c r="H36" s="312"/>
      <c r="I36" s="269">
        <v>-19345</v>
      </c>
      <c r="J36" s="176"/>
      <c r="K36" s="7"/>
      <c r="L36" s="7"/>
      <c r="M36" s="284"/>
      <c r="N36" s="265"/>
      <c r="O36" s="265"/>
      <c r="R36" s="272"/>
      <c r="U36" s="101"/>
      <c r="V36" s="234"/>
    </row>
    <row r="37" spans="1:24" ht="23.25" customHeight="1">
      <c r="A37" s="68" t="s">
        <v>46</v>
      </c>
      <c r="B37" s="7"/>
      <c r="C37" s="269">
        <v>2000</v>
      </c>
      <c r="D37" s="306"/>
      <c r="E37" s="269">
        <v>1761</v>
      </c>
      <c r="F37" s="269"/>
      <c r="G37" s="306">
        <v>0</v>
      </c>
      <c r="H37" s="289"/>
      <c r="I37" s="306">
        <v>0</v>
      </c>
      <c r="K37" s="7"/>
      <c r="L37" s="7"/>
      <c r="M37" s="284"/>
      <c r="N37" s="265"/>
      <c r="O37" s="265"/>
      <c r="R37" s="272"/>
      <c r="U37" s="100"/>
      <c r="V37" s="234"/>
    </row>
    <row r="38" spans="1:24" ht="23.25" customHeight="1" thickBot="1">
      <c r="A38" s="15" t="s">
        <v>177</v>
      </c>
      <c r="B38" s="7"/>
      <c r="C38" s="313">
        <f>C33</f>
        <v>17290</v>
      </c>
      <c r="D38" s="306"/>
      <c r="E38" s="313">
        <f>E33</f>
        <v>75723</v>
      </c>
      <c r="F38" s="269"/>
      <c r="G38" s="313">
        <f>G33</f>
        <v>-11185</v>
      </c>
      <c r="H38" s="289"/>
      <c r="I38" s="313">
        <f>I33</f>
        <v>-19345</v>
      </c>
      <c r="K38" s="7"/>
      <c r="L38" s="7"/>
      <c r="M38" s="284"/>
      <c r="N38" s="265"/>
      <c r="O38" s="265"/>
      <c r="R38" s="272"/>
      <c r="U38" s="238"/>
      <c r="V38" s="234"/>
      <c r="W38" s="6"/>
    </row>
    <row r="39" spans="1:24" ht="12.65" customHeight="1" thickTop="1">
      <c r="A39" s="41"/>
      <c r="B39" s="40"/>
      <c r="C39" s="269"/>
      <c r="D39" s="306"/>
      <c r="E39" s="269"/>
      <c r="F39" s="269"/>
      <c r="G39" s="289"/>
      <c r="H39" s="289"/>
      <c r="I39" s="289"/>
      <c r="K39" s="7"/>
      <c r="L39" s="7"/>
      <c r="M39" s="284"/>
      <c r="N39" s="295"/>
      <c r="O39" s="265"/>
      <c r="R39" s="272"/>
      <c r="U39" s="235"/>
      <c r="V39" s="234"/>
    </row>
    <row r="40" spans="1:24" ht="23.25" customHeight="1" thickBot="1">
      <c r="A40" s="19" t="s">
        <v>318</v>
      </c>
      <c r="B40" s="7">
        <v>11</v>
      </c>
      <c r="C40" s="379">
        <f>C36/1209170</f>
        <v>1.2645037505065458E-2</v>
      </c>
      <c r="D40" s="314"/>
      <c r="E40" s="379">
        <f>E36/1200000</f>
        <v>6.1635000000000002E-2</v>
      </c>
      <c r="F40" s="311"/>
      <c r="G40" s="379">
        <f>G36/1209170</f>
        <v>-9.2501467949089051E-3</v>
      </c>
      <c r="H40" s="315"/>
      <c r="I40" s="379">
        <f>I36/1200000</f>
        <v>-1.6120833333333334E-2</v>
      </c>
      <c r="J40" s="75"/>
      <c r="K40" s="40"/>
      <c r="L40" s="40"/>
      <c r="M40" s="284"/>
      <c r="N40" s="265"/>
      <c r="O40" s="265"/>
      <c r="R40" s="272"/>
      <c r="U40" s="235"/>
      <c r="V40" s="234"/>
      <c r="X40" s="6"/>
    </row>
    <row r="41" spans="1:24" ht="23.25" customHeight="1" thickTop="1" thickBot="1">
      <c r="A41" s="19" t="s">
        <v>317</v>
      </c>
      <c r="B41" s="7">
        <v>11</v>
      </c>
      <c r="C41" s="379">
        <v>1.0999999999999999E-2</v>
      </c>
      <c r="D41" s="314"/>
      <c r="E41" s="379">
        <v>6.2E-2</v>
      </c>
      <c r="F41" s="311"/>
      <c r="G41" s="379">
        <v>-8.0000000000000002E-3</v>
      </c>
      <c r="H41" s="380"/>
      <c r="I41" s="379">
        <v>-1.6E-2</v>
      </c>
      <c r="J41" s="75"/>
      <c r="K41" s="40"/>
      <c r="L41" s="40"/>
      <c r="M41" s="284"/>
      <c r="N41" s="265"/>
      <c r="O41" s="265"/>
      <c r="R41" s="272"/>
      <c r="U41" s="235"/>
      <c r="V41" s="234"/>
      <c r="X41" s="6"/>
    </row>
    <row r="42" spans="1:24" ht="12.65" customHeight="1" thickTop="1">
      <c r="A42" s="41"/>
      <c r="B42" s="40"/>
      <c r="C42" s="269"/>
      <c r="D42" s="306"/>
      <c r="E42" s="269"/>
      <c r="F42" s="269"/>
      <c r="G42" s="289"/>
      <c r="H42" s="289"/>
      <c r="I42" s="289"/>
      <c r="K42" s="7"/>
      <c r="L42" s="7"/>
      <c r="M42" s="284"/>
      <c r="N42" s="353"/>
      <c r="O42" s="265"/>
      <c r="R42" s="272"/>
      <c r="U42" s="235"/>
      <c r="V42" s="234"/>
    </row>
    <row r="43" spans="1:24" s="6" customFormat="1" ht="23.25" customHeight="1">
      <c r="A43" s="37" t="s">
        <v>68</v>
      </c>
      <c r="B43" s="1"/>
      <c r="C43"/>
      <c r="D43" s="8"/>
      <c r="E43"/>
      <c r="F43" s="9"/>
      <c r="G43" s="9"/>
      <c r="H43" s="9"/>
      <c r="I43" s="9"/>
      <c r="M43" s="295"/>
      <c r="N43" s="257"/>
      <c r="O43" s="257"/>
      <c r="P43" s="257"/>
      <c r="Q43" s="257"/>
      <c r="R43" s="272"/>
      <c r="S43"/>
      <c r="T43"/>
      <c r="U43" s="239"/>
      <c r="V43" s="234"/>
      <c r="W43"/>
      <c r="X43"/>
    </row>
    <row r="44" spans="1:24" s="6" customFormat="1" ht="23.25" customHeight="1">
      <c r="A44" s="119" t="s">
        <v>187</v>
      </c>
      <c r="B44" s="1"/>
      <c r="C44"/>
      <c r="D44" s="8"/>
      <c r="E44"/>
      <c r="F44" s="9"/>
      <c r="G44" s="9"/>
      <c r="H44" s="9"/>
      <c r="I44" s="9"/>
      <c r="K44" s="1"/>
      <c r="L44" s="1"/>
      <c r="M44" s="288"/>
      <c r="N44" s="268"/>
      <c r="O44" s="268"/>
      <c r="P44" s="268"/>
      <c r="Q44" s="268"/>
      <c r="R44" s="272"/>
      <c r="V44" s="234"/>
      <c r="W44"/>
      <c r="X44"/>
    </row>
    <row r="45" spans="1:24" s="6" customFormat="1" ht="23.25" customHeight="1">
      <c r="A45" s="29"/>
      <c r="B45" s="1"/>
      <c r="C45"/>
      <c r="D45" s="8"/>
      <c r="E45"/>
      <c r="F45" s="9"/>
      <c r="G45" s="9"/>
      <c r="H45" s="9"/>
      <c r="I45" s="9"/>
      <c r="K45" s="1"/>
      <c r="L45" s="1"/>
      <c r="M45" s="288"/>
      <c r="N45" s="268"/>
      <c r="O45" s="268"/>
      <c r="P45" s="268"/>
      <c r="Q45" s="268"/>
      <c r="R45" s="272"/>
      <c r="T45" s="42"/>
      <c r="V45" s="234"/>
      <c r="X45"/>
    </row>
    <row r="46" spans="1:24" s="6" customFormat="1" ht="23">
      <c r="A46" s="29"/>
      <c r="B46" s="1"/>
      <c r="C46" s="381" t="s">
        <v>0</v>
      </c>
      <c r="D46" s="381"/>
      <c r="E46" s="381"/>
      <c r="F46" s="3"/>
      <c r="G46" s="381" t="s">
        <v>31</v>
      </c>
      <c r="H46" s="381"/>
      <c r="I46" s="381"/>
      <c r="K46" s="1"/>
      <c r="L46" s="1"/>
      <c r="M46" s="285"/>
      <c r="N46" s="264"/>
      <c r="O46" s="264"/>
      <c r="P46" s="257"/>
      <c r="Q46" s="276"/>
      <c r="R46" s="272"/>
      <c r="S46" s="9"/>
      <c r="T46" s="9"/>
      <c r="U46" s="9"/>
      <c r="V46" s="42"/>
      <c r="X46"/>
    </row>
    <row r="47" spans="1:24" s="6" customFormat="1" ht="22" customHeight="1">
      <c r="A47" s="29"/>
      <c r="B47" s="1"/>
      <c r="C47" s="384" t="s">
        <v>176</v>
      </c>
      <c r="D47" s="385"/>
      <c r="E47" s="385"/>
      <c r="F47" s="3"/>
      <c r="G47" s="384" t="s">
        <v>176</v>
      </c>
      <c r="H47" s="385"/>
      <c r="I47" s="385"/>
      <c r="K47" s="1"/>
      <c r="L47" s="1"/>
      <c r="M47" s="286"/>
      <c r="N47" s="264"/>
      <c r="O47" s="264"/>
      <c r="P47" s="257"/>
      <c r="Q47" s="276"/>
      <c r="R47" s="272"/>
      <c r="S47" s="9"/>
      <c r="T47" s="9"/>
      <c r="U47" s="9"/>
      <c r="V47" s="9"/>
      <c r="X47"/>
    </row>
    <row r="48" spans="1:24" s="6" customFormat="1" ht="22" customHeight="1">
      <c r="A48" s="29"/>
      <c r="B48" s="1"/>
      <c r="C48" s="384" t="str">
        <f>C6</f>
        <v>31 มีนาคม</v>
      </c>
      <c r="D48" s="384"/>
      <c r="E48" s="384"/>
      <c r="F48" s="3"/>
      <c r="G48" s="384" t="str">
        <f>C48</f>
        <v>31 มีนาคม</v>
      </c>
      <c r="H48" s="384"/>
      <c r="I48" s="384"/>
      <c r="K48" s="1"/>
      <c r="L48" s="1"/>
      <c r="M48" s="389"/>
      <c r="N48" s="389"/>
      <c r="O48" s="257"/>
      <c r="P48" s="389"/>
      <c r="Q48" s="389"/>
      <c r="R48" s="272"/>
      <c r="S48" s="9"/>
      <c r="T48" s="9"/>
      <c r="U48" s="9"/>
      <c r="V48" s="9"/>
    </row>
    <row r="49" spans="1:24" s="6" customFormat="1" ht="22" customHeight="1">
      <c r="A49" s="15"/>
      <c r="B49" s="1"/>
      <c r="C49" s="2">
        <f>C7</f>
        <v>2567</v>
      </c>
      <c r="D49" s="2"/>
      <c r="E49" s="2">
        <f>E7</f>
        <v>2566</v>
      </c>
      <c r="F49" s="2"/>
      <c r="G49" s="2">
        <f>C49</f>
        <v>2567</v>
      </c>
      <c r="H49" s="2"/>
      <c r="I49" s="2">
        <f>E49</f>
        <v>2566</v>
      </c>
      <c r="K49" s="1"/>
      <c r="L49" s="1"/>
      <c r="M49" s="295"/>
      <c r="N49" s="267"/>
      <c r="O49" s="264"/>
      <c r="P49" s="295"/>
      <c r="Q49" s="267"/>
      <c r="R49" s="272"/>
      <c r="S49" s="3"/>
      <c r="T49" s="3"/>
      <c r="U49" s="3"/>
      <c r="V49" s="9"/>
    </row>
    <row r="50" spans="1:24" s="6" customFormat="1" ht="23.25" customHeight="1">
      <c r="A50" s="15"/>
      <c r="B50" s="7"/>
      <c r="C50" s="382" t="s">
        <v>17</v>
      </c>
      <c r="D50" s="382"/>
      <c r="E50" s="382"/>
      <c r="F50" s="382"/>
      <c r="G50" s="382"/>
      <c r="H50" s="382"/>
      <c r="I50" s="382"/>
      <c r="K50" s="1"/>
      <c r="L50" s="1"/>
      <c r="M50" s="295"/>
      <c r="N50" s="264"/>
      <c r="O50" s="264"/>
      <c r="P50" s="294"/>
      <c r="Q50" s="295"/>
      <c r="R50" s="272"/>
      <c r="S50" s="3"/>
      <c r="T50" s="296"/>
      <c r="U50" s="297"/>
      <c r="V50" s="3"/>
    </row>
    <row r="51" spans="1:24" s="6" customFormat="1" ht="23.25" customHeight="1">
      <c r="A51" s="21" t="s">
        <v>177</v>
      </c>
      <c r="B51" s="7"/>
      <c r="C51" s="289">
        <f>C38</f>
        <v>17290</v>
      </c>
      <c r="D51" s="289"/>
      <c r="E51" s="289">
        <f>E38</f>
        <v>75723</v>
      </c>
      <c r="F51" s="289"/>
      <c r="G51" s="289">
        <f>G38</f>
        <v>-11185</v>
      </c>
      <c r="H51" s="289"/>
      <c r="I51" s="289">
        <f>I38</f>
        <v>-19345</v>
      </c>
      <c r="K51" s="7"/>
      <c r="L51" s="7"/>
      <c r="M51" s="295"/>
      <c r="N51" s="264"/>
      <c r="O51" s="264"/>
      <c r="P51" s="294"/>
      <c r="Q51" s="294"/>
      <c r="R51" s="272"/>
      <c r="S51" s="3"/>
      <c r="T51" s="296"/>
      <c r="U51" s="296"/>
      <c r="V51" s="297"/>
    </row>
    <row r="52" spans="1:24" s="6" customFormat="1" ht="13.75" customHeight="1">
      <c r="A52" s="21"/>
      <c r="B52" s="7"/>
      <c r="C52" s="301"/>
      <c r="D52" s="310"/>
      <c r="E52" s="301"/>
      <c r="F52" s="300"/>
      <c r="G52" s="301"/>
      <c r="H52" s="301"/>
      <c r="I52" s="301"/>
      <c r="K52" s="7"/>
      <c r="L52" s="7"/>
      <c r="M52" s="262"/>
      <c r="N52" s="264"/>
      <c r="O52" s="264"/>
      <c r="P52" s="267"/>
      <c r="Q52" s="267"/>
      <c r="R52" s="272"/>
      <c r="S52" s="2"/>
      <c r="T52" s="2"/>
      <c r="U52" s="2"/>
      <c r="V52" s="296"/>
    </row>
    <row r="53" spans="1:24" ht="23.25" customHeight="1">
      <c r="A53" s="21" t="s">
        <v>292</v>
      </c>
      <c r="B53" s="7"/>
      <c r="C53" s="310"/>
      <c r="D53" s="310"/>
      <c r="E53" s="310"/>
      <c r="F53" s="300"/>
      <c r="G53" s="310"/>
      <c r="H53" s="301"/>
      <c r="I53" s="310"/>
      <c r="K53" s="7"/>
      <c r="L53" s="7"/>
      <c r="M53" s="262"/>
      <c r="N53" s="265"/>
      <c r="O53" s="264"/>
      <c r="P53" s="264"/>
      <c r="Q53" s="264"/>
      <c r="R53" s="272"/>
      <c r="S53" s="1"/>
      <c r="T53" s="1"/>
      <c r="U53" s="1"/>
      <c r="V53" s="2"/>
      <c r="W53" s="6"/>
      <c r="X53" s="6"/>
    </row>
    <row r="54" spans="1:24" ht="23.25" customHeight="1">
      <c r="A54" s="45" t="s">
        <v>97</v>
      </c>
      <c r="B54" s="7"/>
      <c r="C54" s="310"/>
      <c r="D54" s="310"/>
      <c r="E54" s="310"/>
      <c r="F54" s="300"/>
      <c r="G54" s="310"/>
      <c r="H54" s="301"/>
      <c r="I54" s="310"/>
      <c r="K54" s="7"/>
      <c r="L54" s="7"/>
      <c r="N54" s="265"/>
      <c r="O54" s="264"/>
      <c r="P54" s="273"/>
      <c r="Q54" s="277"/>
      <c r="R54" s="272"/>
      <c r="S54" s="235"/>
      <c r="T54" s="235"/>
      <c r="U54" s="235"/>
      <c r="V54" s="1"/>
      <c r="W54" s="6"/>
      <c r="X54" s="6"/>
    </row>
    <row r="55" spans="1:24" ht="23.25" customHeight="1">
      <c r="A55" s="45" t="s">
        <v>98</v>
      </c>
      <c r="B55" s="7"/>
      <c r="C55" s="60"/>
      <c r="D55" s="310"/>
      <c r="E55" s="60"/>
      <c r="F55" s="300"/>
      <c r="G55" s="310"/>
      <c r="H55" s="301"/>
      <c r="I55" s="310"/>
      <c r="K55" s="7"/>
      <c r="L55" s="7"/>
      <c r="N55" s="265"/>
      <c r="O55" s="264"/>
      <c r="P55" s="278"/>
      <c r="Q55" s="279"/>
      <c r="R55" s="272"/>
      <c r="S55" s="101"/>
      <c r="T55" s="100"/>
      <c r="U55" s="100"/>
      <c r="V55" s="235"/>
      <c r="W55" s="6"/>
      <c r="X55" s="6"/>
    </row>
    <row r="56" spans="1:24" ht="23.25" customHeight="1">
      <c r="A56" s="25" t="s">
        <v>138</v>
      </c>
      <c r="B56" s="7"/>
      <c r="C56" s="57">
        <v>78859</v>
      </c>
      <c r="D56" s="54"/>
      <c r="E56" s="57">
        <v>-14833</v>
      </c>
      <c r="F56" s="54"/>
      <c r="G56" s="57">
        <v>0</v>
      </c>
      <c r="H56" s="54"/>
      <c r="I56" s="57">
        <v>0</v>
      </c>
      <c r="K56" s="7"/>
      <c r="L56" s="7"/>
      <c r="N56" s="265"/>
      <c r="O56" s="264"/>
      <c r="P56" s="279"/>
      <c r="Q56" s="279"/>
      <c r="R56" s="272"/>
      <c r="S56" s="101"/>
      <c r="T56" s="237"/>
      <c r="U56" s="100"/>
      <c r="V56" s="100"/>
      <c r="X56" s="6"/>
    </row>
    <row r="57" spans="1:24" ht="23.25" hidden="1" customHeight="1">
      <c r="A57" s="25" t="s">
        <v>139</v>
      </c>
      <c r="B57" s="7"/>
      <c r="C57" s="54"/>
      <c r="D57" s="54"/>
      <c r="E57" s="54"/>
      <c r="F57" s="54"/>
      <c r="G57" s="54"/>
      <c r="H57" s="54"/>
      <c r="I57" s="54"/>
      <c r="K57" s="7"/>
      <c r="L57" s="7"/>
      <c r="M57" s="265"/>
      <c r="N57" s="265"/>
      <c r="O57" s="264"/>
      <c r="P57" s="279"/>
      <c r="Q57" s="279"/>
      <c r="R57" s="272"/>
      <c r="S57" s="101"/>
      <c r="T57" s="237"/>
      <c r="U57" s="100"/>
      <c r="V57" s="237"/>
      <c r="X57" s="6"/>
    </row>
    <row r="58" spans="1:24" ht="23.25" hidden="1" customHeight="1">
      <c r="A58" s="25" t="s">
        <v>140</v>
      </c>
      <c r="B58" s="7"/>
      <c r="C58" s="54"/>
      <c r="D58" s="54"/>
      <c r="E58" s="54"/>
      <c r="F58" s="54"/>
      <c r="G58" s="54"/>
      <c r="H58" s="54"/>
      <c r="I58" s="54"/>
      <c r="K58" s="7"/>
      <c r="L58" s="7"/>
      <c r="M58" s="265"/>
      <c r="N58" s="265"/>
      <c r="O58" s="264"/>
      <c r="P58" s="279"/>
      <c r="Q58" s="279"/>
      <c r="R58" s="272"/>
      <c r="S58" s="101"/>
      <c r="T58" s="237"/>
      <c r="U58" s="100"/>
      <c r="V58" s="237"/>
      <c r="X58" s="6"/>
    </row>
    <row r="59" spans="1:24" ht="23.25" hidden="1" customHeight="1">
      <c r="A59" s="25" t="s">
        <v>141</v>
      </c>
      <c r="B59" s="7"/>
      <c r="C59" s="54"/>
      <c r="D59" s="54"/>
      <c r="E59" s="54"/>
      <c r="F59" s="54"/>
      <c r="G59" s="54"/>
      <c r="H59" s="54"/>
      <c r="I59" s="54"/>
      <c r="K59" s="7"/>
      <c r="L59" s="7"/>
      <c r="N59" s="265"/>
      <c r="O59" s="264"/>
      <c r="P59" s="280"/>
      <c r="Q59" s="281"/>
      <c r="R59" s="272"/>
      <c r="S59" s="54"/>
      <c r="T59" s="57"/>
      <c r="U59" s="54"/>
      <c r="V59" s="237"/>
    </row>
    <row r="60" spans="1:24" ht="23.25" hidden="1" customHeight="1">
      <c r="A60" s="25" t="s">
        <v>142</v>
      </c>
      <c r="B60" s="7"/>
      <c r="C60" s="54"/>
      <c r="D60" s="54"/>
      <c r="E60" s="54"/>
      <c r="F60" s="54"/>
      <c r="G60" s="54"/>
      <c r="H60" s="54"/>
      <c r="I60" s="54"/>
      <c r="K60" s="7"/>
      <c r="L60" s="7"/>
      <c r="N60" s="265"/>
      <c r="O60" s="264"/>
      <c r="P60" s="281"/>
      <c r="Q60" s="281"/>
      <c r="R60" s="272"/>
      <c r="S60" s="54"/>
      <c r="T60" s="54"/>
      <c r="U60" s="54"/>
      <c r="V60" s="57"/>
    </row>
    <row r="61" spans="1:24" ht="23.25" hidden="1" customHeight="1">
      <c r="A61" s="25" t="s">
        <v>143</v>
      </c>
      <c r="B61" s="7"/>
      <c r="C61" s="54"/>
      <c r="D61" s="54"/>
      <c r="E61" s="54"/>
      <c r="F61" s="54"/>
      <c r="G61" s="54"/>
      <c r="H61" s="54"/>
      <c r="I61" s="54"/>
      <c r="K61" s="7"/>
      <c r="L61" s="7"/>
      <c r="N61" s="265"/>
      <c r="O61" s="264"/>
      <c r="P61" s="281"/>
      <c r="Q61" s="281"/>
      <c r="R61" s="272"/>
      <c r="S61" s="54"/>
      <c r="T61" s="54"/>
      <c r="U61" s="54"/>
      <c r="V61" s="54"/>
    </row>
    <row r="62" spans="1:24" ht="23.25" hidden="1" customHeight="1">
      <c r="A62" s="25" t="s">
        <v>144</v>
      </c>
      <c r="B62" s="7"/>
      <c r="C62" s="54"/>
      <c r="D62" s="54"/>
      <c r="E62" s="54"/>
      <c r="F62" s="54"/>
      <c r="G62" s="54"/>
      <c r="H62" s="54"/>
      <c r="I62" s="54"/>
      <c r="K62" s="7"/>
      <c r="L62" s="7"/>
      <c r="N62" s="265"/>
      <c r="O62" s="264"/>
      <c r="P62" s="281"/>
      <c r="Q62" s="281"/>
      <c r="R62" s="272"/>
      <c r="S62" s="54"/>
      <c r="T62" s="54"/>
      <c r="U62" s="54"/>
      <c r="V62" s="54"/>
    </row>
    <row r="63" spans="1:24" ht="21.65" hidden="1" customHeight="1">
      <c r="A63" s="25" t="s">
        <v>145</v>
      </c>
      <c r="B63" s="7"/>
      <c r="C63" s="54"/>
      <c r="D63" s="54"/>
      <c r="E63" s="54"/>
      <c r="F63" s="54"/>
      <c r="G63" s="54"/>
      <c r="H63" s="54"/>
      <c r="I63" s="54"/>
      <c r="K63" s="7"/>
      <c r="L63" s="7"/>
      <c r="N63" s="265"/>
      <c r="O63" s="264"/>
      <c r="P63" s="281"/>
      <c r="Q63" s="281"/>
      <c r="R63" s="272"/>
      <c r="S63" s="54"/>
      <c r="T63" s="54"/>
      <c r="U63" s="54"/>
      <c r="V63" s="54"/>
    </row>
    <row r="64" spans="1:24" ht="23.25" hidden="1" customHeight="1">
      <c r="A64" s="26" t="s">
        <v>116</v>
      </c>
      <c r="B64" s="7"/>
      <c r="C64" s="54"/>
      <c r="D64" s="310"/>
      <c r="E64" s="54"/>
      <c r="F64" s="289"/>
      <c r="G64" s="316"/>
      <c r="H64" s="316"/>
      <c r="I64" s="316"/>
      <c r="K64" s="7"/>
      <c r="L64" s="7"/>
      <c r="N64" s="265"/>
      <c r="O64" s="264"/>
      <c r="P64" s="281"/>
      <c r="Q64" s="281"/>
      <c r="R64" s="272"/>
      <c r="S64" s="54"/>
      <c r="T64" s="54"/>
      <c r="U64" s="54"/>
      <c r="V64" s="54"/>
    </row>
    <row r="65" spans="1:22" ht="23.25" hidden="1" customHeight="1">
      <c r="A65" s="26" t="s">
        <v>256</v>
      </c>
      <c r="B65" s="7"/>
      <c r="C65" s="59">
        <f>C56</f>
        <v>78859</v>
      </c>
      <c r="D65" s="310"/>
      <c r="E65" s="59">
        <f>E56</f>
        <v>-14833</v>
      </c>
      <c r="F65" s="62"/>
      <c r="G65" s="59">
        <f>G56</f>
        <v>0</v>
      </c>
      <c r="H65" s="62"/>
      <c r="I65" s="59">
        <f>I56</f>
        <v>0</v>
      </c>
      <c r="K65" s="7"/>
      <c r="L65" s="7"/>
      <c r="N65" s="265"/>
      <c r="O65" s="264"/>
      <c r="P65" s="281"/>
      <c r="Q65" s="281"/>
      <c r="R65" s="272"/>
      <c r="S65" s="54"/>
      <c r="T65" s="54"/>
      <c r="U65" s="54"/>
      <c r="V65" s="54"/>
    </row>
    <row r="66" spans="1:22" ht="13.75" hidden="1" customHeight="1">
      <c r="A66" s="26"/>
      <c r="B66" s="7"/>
      <c r="C66" s="67"/>
      <c r="D66" s="310"/>
      <c r="E66" s="67"/>
      <c r="F66" s="62"/>
      <c r="G66" s="67"/>
      <c r="H66" s="62"/>
      <c r="I66" s="67"/>
      <c r="K66" s="7"/>
      <c r="L66" s="7"/>
      <c r="N66" s="265"/>
      <c r="O66" s="264"/>
      <c r="P66" s="281"/>
      <c r="Q66" s="281"/>
      <c r="R66" s="272"/>
      <c r="S66" s="54"/>
      <c r="T66" s="54"/>
      <c r="U66" s="54"/>
      <c r="V66" s="54"/>
    </row>
    <row r="67" spans="1:22" ht="23.25" hidden="1" customHeight="1">
      <c r="A67" s="61" t="s">
        <v>110</v>
      </c>
      <c r="B67" s="7"/>
      <c r="C67" s="54"/>
      <c r="D67" s="310"/>
      <c r="E67" s="54"/>
      <c r="F67" s="289"/>
      <c r="G67" s="316"/>
      <c r="H67" s="316"/>
      <c r="I67" s="316"/>
      <c r="K67" s="7"/>
      <c r="L67" s="7"/>
      <c r="N67" s="265"/>
      <c r="O67" s="264"/>
      <c r="P67" s="281"/>
      <c r="Q67" s="279"/>
      <c r="R67" s="272"/>
      <c r="S67" s="235"/>
      <c r="T67" s="240"/>
      <c r="U67" s="240"/>
      <c r="V67" s="54"/>
    </row>
    <row r="68" spans="1:22" ht="23.25" hidden="1" customHeight="1">
      <c r="A68" s="45" t="s">
        <v>111</v>
      </c>
      <c r="B68" s="7"/>
      <c r="C68" s="54"/>
      <c r="D68" s="310"/>
      <c r="E68" s="54"/>
      <c r="F68" s="289"/>
      <c r="G68" s="316"/>
      <c r="H68" s="316"/>
      <c r="I68" s="316"/>
      <c r="K68" s="7"/>
      <c r="L68" s="7"/>
      <c r="N68" s="265"/>
      <c r="O68" s="264"/>
      <c r="P68" s="282"/>
      <c r="Q68" s="279"/>
      <c r="R68" s="272"/>
      <c r="S68" s="62"/>
      <c r="T68" s="59"/>
      <c r="U68" s="62"/>
      <c r="V68" s="240"/>
    </row>
    <row r="69" spans="1:22" ht="23.25" hidden="1" customHeight="1">
      <c r="A69" s="46" t="s">
        <v>147</v>
      </c>
      <c r="B69" s="7"/>
      <c r="C69" s="54"/>
      <c r="D69" s="310"/>
      <c r="E69" s="54"/>
      <c r="F69" s="289"/>
      <c r="G69" s="316"/>
      <c r="H69" s="316"/>
      <c r="I69" s="316"/>
      <c r="K69" s="7"/>
      <c r="L69" s="7"/>
      <c r="N69" s="265"/>
      <c r="O69" s="264"/>
      <c r="P69" s="283"/>
      <c r="Q69" s="279"/>
      <c r="R69" s="272"/>
      <c r="S69" s="62"/>
      <c r="T69" s="67"/>
      <c r="U69" s="62"/>
      <c r="V69" s="59"/>
    </row>
    <row r="70" spans="1:22" ht="23.25" hidden="1" customHeight="1">
      <c r="A70" s="46" t="s">
        <v>148</v>
      </c>
      <c r="B70" s="7"/>
      <c r="C70" s="54"/>
      <c r="D70" s="310"/>
      <c r="E70" s="54"/>
      <c r="F70" s="289"/>
      <c r="G70" s="316"/>
      <c r="H70" s="316"/>
      <c r="I70" s="316"/>
      <c r="K70" s="7"/>
      <c r="L70" s="7"/>
      <c r="M70" s="265"/>
      <c r="N70" s="265"/>
      <c r="O70" s="264"/>
      <c r="P70" s="281"/>
      <c r="Q70" s="279"/>
      <c r="R70" s="272"/>
      <c r="S70" s="235"/>
      <c r="T70" s="240"/>
      <c r="U70" s="240"/>
      <c r="V70" s="67"/>
    </row>
    <row r="71" spans="1:22" ht="23.25" hidden="1" customHeight="1">
      <c r="A71" s="46" t="s">
        <v>146</v>
      </c>
      <c r="B71" s="7"/>
      <c r="C71" s="54"/>
      <c r="D71" s="310"/>
      <c r="E71" s="54"/>
      <c r="F71" s="289"/>
      <c r="G71" s="316"/>
      <c r="H71" s="316"/>
      <c r="I71" s="316"/>
      <c r="K71" s="7"/>
      <c r="L71" s="7"/>
      <c r="M71" s="265"/>
      <c r="N71" s="265"/>
      <c r="O71" s="264"/>
      <c r="P71" s="281"/>
      <c r="Q71" s="279"/>
      <c r="R71" s="272"/>
      <c r="S71" s="235"/>
      <c r="T71" s="240"/>
      <c r="U71" s="240"/>
      <c r="V71" s="240"/>
    </row>
    <row r="72" spans="1:22" ht="23.25" hidden="1" customHeight="1">
      <c r="A72" s="46" t="s">
        <v>118</v>
      </c>
      <c r="B72" s="7"/>
      <c r="C72" s="54"/>
      <c r="D72" s="310"/>
      <c r="E72" s="54"/>
      <c r="F72" s="289"/>
      <c r="G72" s="316"/>
      <c r="H72" s="316"/>
      <c r="I72" s="316"/>
      <c r="K72" s="7"/>
      <c r="L72" s="7"/>
      <c r="N72" s="265"/>
      <c r="O72" s="264"/>
      <c r="P72" s="281"/>
      <c r="Q72" s="279"/>
      <c r="R72" s="272"/>
      <c r="S72" s="235"/>
      <c r="T72" s="240"/>
      <c r="U72" s="240"/>
      <c r="V72" s="240"/>
    </row>
    <row r="73" spans="1:22" ht="23.25" hidden="1" customHeight="1">
      <c r="A73" s="25" t="s">
        <v>112</v>
      </c>
      <c r="B73" s="7"/>
      <c r="C73" s="54"/>
      <c r="D73" s="310"/>
      <c r="E73" s="54">
        <v>0</v>
      </c>
      <c r="F73" s="289"/>
      <c r="G73" s="316"/>
      <c r="H73" s="316"/>
      <c r="I73" s="316">
        <v>0</v>
      </c>
      <c r="K73" s="7"/>
      <c r="L73" s="7"/>
      <c r="N73" s="265"/>
      <c r="O73" s="264"/>
      <c r="P73" s="281"/>
      <c r="Q73" s="279"/>
      <c r="R73" s="272"/>
      <c r="S73" s="235"/>
      <c r="T73" s="240"/>
      <c r="U73" s="240"/>
      <c r="V73" s="240"/>
    </row>
    <row r="74" spans="1:22" ht="23.25" hidden="1" customHeight="1">
      <c r="A74" s="25" t="s">
        <v>149</v>
      </c>
      <c r="B74" s="7"/>
      <c r="C74" s="54"/>
      <c r="D74" s="310"/>
      <c r="E74" s="54"/>
      <c r="F74" s="289"/>
      <c r="G74" s="316"/>
      <c r="H74" s="316"/>
      <c r="I74" s="316"/>
      <c r="K74" s="7"/>
      <c r="L74" s="7"/>
      <c r="N74" s="265"/>
      <c r="O74" s="264"/>
      <c r="P74" s="281"/>
      <c r="Q74" s="279"/>
      <c r="R74" s="272"/>
      <c r="S74" s="235"/>
      <c r="T74" s="240"/>
      <c r="U74" s="240"/>
      <c r="V74" s="240"/>
    </row>
    <row r="75" spans="1:22" ht="23.25" hidden="1" customHeight="1">
      <c r="A75" s="25" t="s">
        <v>150</v>
      </c>
      <c r="B75" s="7"/>
      <c r="C75" s="54"/>
      <c r="D75" s="310"/>
      <c r="E75" s="54"/>
      <c r="F75" s="289"/>
      <c r="G75" s="316"/>
      <c r="H75" s="316"/>
      <c r="I75" s="316"/>
      <c r="K75" s="7"/>
      <c r="L75" s="7"/>
      <c r="N75" s="265"/>
      <c r="O75" s="264"/>
      <c r="P75" s="281"/>
      <c r="Q75" s="279"/>
      <c r="R75" s="272"/>
      <c r="S75" s="235"/>
      <c r="T75" s="240"/>
      <c r="U75" s="240"/>
      <c r="V75" s="240"/>
    </row>
    <row r="76" spans="1:22" ht="23.25" hidden="1" customHeight="1">
      <c r="A76" s="25" t="s">
        <v>151</v>
      </c>
      <c r="B76" s="7"/>
      <c r="C76" s="54"/>
      <c r="D76" s="310"/>
      <c r="E76" s="54"/>
      <c r="F76" s="289"/>
      <c r="G76" s="316"/>
      <c r="H76" s="316"/>
      <c r="I76" s="316"/>
      <c r="K76" s="7"/>
      <c r="L76" s="7"/>
      <c r="N76" s="265"/>
      <c r="O76" s="264"/>
      <c r="P76" s="281"/>
      <c r="Q76" s="279"/>
      <c r="R76" s="272"/>
      <c r="S76" s="235"/>
      <c r="T76" s="240"/>
      <c r="U76" s="240"/>
      <c r="V76" s="240"/>
    </row>
    <row r="77" spans="1:22" ht="23.25" hidden="1" customHeight="1">
      <c r="A77" s="25" t="s">
        <v>152</v>
      </c>
      <c r="B77" s="7"/>
      <c r="C77" s="54"/>
      <c r="D77" s="310"/>
      <c r="E77" s="54"/>
      <c r="F77" s="289"/>
      <c r="G77" s="316"/>
      <c r="H77" s="316"/>
      <c r="I77" s="316"/>
      <c r="K77" s="7"/>
      <c r="L77" s="7"/>
      <c r="N77" s="265"/>
      <c r="O77" s="264"/>
      <c r="P77" s="281"/>
      <c r="Q77" s="279"/>
      <c r="R77" s="272"/>
      <c r="S77" s="235"/>
      <c r="T77" s="240"/>
      <c r="U77" s="240"/>
      <c r="V77" s="240"/>
    </row>
    <row r="78" spans="1:22" ht="23.25" hidden="1" customHeight="1">
      <c r="A78" s="25" t="s">
        <v>143</v>
      </c>
      <c r="B78" s="7"/>
      <c r="C78" s="54"/>
      <c r="D78" s="310"/>
      <c r="E78" s="54"/>
      <c r="F78" s="289"/>
      <c r="G78" s="316"/>
      <c r="H78" s="316"/>
      <c r="I78" s="316"/>
      <c r="K78" s="7"/>
      <c r="L78" s="7"/>
      <c r="N78" s="265"/>
      <c r="O78" s="264"/>
      <c r="P78" s="281"/>
      <c r="Q78" s="279"/>
      <c r="R78" s="272"/>
      <c r="S78" s="235"/>
      <c r="T78" s="240"/>
      <c r="U78" s="240"/>
      <c r="V78" s="240"/>
    </row>
    <row r="79" spans="1:22" ht="23.25" hidden="1" customHeight="1">
      <c r="A79" s="25" t="s">
        <v>144</v>
      </c>
      <c r="B79" s="7"/>
      <c r="C79" s="54"/>
      <c r="D79" s="310"/>
      <c r="E79" s="54"/>
      <c r="F79" s="289"/>
      <c r="G79" s="316"/>
      <c r="H79" s="316"/>
      <c r="I79" s="316"/>
      <c r="K79" s="7"/>
      <c r="L79" s="7"/>
      <c r="N79" s="265"/>
      <c r="O79" s="264"/>
      <c r="P79" s="281"/>
      <c r="Q79" s="279"/>
      <c r="R79" s="272"/>
      <c r="S79" s="235"/>
      <c r="T79" s="240"/>
      <c r="U79" s="240"/>
      <c r="V79" s="240"/>
    </row>
    <row r="80" spans="1:22" ht="23.25" hidden="1" customHeight="1">
      <c r="A80" s="25" t="s">
        <v>145</v>
      </c>
      <c r="B80" s="7"/>
      <c r="C80" s="54"/>
      <c r="D80" s="310"/>
      <c r="E80" s="54"/>
      <c r="F80" s="289"/>
      <c r="G80" s="316"/>
      <c r="H80" s="316"/>
      <c r="I80" s="316"/>
      <c r="K80" s="7"/>
      <c r="L80" s="7"/>
      <c r="N80" s="265"/>
      <c r="O80" s="264"/>
      <c r="P80" s="281"/>
      <c r="Q80" s="279"/>
      <c r="R80" s="272"/>
      <c r="S80" s="235"/>
      <c r="T80" s="240"/>
      <c r="U80" s="240"/>
      <c r="V80" s="240"/>
    </row>
    <row r="81" spans="1:22" ht="23.25" hidden="1" customHeight="1">
      <c r="A81" s="46" t="s">
        <v>113</v>
      </c>
      <c r="B81" s="7"/>
      <c r="C81" s="54"/>
      <c r="D81" s="310"/>
      <c r="E81" s="54"/>
      <c r="F81" s="289"/>
      <c r="G81" s="316"/>
      <c r="H81" s="316"/>
      <c r="I81" s="316"/>
      <c r="K81" s="7"/>
      <c r="L81" s="7"/>
      <c r="N81" s="265"/>
      <c r="O81" s="264"/>
      <c r="P81" s="281"/>
      <c r="Q81" s="279"/>
      <c r="R81" s="272"/>
      <c r="S81" s="235"/>
      <c r="T81" s="240"/>
      <c r="U81" s="240"/>
      <c r="V81" s="240"/>
    </row>
    <row r="82" spans="1:22" ht="23.25" hidden="1" customHeight="1">
      <c r="A82" s="25" t="s">
        <v>114</v>
      </c>
      <c r="B82" s="7"/>
      <c r="C82" s="57"/>
      <c r="D82" s="310"/>
      <c r="E82" s="57">
        <v>0</v>
      </c>
      <c r="F82" s="289"/>
      <c r="G82" s="317"/>
      <c r="H82" s="316"/>
      <c r="I82" s="317">
        <v>0</v>
      </c>
      <c r="K82" s="7"/>
      <c r="L82" s="7"/>
      <c r="N82" s="265"/>
      <c r="O82" s="264"/>
      <c r="P82" s="281"/>
      <c r="Q82" s="279"/>
      <c r="R82" s="272"/>
      <c r="S82" s="235"/>
      <c r="T82" s="240"/>
      <c r="U82" s="240"/>
      <c r="V82" s="240"/>
    </row>
    <row r="83" spans="1:22" ht="23.25" hidden="1" customHeight="1">
      <c r="A83" s="26" t="s">
        <v>115</v>
      </c>
      <c r="B83" s="7"/>
      <c r="C83" s="54"/>
      <c r="D83" s="310"/>
      <c r="E83" s="54"/>
      <c r="F83" s="289"/>
      <c r="G83" s="316"/>
      <c r="H83" s="316"/>
      <c r="I83" s="316"/>
      <c r="K83" s="7"/>
      <c r="L83" s="7"/>
      <c r="N83" s="265"/>
      <c r="O83" s="264"/>
      <c r="P83" s="281"/>
      <c r="Q83" s="279"/>
      <c r="R83" s="272"/>
      <c r="S83" s="235"/>
      <c r="T83" s="240"/>
      <c r="U83" s="240"/>
      <c r="V83" s="240"/>
    </row>
    <row r="84" spans="1:22" ht="23.25" hidden="1" customHeight="1">
      <c r="A84" s="21" t="s">
        <v>111</v>
      </c>
      <c r="B84" s="7"/>
      <c r="C84" s="63">
        <f>SUM(C73:C82)</f>
        <v>0</v>
      </c>
      <c r="D84" s="310"/>
      <c r="E84" s="63">
        <f>SUM(E73:E82)</f>
        <v>0</v>
      </c>
      <c r="F84" s="301"/>
      <c r="G84" s="63">
        <f>SUM(G73:G82)</f>
        <v>0</v>
      </c>
      <c r="H84" s="305"/>
      <c r="I84" s="63">
        <f>SUM(I73:I82)</f>
        <v>0</v>
      </c>
      <c r="K84" s="7"/>
      <c r="L84" s="7"/>
      <c r="N84" s="265"/>
      <c r="O84" s="264"/>
      <c r="P84" s="281"/>
      <c r="Q84" s="279"/>
      <c r="R84" s="272"/>
      <c r="S84" s="235"/>
      <c r="T84" s="240"/>
      <c r="U84" s="240"/>
      <c r="V84" s="240"/>
    </row>
    <row r="85" spans="1:22" ht="23.25" hidden="1" customHeight="1">
      <c r="A85" s="26" t="s">
        <v>271</v>
      </c>
      <c r="B85" s="7"/>
      <c r="C85" s="63">
        <f>C65+C84</f>
        <v>78859</v>
      </c>
      <c r="D85" s="64">
        <f t="shared" ref="D85:H85" si="0">D84+D65</f>
        <v>0</v>
      </c>
      <c r="E85" s="63">
        <f>E65+E84</f>
        <v>-14833</v>
      </c>
      <c r="F85" s="64">
        <f t="shared" si="0"/>
        <v>0</v>
      </c>
      <c r="G85" s="63">
        <f>G65+G84</f>
        <v>0</v>
      </c>
      <c r="H85" s="64">
        <f t="shared" si="0"/>
        <v>0</v>
      </c>
      <c r="I85" s="63">
        <f>I65+I84</f>
        <v>0</v>
      </c>
      <c r="K85" s="7"/>
      <c r="L85" s="7"/>
      <c r="N85" s="265"/>
      <c r="O85" s="264"/>
      <c r="P85" s="280"/>
      <c r="Q85" s="279"/>
      <c r="R85" s="272"/>
      <c r="S85" s="235"/>
      <c r="T85" s="241"/>
      <c r="U85" s="240"/>
      <c r="V85" s="240"/>
    </row>
    <row r="86" spans="1:22" ht="23.25" customHeight="1" thickBot="1">
      <c r="A86" s="26" t="s">
        <v>293</v>
      </c>
      <c r="B86" s="7"/>
      <c r="C86" s="309">
        <f>C51+C85</f>
        <v>96149</v>
      </c>
      <c r="D86" s="310"/>
      <c r="E86" s="309">
        <f>E51+E85</f>
        <v>60890</v>
      </c>
      <c r="F86" s="300"/>
      <c r="G86" s="309">
        <f>G51+G65+G84</f>
        <v>-11185</v>
      </c>
      <c r="H86" s="301"/>
      <c r="I86" s="309">
        <f>I51+I85</f>
        <v>-19345</v>
      </c>
      <c r="K86" s="7"/>
      <c r="L86" s="7"/>
      <c r="N86" s="265"/>
      <c r="O86" s="264"/>
      <c r="P86" s="264"/>
      <c r="Q86" s="264"/>
      <c r="R86" s="272"/>
      <c r="S86" s="1"/>
      <c r="T86" s="1"/>
      <c r="U86" s="240"/>
      <c r="V86" s="240"/>
    </row>
    <row r="87" spans="1:22" ht="13.75" customHeight="1" thickTop="1">
      <c r="A87" s="25"/>
      <c r="B87" s="7"/>
      <c r="C87" s="310"/>
      <c r="D87" s="310"/>
      <c r="E87" s="310"/>
      <c r="F87" s="300"/>
      <c r="G87" s="310"/>
      <c r="H87" s="301"/>
      <c r="I87" s="310"/>
      <c r="K87" s="7"/>
      <c r="L87" s="7"/>
      <c r="N87" s="265"/>
      <c r="O87" s="264"/>
      <c r="P87" s="264"/>
      <c r="Q87" s="264"/>
      <c r="R87" s="272"/>
      <c r="S87" s="1"/>
      <c r="T87" s="1"/>
      <c r="U87" s="236"/>
      <c r="V87" s="240"/>
    </row>
    <row r="88" spans="1:22" ht="23.25" customHeight="1">
      <c r="A88" s="26" t="s">
        <v>294</v>
      </c>
      <c r="B88" s="7"/>
      <c r="C88" s="310"/>
      <c r="D88" s="310"/>
      <c r="E88" s="310"/>
      <c r="F88" s="300"/>
      <c r="G88" s="310"/>
      <c r="H88" s="301"/>
      <c r="I88" s="310"/>
      <c r="K88" s="7"/>
      <c r="L88" s="7"/>
      <c r="N88" s="265"/>
      <c r="O88" s="264"/>
      <c r="P88" s="264"/>
      <c r="Q88" s="264"/>
      <c r="R88" s="272"/>
      <c r="S88" s="1"/>
      <c r="T88" s="1"/>
      <c r="U88" s="64"/>
      <c r="V88" s="64"/>
    </row>
    <row r="89" spans="1:22" ht="23.25" customHeight="1">
      <c r="A89" s="46" t="s">
        <v>119</v>
      </c>
      <c r="B89" s="16"/>
      <c r="C89" s="289">
        <f>+C86-C90</f>
        <v>94149</v>
      </c>
      <c r="D89" s="306"/>
      <c r="E89" s="289">
        <v>59129</v>
      </c>
      <c r="F89" s="269"/>
      <c r="G89" s="289">
        <f>+G86</f>
        <v>-11185</v>
      </c>
      <c r="H89" s="301"/>
      <c r="I89" s="289">
        <v>-19345</v>
      </c>
      <c r="K89" s="7"/>
      <c r="L89" s="7"/>
      <c r="N89" s="265"/>
      <c r="O89" s="264"/>
      <c r="P89" s="264"/>
      <c r="Q89" s="264"/>
      <c r="R89" s="272"/>
      <c r="S89" s="1"/>
      <c r="T89" s="1"/>
      <c r="U89" s="100"/>
      <c r="V89" s="64"/>
    </row>
    <row r="90" spans="1:22" ht="23.25" customHeight="1">
      <c r="A90" s="46" t="s">
        <v>46</v>
      </c>
      <c r="B90" s="7"/>
      <c r="C90" s="317">
        <f>C37</f>
        <v>2000</v>
      </c>
      <c r="D90" s="310"/>
      <c r="E90" s="317">
        <v>1761</v>
      </c>
      <c r="F90" s="300"/>
      <c r="G90" s="317">
        <v>0</v>
      </c>
      <c r="H90" s="301"/>
      <c r="I90" s="317">
        <v>0</v>
      </c>
      <c r="K90" s="16"/>
      <c r="L90" s="16"/>
      <c r="N90" s="265"/>
      <c r="O90" s="264"/>
      <c r="P90" s="264"/>
      <c r="Q90" s="264"/>
      <c r="R90" s="272"/>
      <c r="S90" s="1"/>
      <c r="T90" s="1"/>
      <c r="U90" s="100"/>
      <c r="V90" s="100"/>
    </row>
    <row r="91" spans="1:22" ht="23.25" customHeight="1" thickBot="1">
      <c r="A91" s="26" t="s">
        <v>293</v>
      </c>
      <c r="B91" s="7"/>
      <c r="C91" s="313">
        <f>C86</f>
        <v>96149</v>
      </c>
      <c r="D91" s="310"/>
      <c r="E91" s="313">
        <f>SUM(E89:E90)</f>
        <v>60890</v>
      </c>
      <c r="F91" s="300"/>
      <c r="G91" s="313">
        <f>G86</f>
        <v>-11185</v>
      </c>
      <c r="H91" s="301"/>
      <c r="I91" s="313">
        <f>SUM(I89:I90)</f>
        <v>-19345</v>
      </c>
      <c r="K91" s="7"/>
      <c r="L91" s="7"/>
      <c r="N91" s="265"/>
      <c r="O91" s="264"/>
      <c r="P91" s="264"/>
      <c r="Q91" s="264"/>
      <c r="R91" s="264"/>
      <c r="S91" s="1"/>
      <c r="T91" s="1"/>
      <c r="U91" s="100"/>
      <c r="V91" s="237"/>
    </row>
    <row r="92" spans="1:22" ht="23.25" customHeight="1" thickTop="1">
      <c r="A92" s="26"/>
      <c r="B92" s="7"/>
      <c r="C92" s="301"/>
      <c r="D92" s="310"/>
      <c r="E92" s="301"/>
      <c r="F92" s="300"/>
      <c r="G92" s="301"/>
      <c r="H92" s="301"/>
      <c r="I92" s="301"/>
      <c r="K92" s="7"/>
      <c r="L92" s="7"/>
      <c r="N92" s="266"/>
      <c r="O92" s="264"/>
      <c r="P92" s="264"/>
      <c r="Q92" s="264"/>
      <c r="R92" s="264"/>
      <c r="S92" s="1"/>
      <c r="T92" s="1"/>
      <c r="U92" s="100"/>
      <c r="V92" s="237"/>
    </row>
  </sheetData>
  <mergeCells count="23">
    <mergeCell ref="M48:N48"/>
    <mergeCell ref="P48:Q48"/>
    <mergeCell ref="C50:I50"/>
    <mergeCell ref="C46:E46"/>
    <mergeCell ref="G46:I46"/>
    <mergeCell ref="C47:E47"/>
    <mergeCell ref="G47:I47"/>
    <mergeCell ref="C48:E48"/>
    <mergeCell ref="G48:I48"/>
    <mergeCell ref="C6:E6"/>
    <mergeCell ref="G6:I6"/>
    <mergeCell ref="P6:T6"/>
    <mergeCell ref="C8:I8"/>
    <mergeCell ref="M8:N8"/>
    <mergeCell ref="P8:Q8"/>
    <mergeCell ref="C4:E4"/>
    <mergeCell ref="G4:I4"/>
    <mergeCell ref="P4:R4"/>
    <mergeCell ref="T4:V4"/>
    <mergeCell ref="C5:E5"/>
    <mergeCell ref="G5:I5"/>
    <mergeCell ref="P5:R5"/>
    <mergeCell ref="T5:V5"/>
  </mergeCells>
  <pageMargins left="0.45" right="0.2" top="0.75" bottom="0.75" header="0.3" footer="0.3"/>
  <pageSetup paperSize="9" scale="77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CDF4-9EBF-430D-8FBC-B3C744086652}">
  <dimension ref="A1:Y53"/>
  <sheetViews>
    <sheetView view="pageBreakPreview" zoomScale="60" zoomScaleNormal="70" workbookViewId="0">
      <selection activeCell="E32" sqref="E32"/>
    </sheetView>
  </sheetViews>
  <sheetFormatPr defaultColWidth="9.09765625" defaultRowHeight="22.75" customHeight="1"/>
  <cols>
    <col min="1" max="1" width="94.8984375" style="4" customWidth="1"/>
    <col min="2" max="2" width="13" style="70" customWidth="1"/>
    <col min="3" max="3" width="15.59765625" style="4" customWidth="1"/>
    <col min="4" max="4" width="0.69921875" style="4" customWidth="1"/>
    <col min="5" max="5" width="15.59765625" style="4" customWidth="1"/>
    <col min="6" max="7" width="0.69921875" style="4" customWidth="1"/>
    <col min="8" max="8" width="15.59765625" style="4" customWidth="1"/>
    <col min="9" max="9" width="0.69921875" style="4" customWidth="1"/>
    <col min="10" max="10" width="15.59765625" style="4" customWidth="1"/>
    <col min="11" max="11" width="0.69921875" style="4" customWidth="1"/>
    <col min="12" max="12" width="11.3984375" style="4" hidden="1" customWidth="1"/>
    <col min="13" max="13" width="0.8984375" style="4" hidden="1" customWidth="1"/>
    <col min="14" max="14" width="16.59765625" style="4" customWidth="1"/>
    <col min="15" max="15" width="0.8984375" style="4" customWidth="1"/>
    <col min="16" max="16" width="15.59765625" style="4" customWidth="1"/>
    <col min="17" max="17" width="0.8984375" style="4" customWidth="1"/>
    <col min="18" max="18" width="15.59765625" style="4" customWidth="1"/>
    <col min="19" max="19" width="0.69921875" style="4" customWidth="1"/>
    <col min="20" max="20" width="15.59765625" style="4" customWidth="1"/>
    <col min="21" max="21" width="0.69921875" style="4" customWidth="1"/>
    <col min="22" max="22" width="15.59765625" style="4" customWidth="1"/>
    <col min="23" max="23" width="0.69921875" style="4" customWidth="1"/>
    <col min="24" max="24" width="15.59765625" style="4" customWidth="1"/>
    <col min="25" max="25" width="1.09765625" style="4" customWidth="1"/>
    <col min="26" max="16384" width="9.09765625" style="4"/>
  </cols>
  <sheetData>
    <row r="1" spans="1:24" ht="22.75" customHeight="1">
      <c r="A1" s="112" t="s">
        <v>68</v>
      </c>
    </row>
    <row r="2" spans="1:24" ht="22.75" customHeight="1">
      <c r="A2" s="112" t="s">
        <v>283</v>
      </c>
    </row>
    <row r="3" spans="1:24" customFormat="1" ht="7.4" customHeight="1">
      <c r="A3" s="38"/>
      <c r="B3" s="139"/>
      <c r="C3" s="4"/>
      <c r="D3" s="4"/>
      <c r="E3" s="4"/>
      <c r="F3" s="4"/>
      <c r="G3" s="4"/>
      <c r="H3" s="4"/>
      <c r="I3" s="4"/>
      <c r="J3" s="4"/>
    </row>
    <row r="4" spans="1:24" s="354" customFormat="1" ht="22.75" customHeight="1">
      <c r="B4" s="355"/>
      <c r="C4" s="390" t="s">
        <v>33</v>
      </c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</row>
    <row r="5" spans="1:24" s="354" customFormat="1" ht="22.75" customHeight="1">
      <c r="B5" s="355"/>
      <c r="C5" s="356"/>
      <c r="D5" s="356"/>
      <c r="E5" s="357"/>
      <c r="F5" s="357"/>
      <c r="G5" s="357"/>
      <c r="H5" s="391" t="s">
        <v>25</v>
      </c>
      <c r="I5" s="391"/>
      <c r="J5" s="391"/>
      <c r="K5" s="356"/>
      <c r="L5" s="391" t="s">
        <v>50</v>
      </c>
      <c r="M5" s="391"/>
      <c r="N5" s="391"/>
      <c r="O5" s="391"/>
      <c r="P5" s="391"/>
      <c r="Q5" s="391"/>
      <c r="R5" s="391"/>
      <c r="S5" s="357"/>
      <c r="T5" s="356"/>
      <c r="U5" s="356"/>
      <c r="W5" s="356"/>
      <c r="X5" s="356"/>
    </row>
    <row r="6" spans="1:24" s="354" customFormat="1" ht="22.75" customHeight="1">
      <c r="A6" s="350"/>
      <c r="B6" s="355"/>
      <c r="C6" s="358"/>
      <c r="D6" s="358"/>
      <c r="E6" s="358"/>
      <c r="F6" s="358"/>
      <c r="G6" s="358"/>
      <c r="H6" s="358"/>
      <c r="I6" s="356"/>
      <c r="J6" s="358"/>
      <c r="K6" s="358"/>
      <c r="L6" s="358"/>
      <c r="M6" s="358"/>
      <c r="N6" s="358" t="s">
        <v>158</v>
      </c>
      <c r="O6" s="358"/>
      <c r="P6" s="358" t="s">
        <v>162</v>
      </c>
      <c r="Q6" s="358"/>
      <c r="R6" s="358" t="s">
        <v>163</v>
      </c>
      <c r="S6" s="358"/>
      <c r="T6" s="358" t="s">
        <v>164</v>
      </c>
      <c r="U6" s="358"/>
      <c r="V6" s="358" t="s">
        <v>41</v>
      </c>
      <c r="W6" s="358"/>
      <c r="X6" s="358"/>
    </row>
    <row r="7" spans="1:24" s="354" customFormat="1" ht="22.75" customHeight="1">
      <c r="A7" s="355"/>
      <c r="B7" s="351"/>
      <c r="C7" s="358" t="s">
        <v>56</v>
      </c>
      <c r="D7" s="358"/>
      <c r="E7" s="358" t="s">
        <v>16</v>
      </c>
      <c r="F7" s="358"/>
      <c r="G7" s="358"/>
      <c r="H7" s="358" t="s">
        <v>35</v>
      </c>
      <c r="I7" s="358"/>
      <c r="J7" s="358"/>
      <c r="K7" s="358"/>
      <c r="L7" s="358" t="s">
        <v>84</v>
      </c>
      <c r="M7" s="358"/>
      <c r="N7" s="358" t="s">
        <v>159</v>
      </c>
      <c r="O7" s="358"/>
      <c r="P7" s="358" t="s">
        <v>87</v>
      </c>
      <c r="Q7" s="358"/>
      <c r="R7" s="358" t="s">
        <v>121</v>
      </c>
      <c r="S7" s="358"/>
      <c r="T7" s="358" t="s">
        <v>165</v>
      </c>
      <c r="U7" s="358"/>
      <c r="V7" s="358" t="s">
        <v>42</v>
      </c>
      <c r="W7" s="358"/>
      <c r="X7" s="358" t="s">
        <v>164</v>
      </c>
    </row>
    <row r="8" spans="1:24" s="354" customFormat="1" ht="22.75" customHeight="1">
      <c r="A8" s="136"/>
      <c r="B8" s="359" t="s">
        <v>1</v>
      </c>
      <c r="C8" s="358" t="s">
        <v>15</v>
      </c>
      <c r="D8" s="358"/>
      <c r="E8" s="358" t="s">
        <v>38</v>
      </c>
      <c r="F8" s="358"/>
      <c r="G8" s="358"/>
      <c r="H8" s="358" t="s">
        <v>36</v>
      </c>
      <c r="I8" s="358"/>
      <c r="J8" s="358" t="s">
        <v>30</v>
      </c>
      <c r="K8" s="358"/>
      <c r="L8" s="355" t="s">
        <v>85</v>
      </c>
      <c r="M8" s="358"/>
      <c r="N8" s="358" t="s">
        <v>160</v>
      </c>
      <c r="O8" s="358"/>
      <c r="P8" s="358" t="s">
        <v>88</v>
      </c>
      <c r="Q8" s="358"/>
      <c r="R8" s="358" t="s">
        <v>122</v>
      </c>
      <c r="S8" s="358"/>
      <c r="T8" s="358" t="s">
        <v>67</v>
      </c>
      <c r="U8" s="358"/>
      <c r="V8" s="358" t="s">
        <v>43</v>
      </c>
      <c r="W8" s="358"/>
      <c r="X8" s="358" t="s">
        <v>165</v>
      </c>
    </row>
    <row r="9" spans="1:24" s="354" customFormat="1" ht="22.75" customHeight="1">
      <c r="B9" s="349"/>
      <c r="C9" s="392" t="s">
        <v>17</v>
      </c>
      <c r="D9" s="392"/>
      <c r="E9" s="392"/>
      <c r="F9" s="392"/>
      <c r="G9" s="392"/>
      <c r="H9" s="392"/>
      <c r="I9" s="392"/>
      <c r="J9" s="392"/>
      <c r="K9" s="392"/>
      <c r="L9" s="392"/>
      <c r="M9" s="392"/>
      <c r="N9" s="392"/>
      <c r="O9" s="392"/>
      <c r="P9" s="392"/>
      <c r="Q9" s="392"/>
      <c r="R9" s="392"/>
      <c r="S9" s="392"/>
      <c r="T9" s="392"/>
      <c r="U9" s="392"/>
      <c r="V9" s="392"/>
      <c r="W9" s="392"/>
      <c r="X9" s="392"/>
    </row>
    <row r="10" spans="1:24" s="354" customFormat="1" ht="22.75" customHeight="1">
      <c r="A10" s="51" t="s">
        <v>284</v>
      </c>
      <c r="B10" s="355"/>
      <c r="X10" s="360"/>
    </row>
    <row r="11" spans="1:24" s="363" customFormat="1" ht="22.75" customHeight="1">
      <c r="A11" s="123" t="s">
        <v>262</v>
      </c>
      <c r="B11" s="361"/>
      <c r="C11" s="362">
        <v>600000</v>
      </c>
      <c r="D11" s="362"/>
      <c r="E11" s="362">
        <v>1346389</v>
      </c>
      <c r="F11" s="362">
        <v>0</v>
      </c>
      <c r="G11" s="362"/>
      <c r="H11" s="362">
        <v>60000</v>
      </c>
      <c r="I11" s="362"/>
      <c r="J11" s="362">
        <v>888734</v>
      </c>
      <c r="K11" s="362"/>
      <c r="L11" s="362"/>
      <c r="M11" s="362"/>
      <c r="N11" s="362">
        <v>89766</v>
      </c>
      <c r="O11" s="362"/>
      <c r="P11" s="362">
        <v>21713</v>
      </c>
      <c r="Q11" s="362"/>
      <c r="R11" s="362">
        <v>111479</v>
      </c>
      <c r="S11" s="362">
        <v>0</v>
      </c>
      <c r="T11" s="362">
        <v>3006602</v>
      </c>
      <c r="U11" s="362">
        <v>0</v>
      </c>
      <c r="V11" s="362">
        <v>10</v>
      </c>
      <c r="X11" s="362">
        <f>SUM(T11:V11)</f>
        <v>3006612</v>
      </c>
    </row>
    <row r="12" spans="1:24" s="354" customFormat="1" ht="7.4" customHeight="1">
      <c r="A12" s="364"/>
      <c r="B12" s="365"/>
    </row>
    <row r="13" spans="1:24" s="354" customFormat="1" ht="22.75" customHeight="1">
      <c r="A13" s="51" t="s">
        <v>155</v>
      </c>
      <c r="B13" s="349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</row>
    <row r="14" spans="1:24" s="368" customFormat="1" ht="22.75" hidden="1" customHeight="1">
      <c r="A14" s="107" t="s">
        <v>247</v>
      </c>
      <c r="B14" s="366"/>
      <c r="C14" s="367"/>
      <c r="D14" s="367"/>
      <c r="E14" s="367"/>
      <c r="F14" s="367"/>
      <c r="G14" s="367"/>
      <c r="H14" s="367"/>
      <c r="I14" s="367"/>
      <c r="J14" s="367"/>
      <c r="K14" s="367"/>
      <c r="L14" s="367"/>
      <c r="M14" s="367"/>
      <c r="N14" s="367"/>
      <c r="O14" s="367"/>
      <c r="P14" s="367"/>
      <c r="Q14" s="367"/>
      <c r="R14" s="367"/>
      <c r="S14" s="367"/>
      <c r="T14" s="367"/>
      <c r="U14" s="367"/>
      <c r="V14" s="367"/>
      <c r="W14" s="367"/>
      <c r="X14" s="367"/>
    </row>
    <row r="15" spans="1:24" s="368" customFormat="1" ht="22.75" hidden="1" customHeight="1">
      <c r="A15" s="329" t="s">
        <v>161</v>
      </c>
      <c r="B15" s="351">
        <v>11</v>
      </c>
      <c r="C15" s="367">
        <v>0</v>
      </c>
      <c r="D15" s="367"/>
      <c r="E15" s="367">
        <v>0</v>
      </c>
      <c r="F15" s="367"/>
      <c r="G15" s="367"/>
      <c r="H15" s="367">
        <v>0</v>
      </c>
      <c r="I15" s="50"/>
      <c r="J15" s="367">
        <v>0</v>
      </c>
      <c r="K15" s="367"/>
      <c r="L15" s="367"/>
      <c r="M15" s="367"/>
      <c r="N15" s="367">
        <v>0</v>
      </c>
      <c r="O15" s="367"/>
      <c r="P15" s="367">
        <v>0</v>
      </c>
      <c r="Q15" s="367"/>
      <c r="R15" s="367">
        <f>N15+P15</f>
        <v>0</v>
      </c>
      <c r="S15" s="367"/>
      <c r="T15" s="50">
        <f>SUM(C15:J15,R15)</f>
        <v>0</v>
      </c>
      <c r="U15" s="367"/>
      <c r="V15" s="367">
        <v>0</v>
      </c>
      <c r="W15" s="367"/>
      <c r="X15" s="50">
        <f>SUM(T15:V15)</f>
        <v>0</v>
      </c>
    </row>
    <row r="16" spans="1:24" s="368" customFormat="1" ht="22.75" hidden="1" customHeight="1">
      <c r="A16" s="107" t="s">
        <v>248</v>
      </c>
      <c r="B16" s="351"/>
      <c r="C16" s="369">
        <f>C15</f>
        <v>0</v>
      </c>
      <c r="D16" s="367"/>
      <c r="E16" s="369">
        <f>E15</f>
        <v>0</v>
      </c>
      <c r="F16" s="367"/>
      <c r="G16" s="367"/>
      <c r="H16" s="369">
        <f>H15</f>
        <v>0</v>
      </c>
      <c r="I16" s="362"/>
      <c r="J16" s="369">
        <f>J15</f>
        <v>0</v>
      </c>
      <c r="K16" s="367"/>
      <c r="L16" s="367"/>
      <c r="M16" s="367"/>
      <c r="N16" s="369">
        <f>N15</f>
        <v>0</v>
      </c>
      <c r="O16" s="367"/>
      <c r="P16" s="369">
        <f>P15</f>
        <v>0</v>
      </c>
      <c r="Q16" s="367"/>
      <c r="R16" s="369">
        <f>R15</f>
        <v>0</v>
      </c>
      <c r="S16" s="367"/>
      <c r="T16" s="369">
        <f>T15</f>
        <v>0</v>
      </c>
      <c r="U16" s="367"/>
      <c r="V16" s="369">
        <f>V15</f>
        <v>0</v>
      </c>
      <c r="W16" s="367"/>
      <c r="X16" s="369">
        <f>X15</f>
        <v>0</v>
      </c>
    </row>
    <row r="17" spans="1:24" s="354" customFormat="1" ht="7.4" hidden="1" customHeight="1">
      <c r="A17" s="364"/>
      <c r="B17" s="365"/>
    </row>
    <row r="18" spans="1:24" s="368" customFormat="1" ht="22.75" customHeight="1">
      <c r="A18" s="370" t="s">
        <v>197</v>
      </c>
      <c r="B18" s="351"/>
      <c r="C18" s="367"/>
      <c r="D18" s="367"/>
      <c r="E18" s="367"/>
      <c r="F18" s="367"/>
      <c r="G18" s="367"/>
      <c r="H18" s="367"/>
      <c r="I18" s="367"/>
      <c r="J18" s="367"/>
      <c r="K18" s="367"/>
      <c r="L18" s="367"/>
      <c r="M18" s="367"/>
      <c r="N18" s="367"/>
      <c r="O18" s="367"/>
      <c r="P18" s="367"/>
      <c r="Q18" s="367"/>
      <c r="R18" s="367"/>
      <c r="S18" s="367"/>
      <c r="T18" s="367"/>
      <c r="U18" s="367"/>
      <c r="V18" s="367"/>
      <c r="W18" s="367"/>
      <c r="X18" s="367"/>
    </row>
    <row r="19" spans="1:24" s="368" customFormat="1" ht="22.5" customHeight="1">
      <c r="A19" s="329" t="s">
        <v>295</v>
      </c>
      <c r="B19" s="351"/>
      <c r="C19" s="371">
        <v>0</v>
      </c>
      <c r="D19" s="50"/>
      <c r="E19" s="371">
        <v>0</v>
      </c>
      <c r="F19" s="50"/>
      <c r="G19" s="50"/>
      <c r="H19" s="371">
        <v>0</v>
      </c>
      <c r="I19" s="50"/>
      <c r="J19" s="371">
        <v>0</v>
      </c>
      <c r="K19" s="50"/>
      <c r="L19" s="50"/>
      <c r="M19" s="50"/>
      <c r="N19" s="371">
        <v>0</v>
      </c>
      <c r="O19" s="50"/>
      <c r="P19" s="371">
        <v>0</v>
      </c>
      <c r="Q19" s="50"/>
      <c r="R19" s="371">
        <f>N19+P19</f>
        <v>0</v>
      </c>
      <c r="S19" s="50"/>
      <c r="T19" s="372">
        <f>SUM(C19:J19,R19)</f>
        <v>0</v>
      </c>
      <c r="U19" s="50"/>
      <c r="V19" s="371">
        <v>111916</v>
      </c>
      <c r="W19" s="50"/>
      <c r="X19" s="371">
        <f>SUM(T19:V19)</f>
        <v>111916</v>
      </c>
    </row>
    <row r="20" spans="1:24" s="368" customFormat="1" ht="22.75" hidden="1" customHeight="1">
      <c r="A20" s="370" t="s">
        <v>245</v>
      </c>
      <c r="B20" s="351"/>
      <c r="C20" s="372">
        <f>C19</f>
        <v>0</v>
      </c>
      <c r="D20" s="367"/>
      <c r="E20" s="372">
        <f>E19</f>
        <v>0</v>
      </c>
      <c r="F20" s="367"/>
      <c r="G20" s="367"/>
      <c r="H20" s="372">
        <f>H19</f>
        <v>0</v>
      </c>
      <c r="I20" s="362"/>
      <c r="J20" s="372">
        <f>J19</f>
        <v>0</v>
      </c>
      <c r="K20" s="367"/>
      <c r="L20" s="367"/>
      <c r="M20" s="367"/>
      <c r="N20" s="372">
        <f>N19</f>
        <v>0</v>
      </c>
      <c r="O20" s="367"/>
      <c r="P20" s="372">
        <f>P19</f>
        <v>0</v>
      </c>
      <c r="Q20" s="367"/>
      <c r="R20" s="372">
        <f>R19</f>
        <v>0</v>
      </c>
      <c r="S20" s="367"/>
      <c r="T20" s="372">
        <f>T19</f>
        <v>0</v>
      </c>
      <c r="U20" s="367"/>
      <c r="V20" s="372">
        <f>V19</f>
        <v>111916</v>
      </c>
      <c r="W20" s="367"/>
      <c r="X20" s="372">
        <f>X19</f>
        <v>111916</v>
      </c>
    </row>
    <row r="21" spans="1:24" s="363" customFormat="1" ht="22.5" customHeight="1">
      <c r="A21" s="34" t="s">
        <v>246</v>
      </c>
      <c r="B21" s="351"/>
      <c r="C21" s="372">
        <f>C16+C20</f>
        <v>0</v>
      </c>
      <c r="D21" s="373"/>
      <c r="E21" s="372">
        <f>E16+E20</f>
        <v>0</v>
      </c>
      <c r="F21" s="373"/>
      <c r="G21" s="373"/>
      <c r="H21" s="372">
        <f>H16+H20</f>
        <v>0</v>
      </c>
      <c r="I21" s="362"/>
      <c r="J21" s="372">
        <f>J16+J20</f>
        <v>0</v>
      </c>
      <c r="K21" s="373"/>
      <c r="L21" s="373"/>
      <c r="M21" s="373"/>
      <c r="N21" s="372">
        <f>N16+N20</f>
        <v>0</v>
      </c>
      <c r="O21" s="373"/>
      <c r="P21" s="372">
        <f>P16+P20</f>
        <v>0</v>
      </c>
      <c r="Q21" s="373"/>
      <c r="R21" s="372">
        <f>R16+R20</f>
        <v>0</v>
      </c>
      <c r="S21" s="373"/>
      <c r="T21" s="372">
        <f>T16+T20</f>
        <v>0</v>
      </c>
      <c r="U21" s="373"/>
      <c r="V21" s="372">
        <f>V16+V20</f>
        <v>111916</v>
      </c>
      <c r="W21" s="373"/>
      <c r="X21" s="372">
        <f>X16+X20</f>
        <v>111916</v>
      </c>
    </row>
    <row r="22" spans="1:24" s="354" customFormat="1" ht="7.4" customHeight="1">
      <c r="A22" s="364"/>
      <c r="B22" s="365"/>
    </row>
    <row r="23" spans="1:24" s="368" customFormat="1" ht="22.75" customHeight="1">
      <c r="A23" s="34" t="s">
        <v>257</v>
      </c>
      <c r="B23" s="366"/>
      <c r="C23" s="367"/>
      <c r="D23" s="367"/>
      <c r="E23" s="367"/>
      <c r="F23" s="367"/>
      <c r="G23" s="367"/>
      <c r="H23" s="367"/>
      <c r="I23" s="367"/>
      <c r="J23" s="367"/>
      <c r="K23" s="367"/>
      <c r="L23" s="367"/>
      <c r="M23" s="367"/>
      <c r="N23" s="367"/>
      <c r="O23" s="367"/>
      <c r="P23" s="367"/>
      <c r="Q23" s="367"/>
      <c r="R23" s="367"/>
      <c r="S23" s="367"/>
      <c r="T23" s="367"/>
      <c r="U23" s="367"/>
      <c r="V23" s="367"/>
      <c r="W23" s="367"/>
      <c r="X23" s="367"/>
    </row>
    <row r="24" spans="1:24" s="368" customFormat="1" ht="22.75" customHeight="1">
      <c r="A24" s="329" t="s">
        <v>313</v>
      </c>
      <c r="B24" s="366"/>
      <c r="C24" s="367">
        <v>0</v>
      </c>
      <c r="D24" s="367"/>
      <c r="E24" s="367">
        <v>0</v>
      </c>
      <c r="F24" s="367"/>
      <c r="G24" s="367"/>
      <c r="H24" s="367">
        <v>0</v>
      </c>
      <c r="I24" s="367"/>
      <c r="J24" s="367">
        <f>'PL 6-7 '!E36</f>
        <v>73962</v>
      </c>
      <c r="K24" s="367"/>
      <c r="L24" s="367"/>
      <c r="M24" s="367"/>
      <c r="N24" s="368">
        <v>0</v>
      </c>
      <c r="O24" s="367"/>
      <c r="P24" s="367">
        <v>0</v>
      </c>
      <c r="Q24" s="367"/>
      <c r="R24" s="367">
        <f>N24+P24</f>
        <v>0</v>
      </c>
      <c r="S24" s="367"/>
      <c r="T24" s="50">
        <f>SUM(C24:J24,R24)</f>
        <v>73962</v>
      </c>
      <c r="U24" s="367"/>
      <c r="V24" s="367">
        <f>'PL 6-7 '!E37</f>
        <v>1761</v>
      </c>
      <c r="W24" s="367"/>
      <c r="X24" s="50">
        <f>SUM(T24:V24)</f>
        <v>75723</v>
      </c>
    </row>
    <row r="25" spans="1:24" s="368" customFormat="1" ht="22.75" customHeight="1">
      <c r="A25" s="329" t="s">
        <v>296</v>
      </c>
      <c r="B25" s="366"/>
      <c r="C25" s="367">
        <v>0</v>
      </c>
      <c r="D25" s="367"/>
      <c r="E25" s="367">
        <v>0</v>
      </c>
      <c r="F25" s="367"/>
      <c r="G25" s="367"/>
      <c r="H25" s="367">
        <v>0</v>
      </c>
      <c r="I25" s="367"/>
      <c r="J25" s="367">
        <v>0</v>
      </c>
      <c r="K25" s="367"/>
      <c r="L25" s="367"/>
      <c r="M25" s="367"/>
      <c r="N25" s="367">
        <f>'PL 6-7 '!E56</f>
        <v>-14833</v>
      </c>
      <c r="O25" s="367"/>
      <c r="P25" s="367">
        <v>0</v>
      </c>
      <c r="Q25" s="367"/>
      <c r="R25" s="367">
        <f>N25+P25</f>
        <v>-14833</v>
      </c>
      <c r="S25" s="367"/>
      <c r="T25" s="371">
        <f>SUM(C25:J25,R25)</f>
        <v>-14833</v>
      </c>
      <c r="U25" s="367"/>
      <c r="V25" s="367">
        <v>0</v>
      </c>
      <c r="W25" s="367"/>
      <c r="X25" s="50">
        <f>SUM(T25:V25)</f>
        <v>-14833</v>
      </c>
    </row>
    <row r="26" spans="1:24" s="368" customFormat="1" ht="22.5" customHeight="1">
      <c r="A26" s="34" t="s">
        <v>258</v>
      </c>
      <c r="B26" s="366"/>
      <c r="C26" s="369">
        <f>SUM(C24:C25)</f>
        <v>0</v>
      </c>
      <c r="D26" s="367"/>
      <c r="E26" s="369">
        <f>SUM(E24:E25)</f>
        <v>0</v>
      </c>
      <c r="F26" s="367"/>
      <c r="G26" s="367"/>
      <c r="H26" s="369">
        <f>SUM(H24:H25)</f>
        <v>0</v>
      </c>
      <c r="I26" s="367"/>
      <c r="J26" s="369">
        <f>SUM(J24:J25)</f>
        <v>73962</v>
      </c>
      <c r="K26" s="367"/>
      <c r="L26" s="367"/>
      <c r="M26" s="367"/>
      <c r="N26" s="369">
        <f>SUM(N24:N25)</f>
        <v>-14833</v>
      </c>
      <c r="O26" s="367"/>
      <c r="P26" s="369">
        <f>SUM(P24:P25)</f>
        <v>0</v>
      </c>
      <c r="Q26" s="367"/>
      <c r="R26" s="369">
        <f>SUM(R24:R25)</f>
        <v>-14833</v>
      </c>
      <c r="S26" s="367"/>
      <c r="T26" s="372">
        <f>SUM(T24:T25)</f>
        <v>59129</v>
      </c>
      <c r="U26" s="367"/>
      <c r="V26" s="369">
        <f>SUM(V24:V25)</f>
        <v>1761</v>
      </c>
      <c r="W26" s="367"/>
      <c r="X26" s="369">
        <f>SUM(X24:X25)</f>
        <v>60890</v>
      </c>
    </row>
    <row r="27" spans="1:24" s="354" customFormat="1" ht="7.4" customHeight="1">
      <c r="A27" s="364"/>
      <c r="B27" s="365"/>
    </row>
    <row r="28" spans="1:24" s="368" customFormat="1" ht="22.5" customHeight="1">
      <c r="A28" s="329" t="s">
        <v>273</v>
      </c>
      <c r="B28" s="366"/>
      <c r="C28" s="371">
        <v>0</v>
      </c>
      <c r="D28" s="50"/>
      <c r="E28" s="371">
        <v>0</v>
      </c>
      <c r="F28" s="50"/>
      <c r="G28" s="50"/>
      <c r="H28" s="371">
        <v>12000</v>
      </c>
      <c r="I28" s="50"/>
      <c r="J28" s="371">
        <v>-12000</v>
      </c>
      <c r="K28" s="50"/>
      <c r="L28" s="50"/>
      <c r="M28" s="50"/>
      <c r="N28" s="371">
        <v>0</v>
      </c>
      <c r="O28" s="50"/>
      <c r="P28" s="371">
        <v>0</v>
      </c>
      <c r="Q28" s="50"/>
      <c r="R28" s="371">
        <v>0</v>
      </c>
      <c r="S28" s="50"/>
      <c r="T28" s="371">
        <v>0</v>
      </c>
      <c r="U28" s="50"/>
      <c r="V28" s="371">
        <v>0</v>
      </c>
      <c r="W28" s="50"/>
      <c r="X28" s="371">
        <v>0</v>
      </c>
    </row>
    <row r="29" spans="1:24" s="368" customFormat="1" ht="22.5" customHeight="1" thickBot="1">
      <c r="A29" s="26" t="s">
        <v>285</v>
      </c>
      <c r="B29" s="366"/>
      <c r="C29" s="374">
        <f>C11+C21+C26+C28</f>
        <v>600000</v>
      </c>
      <c r="D29" s="367"/>
      <c r="E29" s="374">
        <f>E11+E21+E26+E28</f>
        <v>1346389</v>
      </c>
      <c r="F29" s="367"/>
      <c r="G29" s="367"/>
      <c r="H29" s="374">
        <f>H11+H21+H26+H28</f>
        <v>72000</v>
      </c>
      <c r="I29" s="367"/>
      <c r="J29" s="374">
        <f>J11+J21+J26+J28</f>
        <v>950696</v>
      </c>
      <c r="K29" s="367"/>
      <c r="L29" s="375"/>
      <c r="M29" s="375"/>
      <c r="N29" s="374">
        <f>N11+N21+N26+N28</f>
        <v>74933</v>
      </c>
      <c r="O29" s="367"/>
      <c r="P29" s="374">
        <f>P11+P21+P26+P28</f>
        <v>21713</v>
      </c>
      <c r="Q29" s="367"/>
      <c r="R29" s="374">
        <f>R11+R21+R26+R28</f>
        <v>96646</v>
      </c>
      <c r="S29" s="367"/>
      <c r="T29" s="374">
        <f>T11+T21+T26+T28</f>
        <v>3065731</v>
      </c>
      <c r="U29" s="367"/>
      <c r="V29" s="374">
        <f>V11+V21+V26+V28</f>
        <v>113687</v>
      </c>
      <c r="W29" s="367"/>
      <c r="X29" s="374">
        <f>X11+X21+X26+X28</f>
        <v>3179418</v>
      </c>
    </row>
    <row r="30" spans="1:24" s="368" customFormat="1" ht="22.5" customHeight="1" thickTop="1">
      <c r="A30" s="26"/>
      <c r="B30" s="366"/>
      <c r="C30" s="362"/>
      <c r="D30" s="367"/>
      <c r="E30" s="362"/>
      <c r="F30" s="367"/>
      <c r="G30" s="367"/>
      <c r="H30" s="362"/>
      <c r="I30" s="367"/>
      <c r="J30" s="362"/>
      <c r="K30" s="367"/>
      <c r="L30" s="375"/>
      <c r="M30" s="375"/>
      <c r="N30" s="362"/>
      <c r="O30" s="367"/>
      <c r="P30" s="362"/>
      <c r="Q30" s="367"/>
      <c r="R30" s="362"/>
      <c r="S30" s="367"/>
      <c r="T30" s="362"/>
      <c r="U30" s="367"/>
      <c r="V30" s="362"/>
      <c r="W30" s="367"/>
      <c r="X30" s="362"/>
    </row>
    <row r="31" spans="1:24" s="354" customFormat="1" ht="22.75" customHeight="1">
      <c r="A31" s="51" t="s">
        <v>286</v>
      </c>
      <c r="B31" s="355"/>
      <c r="X31" s="360"/>
    </row>
    <row r="32" spans="1:24" s="363" customFormat="1" ht="22.75" customHeight="1">
      <c r="A32" s="123" t="s">
        <v>287</v>
      </c>
      <c r="B32" s="361"/>
      <c r="C32" s="362">
        <v>600000</v>
      </c>
      <c r="D32" s="362"/>
      <c r="E32" s="362">
        <v>1346389</v>
      </c>
      <c r="F32" s="362"/>
      <c r="G32" s="362"/>
      <c r="H32" s="362">
        <v>72000</v>
      </c>
      <c r="I32" s="362"/>
      <c r="J32" s="362">
        <v>978555</v>
      </c>
      <c r="K32" s="362"/>
      <c r="L32" s="362"/>
      <c r="M32" s="362"/>
      <c r="N32" s="362">
        <v>79179</v>
      </c>
      <c r="O32" s="362"/>
      <c r="P32" s="362">
        <v>21713</v>
      </c>
      <c r="Q32" s="362"/>
      <c r="R32" s="362">
        <v>100892</v>
      </c>
      <c r="S32" s="362"/>
      <c r="T32" s="362">
        <f>+C32+E32+H32+J32+N32+P32</f>
        <v>3097836</v>
      </c>
      <c r="U32" s="362"/>
      <c r="V32" s="362">
        <v>118805</v>
      </c>
      <c r="W32" s="362"/>
      <c r="X32" s="362">
        <f>+T32+V32</f>
        <v>3216641</v>
      </c>
    </row>
    <row r="33" spans="1:25" s="354" customFormat="1" ht="7.4" customHeight="1">
      <c r="A33" s="364"/>
      <c r="B33" s="365"/>
    </row>
    <row r="34" spans="1:25" s="354" customFormat="1" ht="22.75" customHeight="1">
      <c r="A34" s="51" t="s">
        <v>155</v>
      </c>
      <c r="B34" s="349"/>
      <c r="C34" s="351"/>
      <c r="D34" s="351"/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  <c r="Q34" s="351"/>
      <c r="R34" s="351"/>
      <c r="S34" s="351"/>
      <c r="T34" s="351"/>
      <c r="U34" s="351"/>
      <c r="V34" s="351"/>
      <c r="W34" s="351"/>
      <c r="X34" s="351"/>
    </row>
    <row r="35" spans="1:25" s="368" customFormat="1" ht="22.75" customHeight="1">
      <c r="A35" s="107" t="s">
        <v>316</v>
      </c>
      <c r="B35" s="366"/>
      <c r="C35" s="367"/>
      <c r="D35" s="367"/>
      <c r="E35" s="367"/>
      <c r="F35" s="367"/>
      <c r="G35" s="367"/>
      <c r="H35" s="367"/>
      <c r="I35" s="367"/>
      <c r="J35" s="367"/>
      <c r="K35" s="367"/>
      <c r="L35" s="367"/>
      <c r="M35" s="367"/>
      <c r="N35" s="367"/>
      <c r="O35" s="367"/>
      <c r="P35" s="367"/>
      <c r="Q35" s="367"/>
      <c r="R35" s="367"/>
      <c r="S35" s="367"/>
      <c r="T35" s="367"/>
      <c r="U35" s="367"/>
      <c r="V35" s="367"/>
      <c r="W35" s="367"/>
      <c r="X35" s="367"/>
    </row>
    <row r="36" spans="1:25" s="377" customFormat="1" ht="22.75" customHeight="1">
      <c r="A36" s="376" t="s">
        <v>309</v>
      </c>
      <c r="B36" s="352">
        <v>9</v>
      </c>
      <c r="C36" s="50">
        <v>4585</v>
      </c>
      <c r="D36" s="50"/>
      <c r="E36" s="50">
        <v>0</v>
      </c>
      <c r="F36" s="367"/>
      <c r="G36" s="367"/>
      <c r="H36" s="367">
        <v>0</v>
      </c>
      <c r="I36" s="367"/>
      <c r="J36" s="367">
        <v>0</v>
      </c>
      <c r="K36" s="367"/>
      <c r="L36" s="367"/>
      <c r="M36" s="367"/>
      <c r="N36" s="367">
        <v>0</v>
      </c>
      <c r="O36" s="367"/>
      <c r="P36" s="367">
        <v>0</v>
      </c>
      <c r="Q36" s="367"/>
      <c r="R36" s="367">
        <v>0</v>
      </c>
      <c r="S36" s="367"/>
      <c r="T36" s="367">
        <f>SUM(C36:R36)</f>
        <v>4585</v>
      </c>
      <c r="U36" s="367"/>
      <c r="V36" s="367">
        <v>0</v>
      </c>
      <c r="W36" s="367"/>
      <c r="X36" s="367">
        <f t="shared" ref="X36:X43" si="0">SUM(T36:V36)</f>
        <v>4585</v>
      </c>
      <c r="Y36" s="368"/>
    </row>
    <row r="37" spans="1:25" s="377" customFormat="1" ht="22.75" customHeight="1">
      <c r="A37" s="376" t="s">
        <v>310</v>
      </c>
      <c r="B37" s="352"/>
      <c r="C37" s="371">
        <v>0</v>
      </c>
      <c r="D37" s="367"/>
      <c r="E37" s="371">
        <v>8528</v>
      </c>
      <c r="F37" s="367"/>
      <c r="G37" s="367"/>
      <c r="H37" s="371">
        <v>0</v>
      </c>
      <c r="I37" s="367"/>
      <c r="J37" s="371">
        <v>0</v>
      </c>
      <c r="K37" s="367"/>
      <c r="L37" s="367"/>
      <c r="M37" s="367"/>
      <c r="N37" s="371">
        <v>0</v>
      </c>
      <c r="O37" s="367"/>
      <c r="P37" s="371"/>
      <c r="Q37" s="367"/>
      <c r="R37" s="371">
        <v>0</v>
      </c>
      <c r="S37" s="367"/>
      <c r="T37" s="371">
        <f>SUM(C37:J37,R37)</f>
        <v>8528</v>
      </c>
      <c r="U37" s="367"/>
      <c r="V37" s="371">
        <v>0</v>
      </c>
      <c r="W37" s="367"/>
      <c r="X37" s="371">
        <f t="shared" si="0"/>
        <v>8528</v>
      </c>
      <c r="Y37" s="368"/>
    </row>
    <row r="38" spans="1:25" s="368" customFormat="1" ht="22.75" hidden="1" customHeight="1">
      <c r="A38" s="329" t="s">
        <v>161</v>
      </c>
      <c r="B38" s="351"/>
      <c r="C38" s="367">
        <v>0</v>
      </c>
      <c r="D38" s="367"/>
      <c r="E38" s="367">
        <v>0</v>
      </c>
      <c r="F38" s="367"/>
      <c r="G38" s="367"/>
      <c r="H38" s="367">
        <v>0</v>
      </c>
      <c r="I38" s="50"/>
      <c r="J38" s="367">
        <v>0</v>
      </c>
      <c r="K38" s="367"/>
      <c r="L38" s="367"/>
      <c r="M38" s="367"/>
      <c r="N38" s="367">
        <v>0</v>
      </c>
      <c r="O38" s="367"/>
      <c r="P38" s="367">
        <v>0</v>
      </c>
      <c r="Q38" s="367"/>
      <c r="R38" s="367">
        <f>N38+P38</f>
        <v>0</v>
      </c>
      <c r="S38" s="367"/>
      <c r="T38" s="367">
        <f>+C38+E38+H38+J38+N38+P38</f>
        <v>0</v>
      </c>
      <c r="U38" s="367"/>
      <c r="V38" s="367">
        <v>0</v>
      </c>
      <c r="W38" s="367"/>
      <c r="X38" s="367">
        <f t="shared" si="0"/>
        <v>0</v>
      </c>
    </row>
    <row r="39" spans="1:25" s="368" customFormat="1" ht="22.75" hidden="1" customHeight="1">
      <c r="A39" s="107" t="s">
        <v>248</v>
      </c>
      <c r="B39" s="351"/>
      <c r="C39" s="369">
        <f>C38+C37</f>
        <v>0</v>
      </c>
      <c r="D39" s="367"/>
      <c r="E39" s="369">
        <f>E38+E37</f>
        <v>8528</v>
      </c>
      <c r="F39" s="367"/>
      <c r="G39" s="367"/>
      <c r="H39" s="369">
        <f>H38</f>
        <v>0</v>
      </c>
      <c r="I39" s="362"/>
      <c r="J39" s="369">
        <f>J38</f>
        <v>0</v>
      </c>
      <c r="K39" s="367"/>
      <c r="L39" s="367"/>
      <c r="M39" s="367"/>
      <c r="N39" s="369">
        <f>N38</f>
        <v>0</v>
      </c>
      <c r="O39" s="367"/>
      <c r="P39" s="369">
        <f>P38</f>
        <v>0</v>
      </c>
      <c r="Q39" s="367"/>
      <c r="R39" s="369">
        <f>R38</f>
        <v>0</v>
      </c>
      <c r="S39" s="367"/>
      <c r="T39" s="369">
        <f>T38</f>
        <v>0</v>
      </c>
      <c r="U39" s="367"/>
      <c r="V39" s="369">
        <f>V38</f>
        <v>0</v>
      </c>
      <c r="W39" s="367"/>
      <c r="X39" s="369">
        <f t="shared" si="0"/>
        <v>0</v>
      </c>
    </row>
    <row r="40" spans="1:25" s="368" customFormat="1" ht="22.75" hidden="1" customHeight="1">
      <c r="A40" s="370" t="s">
        <v>197</v>
      </c>
      <c r="B40" s="351"/>
      <c r="C40" s="367"/>
      <c r="D40" s="367"/>
      <c r="E40" s="367"/>
      <c r="F40" s="367"/>
      <c r="G40" s="367"/>
      <c r="H40" s="367"/>
      <c r="I40" s="367"/>
      <c r="J40" s="367"/>
      <c r="K40" s="367"/>
      <c r="L40" s="367"/>
      <c r="M40" s="367"/>
      <c r="N40" s="367"/>
      <c r="O40" s="367"/>
      <c r="P40" s="367"/>
      <c r="Q40" s="367"/>
      <c r="R40" s="367"/>
      <c r="S40" s="367"/>
      <c r="T40" s="367"/>
      <c r="U40" s="367"/>
      <c r="V40" s="367"/>
      <c r="W40" s="367"/>
      <c r="X40" s="367">
        <f t="shared" si="0"/>
        <v>0</v>
      </c>
    </row>
    <row r="41" spans="1:25" s="368" customFormat="1" ht="22.75" hidden="1" customHeight="1">
      <c r="A41" s="329" t="s">
        <v>263</v>
      </c>
      <c r="B41" s="351"/>
      <c r="C41" s="367">
        <v>0</v>
      </c>
      <c r="D41" s="367"/>
      <c r="E41" s="367">
        <v>0</v>
      </c>
      <c r="F41" s="367"/>
      <c r="G41" s="367"/>
      <c r="H41" s="367">
        <v>0</v>
      </c>
      <c r="I41" s="50"/>
      <c r="J41" s="367">
        <v>0</v>
      </c>
      <c r="K41" s="367"/>
      <c r="L41" s="367"/>
      <c r="M41" s="367"/>
      <c r="N41" s="367">
        <v>0</v>
      </c>
      <c r="O41" s="367"/>
      <c r="P41" s="367">
        <v>0</v>
      </c>
      <c r="Q41" s="367"/>
      <c r="R41" s="367">
        <f>N41+P41</f>
        <v>0</v>
      </c>
      <c r="S41" s="367"/>
      <c r="T41" s="367">
        <f>+C41+E41+H41+J41+N41+P41</f>
        <v>0</v>
      </c>
      <c r="U41" s="367"/>
      <c r="V41" s="367">
        <v>0</v>
      </c>
      <c r="W41" s="367"/>
      <c r="X41" s="50">
        <f t="shared" si="0"/>
        <v>0</v>
      </c>
    </row>
    <row r="42" spans="1:25" s="368" customFormat="1" ht="22.75" hidden="1" customHeight="1">
      <c r="A42" s="370" t="s">
        <v>245</v>
      </c>
      <c r="B42" s="351"/>
      <c r="C42" s="369">
        <f>C41</f>
        <v>0</v>
      </c>
      <c r="D42" s="367"/>
      <c r="E42" s="369">
        <f>E41</f>
        <v>0</v>
      </c>
      <c r="F42" s="367"/>
      <c r="G42" s="367"/>
      <c r="H42" s="369">
        <f>H41</f>
        <v>0</v>
      </c>
      <c r="I42" s="362"/>
      <c r="J42" s="369">
        <f>J41</f>
        <v>0</v>
      </c>
      <c r="K42" s="367"/>
      <c r="L42" s="367"/>
      <c r="M42" s="367"/>
      <c r="N42" s="369">
        <f>N41</f>
        <v>0</v>
      </c>
      <c r="O42" s="367"/>
      <c r="P42" s="369">
        <f>P41</f>
        <v>0</v>
      </c>
      <c r="Q42" s="367"/>
      <c r="R42" s="369">
        <f>R41</f>
        <v>0</v>
      </c>
      <c r="S42" s="367"/>
      <c r="T42" s="369">
        <f>T41</f>
        <v>0</v>
      </c>
      <c r="U42" s="367"/>
      <c r="V42" s="369">
        <f>V41</f>
        <v>0</v>
      </c>
      <c r="W42" s="367"/>
      <c r="X42" s="369">
        <f t="shared" si="0"/>
        <v>0</v>
      </c>
    </row>
    <row r="43" spans="1:25" s="363" customFormat="1" ht="22.5" customHeight="1">
      <c r="A43" s="34" t="s">
        <v>246</v>
      </c>
      <c r="B43" s="351"/>
      <c r="C43" s="372">
        <f>SUM(C36:C37)</f>
        <v>4585</v>
      </c>
      <c r="D43" s="373"/>
      <c r="E43" s="372">
        <f>SUM(E36:E37)</f>
        <v>8528</v>
      </c>
      <c r="F43" s="373"/>
      <c r="G43" s="373"/>
      <c r="H43" s="372">
        <f>SUM(H36:H37)</f>
        <v>0</v>
      </c>
      <c r="I43" s="362"/>
      <c r="J43" s="372">
        <f>SUM(J36:J37)</f>
        <v>0</v>
      </c>
      <c r="K43" s="373"/>
      <c r="L43" s="373"/>
      <c r="M43" s="373"/>
      <c r="N43" s="372">
        <f>SUM(N36:N37)</f>
        <v>0</v>
      </c>
      <c r="O43" s="373"/>
      <c r="P43" s="372">
        <f>SUM(P36:P37)</f>
        <v>0</v>
      </c>
      <c r="Q43" s="373"/>
      <c r="R43" s="372">
        <f>SUM(R36:R37)</f>
        <v>0</v>
      </c>
      <c r="S43" s="373"/>
      <c r="T43" s="372">
        <f>T36+T37</f>
        <v>13113</v>
      </c>
      <c r="U43" s="373"/>
      <c r="V43" s="372">
        <f>V39+V42</f>
        <v>0</v>
      </c>
      <c r="W43" s="373"/>
      <c r="X43" s="372">
        <f t="shared" si="0"/>
        <v>13113</v>
      </c>
    </row>
    <row r="44" spans="1:25" s="354" customFormat="1" ht="7.4" customHeight="1">
      <c r="A44" s="364"/>
      <c r="B44" s="365"/>
    </row>
    <row r="45" spans="1:25" s="368" customFormat="1" ht="22.75" customHeight="1">
      <c r="A45" s="34" t="s">
        <v>178</v>
      </c>
      <c r="B45" s="366"/>
      <c r="C45" s="367"/>
      <c r="D45" s="367"/>
      <c r="E45" s="367"/>
      <c r="F45" s="367"/>
      <c r="G45" s="367"/>
      <c r="H45" s="367"/>
      <c r="I45" s="367"/>
      <c r="J45" s="367"/>
      <c r="K45" s="367"/>
      <c r="L45" s="367"/>
      <c r="M45" s="367"/>
      <c r="N45" s="367"/>
      <c r="O45" s="367"/>
      <c r="P45" s="367"/>
      <c r="Q45" s="367"/>
      <c r="R45" s="367"/>
      <c r="S45" s="367"/>
      <c r="T45" s="367"/>
      <c r="U45" s="367"/>
      <c r="V45" s="367"/>
      <c r="W45" s="367"/>
      <c r="X45" s="367"/>
    </row>
    <row r="46" spans="1:25" s="368" customFormat="1" ht="22.75" customHeight="1">
      <c r="A46" s="329" t="s">
        <v>272</v>
      </c>
      <c r="B46" s="366"/>
      <c r="C46" s="367">
        <v>0</v>
      </c>
      <c r="D46" s="367"/>
      <c r="E46" s="367">
        <v>0</v>
      </c>
      <c r="F46" s="367"/>
      <c r="G46" s="367"/>
      <c r="H46" s="367">
        <v>0</v>
      </c>
      <c r="I46" s="367"/>
      <c r="J46" s="367">
        <f>'PL 6-7 '!C36</f>
        <v>15290</v>
      </c>
      <c r="K46" s="367"/>
      <c r="L46" s="367"/>
      <c r="M46" s="367"/>
      <c r="N46" s="368">
        <v>0</v>
      </c>
      <c r="O46" s="367"/>
      <c r="P46" s="367">
        <v>0</v>
      </c>
      <c r="Q46" s="367"/>
      <c r="R46" s="367">
        <f>N46+P46</f>
        <v>0</v>
      </c>
      <c r="S46" s="367"/>
      <c r="T46" s="367">
        <f>C46+E46+H46+J46+R46</f>
        <v>15290</v>
      </c>
      <c r="U46" s="367"/>
      <c r="V46" s="367">
        <f>'PL 6-7 '!C37</f>
        <v>2000</v>
      </c>
      <c r="W46" s="367"/>
      <c r="X46" s="50">
        <f>T46+V46</f>
        <v>17290</v>
      </c>
    </row>
    <row r="47" spans="1:25" s="368" customFormat="1" ht="22.75" customHeight="1">
      <c r="A47" s="329" t="s">
        <v>123</v>
      </c>
      <c r="B47" s="366"/>
      <c r="C47" s="367">
        <v>0</v>
      </c>
      <c r="D47" s="367"/>
      <c r="E47" s="367">
        <v>0</v>
      </c>
      <c r="F47" s="367"/>
      <c r="G47" s="367"/>
      <c r="H47" s="367">
        <v>0</v>
      </c>
      <c r="I47" s="367"/>
      <c r="J47" s="367">
        <v>0</v>
      </c>
      <c r="K47" s="367"/>
      <c r="L47" s="367"/>
      <c r="M47" s="367"/>
      <c r="N47" s="367">
        <f>'PL 6-7 '!C56</f>
        <v>78859</v>
      </c>
      <c r="O47" s="367"/>
      <c r="P47" s="367">
        <v>0</v>
      </c>
      <c r="Q47" s="367"/>
      <c r="R47" s="367">
        <f>N47+P47</f>
        <v>78859</v>
      </c>
      <c r="S47" s="367"/>
      <c r="T47" s="367">
        <f>C47+E47+H47+J47+R47</f>
        <v>78859</v>
      </c>
      <c r="U47" s="367"/>
      <c r="V47" s="367">
        <v>0</v>
      </c>
      <c r="W47" s="367"/>
      <c r="X47" s="50">
        <f>T47+V47</f>
        <v>78859</v>
      </c>
    </row>
    <row r="48" spans="1:25" s="368" customFormat="1" ht="22.5" customHeight="1">
      <c r="A48" s="34" t="s">
        <v>179</v>
      </c>
      <c r="B48" s="366"/>
      <c r="C48" s="369">
        <f>SUM(C46:C47)</f>
        <v>0</v>
      </c>
      <c r="D48" s="367"/>
      <c r="E48" s="369">
        <f>SUM(E46:E47)</f>
        <v>0</v>
      </c>
      <c r="F48" s="367"/>
      <c r="G48" s="367"/>
      <c r="H48" s="369">
        <f>SUM(H46:H47)</f>
        <v>0</v>
      </c>
      <c r="I48" s="367"/>
      <c r="J48" s="369">
        <f>SUM(J46:J47)</f>
        <v>15290</v>
      </c>
      <c r="K48" s="367"/>
      <c r="L48" s="367"/>
      <c r="M48" s="367"/>
      <c r="N48" s="369">
        <f>SUM(N47:N47)</f>
        <v>78859</v>
      </c>
      <c r="O48" s="367"/>
      <c r="P48" s="369">
        <f>SUM(P46:P47)</f>
        <v>0</v>
      </c>
      <c r="Q48" s="367"/>
      <c r="R48" s="369">
        <f>SUM(R46:R47)</f>
        <v>78859</v>
      </c>
      <c r="S48" s="367"/>
      <c r="T48" s="369">
        <f>SUM(T46:T47)</f>
        <v>94149</v>
      </c>
      <c r="U48" s="367"/>
      <c r="V48" s="369">
        <f>SUM(V46:V47)</f>
        <v>2000</v>
      </c>
      <c r="W48" s="367"/>
      <c r="X48" s="369">
        <f>SUM(X46:X47)</f>
        <v>96149</v>
      </c>
    </row>
    <row r="49" spans="1:24" s="354" customFormat="1" ht="7.4" customHeight="1">
      <c r="A49" s="364"/>
      <c r="B49" s="365"/>
    </row>
    <row r="50" spans="1:24" s="368" customFormat="1" ht="22.5" customHeight="1">
      <c r="A50" s="329" t="s">
        <v>273</v>
      </c>
      <c r="B50" s="366"/>
      <c r="C50" s="50">
        <v>0</v>
      </c>
      <c r="D50" s="50"/>
      <c r="E50" s="50">
        <v>0</v>
      </c>
      <c r="F50" s="50"/>
      <c r="G50" s="50"/>
      <c r="H50" s="50">
        <v>14611</v>
      </c>
      <c r="I50" s="50"/>
      <c r="J50" s="50">
        <v>-14611</v>
      </c>
      <c r="K50" s="50"/>
      <c r="L50" s="50"/>
      <c r="M50" s="50"/>
      <c r="N50" s="50"/>
      <c r="O50" s="50"/>
      <c r="P50" s="50"/>
      <c r="Q50" s="50"/>
      <c r="R50" s="367">
        <f>N50+P50</f>
        <v>0</v>
      </c>
      <c r="S50" s="50"/>
      <c r="T50" s="50">
        <f>C50+E50+H50+J50+R50</f>
        <v>0</v>
      </c>
      <c r="U50" s="50"/>
      <c r="V50" s="50"/>
      <c r="W50" s="50"/>
      <c r="X50" s="50">
        <f>T50+V50</f>
        <v>0</v>
      </c>
    </row>
    <row r="51" spans="1:24" s="368" customFormat="1" ht="22.5" customHeight="1" thickBot="1">
      <c r="A51" s="26" t="s">
        <v>288</v>
      </c>
      <c r="B51" s="366"/>
      <c r="C51" s="378">
        <f>C32+C43+C48+C50</f>
        <v>604585</v>
      </c>
      <c r="D51" s="367"/>
      <c r="E51" s="378">
        <f>E32+E43+E48+E50</f>
        <v>1354917</v>
      </c>
      <c r="F51" s="367"/>
      <c r="G51" s="367"/>
      <c r="H51" s="378">
        <f>H32+H43+H48+H50</f>
        <v>86611</v>
      </c>
      <c r="I51" s="367"/>
      <c r="J51" s="378">
        <f>J32+J43+J48+J50</f>
        <v>979234</v>
      </c>
      <c r="K51" s="367"/>
      <c r="L51" s="367"/>
      <c r="M51" s="367"/>
      <c r="N51" s="378">
        <f>N32+N43+N48+N50</f>
        <v>158038</v>
      </c>
      <c r="O51" s="367"/>
      <c r="P51" s="378">
        <f>P32+P43+P48+P50</f>
        <v>21713</v>
      </c>
      <c r="Q51" s="367"/>
      <c r="R51" s="378">
        <f>R32+R43+R48+R50</f>
        <v>179751</v>
      </c>
      <c r="S51" s="367"/>
      <c r="T51" s="378">
        <f>T32+T43+T48+T50</f>
        <v>3205098</v>
      </c>
      <c r="U51" s="367"/>
      <c r="V51" s="378">
        <f>V32+V43+V48+V50</f>
        <v>120805</v>
      </c>
      <c r="W51" s="367"/>
      <c r="X51" s="378">
        <f>X32+X43+X48+X50</f>
        <v>3325903</v>
      </c>
    </row>
    <row r="52" spans="1:24" ht="22.75" customHeight="1" thickTop="1">
      <c r="J52" s="117"/>
      <c r="R52" s="117"/>
      <c r="V52" s="117"/>
    </row>
    <row r="53" spans="1:24" ht="22.75" customHeight="1">
      <c r="X53" s="117">
        <f>X51-'BL 3-5'!C108</f>
        <v>0</v>
      </c>
    </row>
  </sheetData>
  <mergeCells count="4">
    <mergeCell ref="C4:X4"/>
    <mergeCell ref="H5:J5"/>
    <mergeCell ref="L5:R5"/>
    <mergeCell ref="C9:X9"/>
  </mergeCells>
  <pageMargins left="0.7" right="0.7" top="0.75" bottom="0.75" header="0.3" footer="0.3"/>
  <pageSetup paperSize="9" scale="54" firstPageNumber="8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30CC8-1754-4782-A73B-D6D8DF29773A}">
  <dimension ref="A1:M43"/>
  <sheetViews>
    <sheetView view="pageBreakPreview" zoomScale="70" zoomScaleNormal="50" zoomScaleSheetLayoutView="70" workbookViewId="0">
      <selection activeCell="A34" sqref="A34"/>
    </sheetView>
  </sheetViews>
  <sheetFormatPr defaultColWidth="9.09765625" defaultRowHeight="22.75" customHeight="1"/>
  <cols>
    <col min="1" max="1" width="109.09765625" style="118" customWidth="1"/>
    <col min="2" max="2" width="10.09765625" style="73" bestFit="1" customWidth="1"/>
    <col min="3" max="3" width="24" style="72" customWidth="1"/>
    <col min="4" max="4" width="1.3984375" style="72" customWidth="1"/>
    <col min="5" max="5" width="24" style="72" customWidth="1"/>
    <col min="6" max="6" width="1.3984375" style="72" customWidth="1"/>
    <col min="7" max="7" width="24" style="72" customWidth="1"/>
    <col min="8" max="8" width="1.3984375" style="72" customWidth="1"/>
    <col min="9" max="9" width="24" style="72" customWidth="1"/>
    <col min="10" max="10" width="1.3984375" style="72" customWidth="1"/>
    <col min="11" max="11" width="24" style="72" customWidth="1"/>
    <col min="12" max="12" width="9.09765625" style="72"/>
    <col min="13" max="13" width="9.09765625" style="72" customWidth="1"/>
    <col min="14" max="16384" width="9.09765625" style="72"/>
  </cols>
  <sheetData>
    <row r="1" spans="1:13" ht="22.75" customHeight="1">
      <c r="A1" s="112" t="s">
        <v>68</v>
      </c>
      <c r="B1" s="2"/>
      <c r="C1"/>
      <c r="D1"/>
      <c r="E1"/>
      <c r="F1"/>
      <c r="G1"/>
      <c r="H1"/>
      <c r="I1"/>
      <c r="J1"/>
      <c r="K1"/>
    </row>
    <row r="2" spans="1:13" ht="22.75" customHeight="1">
      <c r="A2" s="112" t="s">
        <v>283</v>
      </c>
      <c r="B2" s="2"/>
      <c r="C2"/>
      <c r="D2"/>
      <c r="E2"/>
      <c r="F2"/>
      <c r="G2"/>
      <c r="H2"/>
      <c r="I2"/>
      <c r="J2"/>
      <c r="K2"/>
    </row>
    <row r="3" spans="1:13" ht="22.75" customHeight="1">
      <c r="A3" s="27"/>
      <c r="B3" s="1"/>
      <c r="C3" s="51"/>
      <c r="D3" s="51"/>
      <c r="E3" s="51"/>
      <c r="F3" s="92"/>
      <c r="G3" s="390" t="s">
        <v>31</v>
      </c>
      <c r="H3" s="390"/>
      <c r="I3" s="390"/>
      <c r="J3" s="92"/>
      <c r="K3" s="51"/>
    </row>
    <row r="4" spans="1:13" ht="22.75" customHeight="1">
      <c r="A4" s="27"/>
      <c r="B4" s="1"/>
      <c r="C4" s="51"/>
      <c r="D4" s="51"/>
      <c r="E4" s="51"/>
      <c r="F4" s="122"/>
      <c r="G4" s="393" t="s">
        <v>25</v>
      </c>
      <c r="H4" s="393"/>
      <c r="I4" s="393"/>
      <c r="J4" s="122"/>
      <c r="K4" s="51"/>
    </row>
    <row r="5" spans="1:13" customFormat="1" ht="7.4" customHeight="1">
      <c r="A5" s="38"/>
      <c r="B5" s="139"/>
      <c r="C5" s="4"/>
      <c r="D5" s="4"/>
      <c r="E5" s="4"/>
      <c r="F5" s="4"/>
      <c r="G5" s="4"/>
      <c r="H5" s="4"/>
      <c r="I5" s="4"/>
    </row>
    <row r="6" spans="1:13" ht="22.75" customHeight="1">
      <c r="A6" s="27"/>
      <c r="B6" s="1"/>
      <c r="C6" s="297" t="s">
        <v>56</v>
      </c>
      <c r="D6" s="2"/>
      <c r="E6" s="297" t="s">
        <v>16</v>
      </c>
      <c r="F6"/>
      <c r="G6" s="297" t="s">
        <v>35</v>
      </c>
      <c r="H6" s="2"/>
      <c r="I6"/>
      <c r="J6"/>
      <c r="K6" s="297" t="s">
        <v>164</v>
      </c>
    </row>
    <row r="7" spans="1:13" ht="22.75" customHeight="1">
      <c r="A7" s="27"/>
      <c r="B7" s="1" t="s">
        <v>1</v>
      </c>
      <c r="C7" s="297" t="s">
        <v>15</v>
      </c>
      <c r="D7" s="2"/>
      <c r="E7" s="297" t="s">
        <v>38</v>
      </c>
      <c r="F7"/>
      <c r="G7" s="297" t="s">
        <v>36</v>
      </c>
      <c r="H7" s="2"/>
      <c r="I7" s="2" t="s">
        <v>30</v>
      </c>
      <c r="J7"/>
      <c r="K7" s="297" t="s">
        <v>165</v>
      </c>
    </row>
    <row r="8" spans="1:13" ht="22.75" customHeight="1">
      <c r="A8" s="135"/>
      <c r="B8" s="1"/>
      <c r="C8" s="392" t="s">
        <v>17</v>
      </c>
      <c r="D8" s="392"/>
      <c r="E8" s="392"/>
      <c r="F8" s="392"/>
      <c r="G8" s="392"/>
      <c r="H8" s="392"/>
      <c r="I8" s="392"/>
      <c r="J8" s="392"/>
      <c r="K8" s="392"/>
    </row>
    <row r="9" spans="1:13" ht="22.75" customHeight="1">
      <c r="A9" s="51" t="s">
        <v>284</v>
      </c>
      <c r="B9" s="1"/>
      <c r="C9" s="133"/>
      <c r="D9" s="133"/>
      <c r="E9" s="133"/>
      <c r="F9" s="133"/>
      <c r="G9" s="133"/>
      <c r="H9" s="133"/>
      <c r="I9" s="133"/>
      <c r="J9" s="133"/>
      <c r="K9" s="133"/>
    </row>
    <row r="10" spans="1:13" ht="22.75" customHeight="1">
      <c r="A10" s="123" t="s">
        <v>262</v>
      </c>
      <c r="B10" s="44"/>
      <c r="C10" s="129">
        <v>600000</v>
      </c>
      <c r="D10" s="129"/>
      <c r="E10" s="129">
        <v>1346389</v>
      </c>
      <c r="F10" s="129"/>
      <c r="G10" s="129">
        <v>60000</v>
      </c>
      <c r="H10" s="129"/>
      <c r="I10" s="129">
        <v>548922</v>
      </c>
      <c r="J10" s="129"/>
      <c r="K10" s="327">
        <f>SUM(C10:I10)</f>
        <v>2555311</v>
      </c>
    </row>
    <row r="11" spans="1:13" ht="16.399999999999999" hidden="1" customHeight="1">
      <c r="A11" s="122"/>
      <c r="B11" s="1"/>
      <c r="C11" s="2"/>
      <c r="D11" s="2"/>
      <c r="E11"/>
      <c r="F11"/>
      <c r="G11"/>
      <c r="H11" s="2"/>
      <c r="I11" s="297"/>
      <c r="J11" s="297"/>
      <c r="K11" s="297"/>
    </row>
    <row r="12" spans="1:13" ht="18.649999999999999" hidden="1" customHeight="1">
      <c r="A12" s="107" t="s">
        <v>155</v>
      </c>
      <c r="B12" s="93"/>
      <c r="C12" s="319"/>
      <c r="D12" s="320"/>
      <c r="E12" s="319"/>
      <c r="F12" s="321"/>
      <c r="G12" s="319"/>
      <c r="H12" s="321"/>
      <c r="I12" s="127"/>
      <c r="J12" s="127"/>
      <c r="K12" s="129"/>
    </row>
    <row r="13" spans="1:13" ht="18.649999999999999" hidden="1" customHeight="1">
      <c r="A13" s="107" t="s">
        <v>247</v>
      </c>
      <c r="B13" s="93"/>
      <c r="C13" s="319"/>
      <c r="D13" s="320"/>
      <c r="E13" s="319"/>
      <c r="F13" s="321"/>
      <c r="G13" s="319"/>
      <c r="H13" s="321"/>
      <c r="I13" s="127"/>
      <c r="J13" s="127"/>
      <c r="K13" s="129"/>
    </row>
    <row r="14" spans="1:13" ht="22.75" hidden="1" customHeight="1">
      <c r="A14" s="97" t="s">
        <v>161</v>
      </c>
      <c r="B14" s="1">
        <v>11</v>
      </c>
      <c r="C14" s="115"/>
      <c r="D14" s="322"/>
      <c r="E14" s="115"/>
      <c r="F14" s="323"/>
      <c r="G14" s="115"/>
      <c r="H14" s="323"/>
      <c r="I14" s="121"/>
      <c r="J14" s="323"/>
      <c r="K14" s="252">
        <f>SUM(C14:I14)</f>
        <v>0</v>
      </c>
      <c r="M14" s="74"/>
    </row>
    <row r="15" spans="1:13" ht="22.75" hidden="1" customHeight="1">
      <c r="A15" s="107" t="s">
        <v>249</v>
      </c>
      <c r="B15" s="1"/>
      <c r="C15" s="114">
        <f>C14</f>
        <v>0</v>
      </c>
      <c r="D15" s="324"/>
      <c r="E15" s="114">
        <f>E14</f>
        <v>0</v>
      </c>
      <c r="F15" s="324"/>
      <c r="G15" s="114">
        <f>G14</f>
        <v>0</v>
      </c>
      <c r="H15" s="324"/>
      <c r="I15" s="114">
        <f>I14</f>
        <v>0</v>
      </c>
      <c r="J15" s="323"/>
      <c r="K15" s="253">
        <f>SUM(C15:I15)</f>
        <v>0</v>
      </c>
      <c r="M15" s="74"/>
    </row>
    <row r="16" spans="1:13" ht="22.75" hidden="1" customHeight="1">
      <c r="A16" s="34" t="s">
        <v>246</v>
      </c>
      <c r="B16" s="1"/>
      <c r="C16" s="202">
        <f>C15</f>
        <v>0</v>
      </c>
      <c r="D16" s="324"/>
      <c r="E16" s="202">
        <f>E15</f>
        <v>0</v>
      </c>
      <c r="F16" s="324"/>
      <c r="G16" s="202">
        <f>G15</f>
        <v>0</v>
      </c>
      <c r="H16" s="324"/>
      <c r="I16" s="202">
        <f>I15</f>
        <v>0</v>
      </c>
      <c r="J16" s="323"/>
      <c r="K16" s="253">
        <f>SUM(C16:I16)</f>
        <v>0</v>
      </c>
      <c r="M16" s="74"/>
    </row>
    <row r="17" spans="1:13" customFormat="1" ht="7" customHeight="1">
      <c r="A17" s="38"/>
      <c r="B17" s="139"/>
      <c r="C17" s="4"/>
      <c r="D17" s="4"/>
      <c r="E17" s="4"/>
      <c r="F17" s="4"/>
      <c r="G17" s="4"/>
      <c r="H17" s="4"/>
      <c r="I17" s="4"/>
    </row>
    <row r="18" spans="1:13" ht="22.75" customHeight="1">
      <c r="A18" s="34" t="s">
        <v>257</v>
      </c>
      <c r="B18" s="44"/>
      <c r="C18" s="125"/>
      <c r="D18" s="125"/>
      <c r="E18" s="125"/>
      <c r="F18" s="130"/>
      <c r="G18" s="125"/>
      <c r="H18" s="130"/>
      <c r="I18" s="131"/>
      <c r="J18" s="131"/>
      <c r="K18" s="126"/>
    </row>
    <row r="19" spans="1:13" ht="22.5" customHeight="1">
      <c r="A19" s="71" t="s">
        <v>289</v>
      </c>
      <c r="B19" s="44"/>
      <c r="C19" s="115">
        <v>0</v>
      </c>
      <c r="D19" s="125"/>
      <c r="E19" s="115">
        <v>0</v>
      </c>
      <c r="F19" s="130"/>
      <c r="G19" s="115">
        <v>0</v>
      </c>
      <c r="H19" s="130"/>
      <c r="I19" s="115">
        <f>'PL 6-7 '!I36</f>
        <v>-19345</v>
      </c>
      <c r="J19" s="131"/>
      <c r="K19" s="115">
        <f>SUM(C19:I19)</f>
        <v>-19345</v>
      </c>
    </row>
    <row r="20" spans="1:13" ht="24.5">
      <c r="A20" s="71" t="s">
        <v>123</v>
      </c>
      <c r="B20" s="1"/>
      <c r="C20" s="115">
        <v>0</v>
      </c>
      <c r="D20" s="125"/>
      <c r="E20" s="115">
        <v>0</v>
      </c>
      <c r="F20" s="130"/>
      <c r="G20" s="115">
        <v>0</v>
      </c>
      <c r="H20" s="121"/>
      <c r="I20" s="115">
        <v>0</v>
      </c>
      <c r="J20" s="121"/>
      <c r="K20" s="115">
        <f>SUM(C20:I20)</f>
        <v>0</v>
      </c>
      <c r="M20" s="325"/>
    </row>
    <row r="21" spans="1:13" ht="24.5">
      <c r="A21" s="34" t="s">
        <v>258</v>
      </c>
      <c r="B21" s="44"/>
      <c r="C21" s="114">
        <v>0</v>
      </c>
      <c r="D21" s="127"/>
      <c r="E21" s="114">
        <v>0</v>
      </c>
      <c r="F21" s="128"/>
      <c r="G21" s="114">
        <v>0</v>
      </c>
      <c r="H21" s="128"/>
      <c r="I21" s="114">
        <f>I19+I20</f>
        <v>-19345</v>
      </c>
      <c r="J21" s="127"/>
      <c r="K21" s="114">
        <f>SUM(K19:K20)</f>
        <v>-19345</v>
      </c>
      <c r="M21" s="326"/>
    </row>
    <row r="22" spans="1:13" customFormat="1" ht="7.4" customHeight="1">
      <c r="A22" s="38"/>
      <c r="B22" s="139"/>
      <c r="C22" s="4"/>
      <c r="D22" s="4"/>
      <c r="E22" s="4"/>
      <c r="F22" s="4"/>
      <c r="G22" s="4"/>
      <c r="H22" s="4"/>
      <c r="I22" s="4"/>
    </row>
    <row r="23" spans="1:13" ht="24.5">
      <c r="A23" s="97" t="s">
        <v>273</v>
      </c>
      <c r="B23" s="44"/>
      <c r="C23" s="251">
        <v>0</v>
      </c>
      <c r="D23" s="232"/>
      <c r="E23" s="251">
        <v>0</v>
      </c>
      <c r="F23" s="233"/>
      <c r="G23" s="251">
        <v>12000</v>
      </c>
      <c r="H23" s="233"/>
      <c r="I23" s="251">
        <v>-12000</v>
      </c>
      <c r="J23" s="232"/>
      <c r="K23" s="251">
        <f>SUM(C23:I23)</f>
        <v>0</v>
      </c>
      <c r="M23" s="326"/>
    </row>
    <row r="24" spans="1:13" ht="25" thickBot="1">
      <c r="A24" s="34" t="s">
        <v>285</v>
      </c>
      <c r="B24" s="1"/>
      <c r="C24" s="318">
        <f>SUM(C10,C15,C21,C23)</f>
        <v>600000</v>
      </c>
      <c r="D24" s="132"/>
      <c r="E24" s="318">
        <f>SUM(E10,E15,E21,E23)</f>
        <v>1346389</v>
      </c>
      <c r="F24" s="132"/>
      <c r="G24" s="318">
        <f>SUM(G10,G15,G21,G23)</f>
        <v>72000</v>
      </c>
      <c r="H24" s="132"/>
      <c r="I24" s="318">
        <f>SUM(I10,I15,I21,I23)</f>
        <v>517577</v>
      </c>
      <c r="J24" s="132"/>
      <c r="K24" s="318">
        <f>SUM(K10,K15,K21,K23)</f>
        <v>2535966</v>
      </c>
      <c r="M24" s="326"/>
    </row>
    <row r="25" spans="1:13" ht="25" thickTop="1">
      <c r="A25" s="34"/>
      <c r="B25" s="1"/>
      <c r="C25" s="120"/>
      <c r="D25" s="132"/>
      <c r="E25" s="120"/>
      <c r="F25" s="132"/>
      <c r="G25" s="120"/>
      <c r="H25" s="132"/>
      <c r="I25" s="120"/>
      <c r="J25" s="132"/>
      <c r="K25" s="120"/>
      <c r="M25" s="326"/>
    </row>
    <row r="26" spans="1:13" ht="22.75" customHeight="1">
      <c r="A26" s="51" t="s">
        <v>286</v>
      </c>
      <c r="B26" s="1"/>
      <c r="C26" s="133"/>
      <c r="D26" s="133"/>
      <c r="E26" s="133"/>
      <c r="F26" s="133"/>
      <c r="G26" s="133"/>
      <c r="H26" s="133"/>
      <c r="I26" s="133"/>
      <c r="J26" s="133"/>
      <c r="K26" s="133"/>
    </row>
    <row r="27" spans="1:13" ht="22.75" customHeight="1">
      <c r="A27" s="123" t="s">
        <v>287</v>
      </c>
      <c r="B27" s="44"/>
      <c r="C27" s="129">
        <v>600000</v>
      </c>
      <c r="D27" s="129"/>
      <c r="E27" s="129">
        <v>1346389</v>
      </c>
      <c r="F27" s="129"/>
      <c r="G27" s="129">
        <v>72000</v>
      </c>
      <c r="H27" s="129"/>
      <c r="I27" s="129">
        <v>505065</v>
      </c>
      <c r="J27" s="129"/>
      <c r="K27" s="124">
        <f>SUM(C27:I27)</f>
        <v>2523454</v>
      </c>
      <c r="L27" s="254"/>
    </row>
    <row r="28" spans="1:13" customFormat="1" ht="7.4" customHeight="1">
      <c r="A28" s="38"/>
      <c r="B28" s="139"/>
      <c r="C28" s="4"/>
      <c r="D28" s="4"/>
      <c r="E28" s="4"/>
      <c r="F28" s="4"/>
      <c r="G28" s="4"/>
      <c r="H28" s="4"/>
      <c r="I28" s="4"/>
    </row>
    <row r="29" spans="1:13" ht="18.649999999999999" customHeight="1">
      <c r="A29" s="107" t="s">
        <v>155</v>
      </c>
      <c r="B29" s="93"/>
      <c r="C29" s="319"/>
      <c r="D29" s="320"/>
      <c r="E29" s="319"/>
      <c r="F29" s="321"/>
      <c r="G29" s="319"/>
      <c r="H29" s="321"/>
      <c r="I29" s="127"/>
      <c r="J29" s="127"/>
      <c r="K29" s="129"/>
    </row>
    <row r="30" spans="1:13" ht="18.649999999999999" customHeight="1">
      <c r="A30" s="107" t="s">
        <v>316</v>
      </c>
      <c r="B30" s="93"/>
      <c r="C30" s="319"/>
      <c r="D30" s="320"/>
      <c r="E30" s="319"/>
      <c r="F30" s="321"/>
      <c r="G30" s="319"/>
      <c r="H30" s="321"/>
      <c r="I30" s="127"/>
      <c r="J30" s="127"/>
      <c r="K30" s="129"/>
    </row>
    <row r="31" spans="1:13" ht="18.649999999999999" customHeight="1">
      <c r="A31" s="329" t="s">
        <v>309</v>
      </c>
      <c r="B31" s="346">
        <v>9</v>
      </c>
      <c r="C31" s="319">
        <v>4585</v>
      </c>
      <c r="D31" s="320"/>
      <c r="E31" s="115">
        <v>0</v>
      </c>
      <c r="F31" s="321"/>
      <c r="G31" s="115">
        <v>0</v>
      </c>
      <c r="H31" s="321"/>
      <c r="I31" s="115">
        <v>0</v>
      </c>
      <c r="J31" s="127"/>
      <c r="K31" s="347">
        <f>+C31+E31</f>
        <v>4585</v>
      </c>
    </row>
    <row r="32" spans="1:13" ht="18.649999999999999" customHeight="1">
      <c r="A32" s="329" t="s">
        <v>310</v>
      </c>
      <c r="B32" s="328"/>
      <c r="C32" s="115">
        <v>0</v>
      </c>
      <c r="D32" s="320"/>
      <c r="E32" s="336">
        <v>8528</v>
      </c>
      <c r="F32" s="321"/>
      <c r="G32" s="251">
        <v>0</v>
      </c>
      <c r="H32" s="321"/>
      <c r="I32" s="251">
        <v>0</v>
      </c>
      <c r="J32" s="127"/>
      <c r="K32" s="348">
        <f>+C32+E32</f>
        <v>8528</v>
      </c>
    </row>
    <row r="33" spans="1:13" ht="22.75" hidden="1" customHeight="1">
      <c r="A33" s="97" t="s">
        <v>161</v>
      </c>
      <c r="B33" s="1"/>
      <c r="C33" s="115"/>
      <c r="D33" s="322"/>
      <c r="E33" s="115"/>
      <c r="F33" s="323"/>
      <c r="G33" s="115"/>
      <c r="H33" s="323"/>
      <c r="I33" s="121"/>
      <c r="J33" s="323"/>
      <c r="K33" s="202">
        <f>+C33+E33+G33+I33</f>
        <v>0</v>
      </c>
      <c r="M33" s="74"/>
    </row>
    <row r="34" spans="1:13" ht="22.75" customHeight="1">
      <c r="A34" s="34" t="s">
        <v>246</v>
      </c>
      <c r="B34" s="1"/>
      <c r="C34" s="114">
        <f>C31</f>
        <v>4585</v>
      </c>
      <c r="D34" s="324"/>
      <c r="E34" s="202">
        <f>E32</f>
        <v>8528</v>
      </c>
      <c r="F34" s="324"/>
      <c r="G34" s="202">
        <f>G32</f>
        <v>0</v>
      </c>
      <c r="H34" s="324"/>
      <c r="I34" s="202">
        <f>I32</f>
        <v>0</v>
      </c>
      <c r="J34" s="323"/>
      <c r="K34" s="202">
        <f>K32+K31</f>
        <v>13113</v>
      </c>
      <c r="M34" s="74"/>
    </row>
    <row r="35" spans="1:13" customFormat="1" ht="7.4" customHeight="1">
      <c r="A35" s="38"/>
      <c r="B35" s="139"/>
      <c r="C35" s="4"/>
      <c r="D35" s="4"/>
      <c r="E35" s="4"/>
      <c r="F35" s="4"/>
      <c r="G35" s="4"/>
      <c r="H35" s="4"/>
      <c r="I35" s="4"/>
    </row>
    <row r="36" spans="1:13" ht="22.75" customHeight="1">
      <c r="A36" s="34" t="s">
        <v>257</v>
      </c>
      <c r="B36" s="44"/>
      <c r="C36" s="125"/>
      <c r="D36" s="125"/>
      <c r="E36" s="125"/>
      <c r="F36" s="130"/>
      <c r="G36" s="125"/>
      <c r="H36" s="130"/>
      <c r="I36" s="131"/>
      <c r="J36" s="131"/>
      <c r="K36" s="126"/>
    </row>
    <row r="37" spans="1:13" ht="22.5" customHeight="1">
      <c r="A37" s="71" t="s">
        <v>289</v>
      </c>
      <c r="B37" s="44"/>
      <c r="C37" s="115">
        <v>0</v>
      </c>
      <c r="D37" s="125"/>
      <c r="E37" s="115">
        <v>0</v>
      </c>
      <c r="F37" s="130"/>
      <c r="G37" s="115">
        <v>0</v>
      </c>
      <c r="H37" s="130"/>
      <c r="I37" s="115">
        <f>'PL 6-7 '!G33</f>
        <v>-11185</v>
      </c>
      <c r="J37" s="131"/>
      <c r="K37" s="115">
        <f>+C37+E37+G37+I37</f>
        <v>-11185</v>
      </c>
    </row>
    <row r="38" spans="1:13" ht="24.5">
      <c r="A38" s="71" t="s">
        <v>123</v>
      </c>
      <c r="B38" s="1"/>
      <c r="C38" s="115">
        <v>0</v>
      </c>
      <c r="D38" s="125"/>
      <c r="E38" s="115">
        <v>0</v>
      </c>
      <c r="F38" s="130"/>
      <c r="G38" s="115">
        <v>0</v>
      </c>
      <c r="H38" s="121"/>
      <c r="I38" s="115">
        <v>0</v>
      </c>
      <c r="J38" s="121"/>
      <c r="K38" s="115">
        <f>SUM(C38:I38)</f>
        <v>0</v>
      </c>
      <c r="M38" s="325"/>
    </row>
    <row r="39" spans="1:13" ht="24.5">
      <c r="A39" s="34" t="s">
        <v>258</v>
      </c>
      <c r="B39" s="44"/>
      <c r="C39" s="114">
        <f>SUM(C37:C38)</f>
        <v>0</v>
      </c>
      <c r="D39" s="127"/>
      <c r="E39" s="114">
        <f>SUM(E37:E38)</f>
        <v>0</v>
      </c>
      <c r="F39" s="128"/>
      <c r="G39" s="114">
        <f>SUM(G37:G38)</f>
        <v>0</v>
      </c>
      <c r="H39" s="128"/>
      <c r="I39" s="114">
        <f>SUM(I37:I38)</f>
        <v>-11185</v>
      </c>
      <c r="J39" s="127"/>
      <c r="K39" s="114">
        <f>SUM(K37:K38)</f>
        <v>-11185</v>
      </c>
      <c r="M39" s="326"/>
    </row>
    <row r="40" spans="1:13" customFormat="1" ht="7.4" customHeight="1">
      <c r="A40" s="38"/>
      <c r="B40" s="139"/>
      <c r="C40" s="4"/>
      <c r="D40" s="4"/>
      <c r="E40" s="4"/>
      <c r="F40" s="4"/>
      <c r="G40" s="4"/>
      <c r="H40" s="4"/>
      <c r="I40" s="4"/>
    </row>
    <row r="41" spans="1:13" ht="24.5">
      <c r="A41" s="97" t="s">
        <v>273</v>
      </c>
      <c r="B41" s="44"/>
      <c r="C41" s="116">
        <v>0</v>
      </c>
      <c r="D41" s="232"/>
      <c r="E41" s="116">
        <v>0</v>
      </c>
      <c r="F41" s="233"/>
      <c r="G41" s="116">
        <v>14611</v>
      </c>
      <c r="H41" s="233"/>
      <c r="I41" s="116">
        <v>-14611</v>
      </c>
      <c r="J41" s="232"/>
      <c r="K41" s="116">
        <f t="shared" ref="K41" si="0">+C41+E41+G41+I41</f>
        <v>0</v>
      </c>
      <c r="M41" s="326"/>
    </row>
    <row r="42" spans="1:13" ht="25" thickBot="1">
      <c r="A42" s="34" t="s">
        <v>288</v>
      </c>
      <c r="B42" s="1"/>
      <c r="C42" s="113">
        <f>C34+C39+C27+C41</f>
        <v>604585</v>
      </c>
      <c r="D42" s="132"/>
      <c r="E42" s="113">
        <f>E34+E39+E27+E41</f>
        <v>1354917</v>
      </c>
      <c r="F42" s="132"/>
      <c r="G42" s="113">
        <f>G34+G39+G27+G41</f>
        <v>86611</v>
      </c>
      <c r="H42" s="132"/>
      <c r="I42" s="113">
        <f>I34+I39+I27+I41</f>
        <v>479269</v>
      </c>
      <c r="J42" s="132"/>
      <c r="K42" s="113">
        <f>K34+K39+K27+K41</f>
        <v>2525382</v>
      </c>
      <c r="M42" s="326">
        <f>K42-'BL 3-5'!G108</f>
        <v>0</v>
      </c>
    </row>
    <row r="43" spans="1:13" ht="22.75" customHeight="1" thickTop="1">
      <c r="A43" s="72"/>
      <c r="B43" s="72"/>
      <c r="K43" s="74"/>
    </row>
  </sheetData>
  <mergeCells count="3">
    <mergeCell ref="G3:I3"/>
    <mergeCell ref="G4:I4"/>
    <mergeCell ref="C8:K8"/>
  </mergeCells>
  <pageMargins left="0.7" right="0.7" top="0.75" bottom="0.75" header="0.3" footer="0.3"/>
  <pageSetup paperSize="9" scale="61" firstPageNumber="9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80F7-25E0-4105-9A83-8D3EC6F2378B}">
  <dimension ref="A1:M119"/>
  <sheetViews>
    <sheetView view="pageBreakPreview" topLeftCell="A79" zoomScale="88" zoomScaleNormal="88" zoomScaleSheetLayoutView="88" workbookViewId="0">
      <selection activeCell="K11" sqref="K11"/>
    </sheetView>
  </sheetViews>
  <sheetFormatPr defaultColWidth="8.69921875" defaultRowHeight="22.5" customHeight="1"/>
  <cols>
    <col min="1" max="1" width="80.5" style="79" customWidth="1"/>
    <col min="2" max="2" width="8.8984375" style="44" customWidth="1"/>
    <col min="3" max="3" width="13.8984375" style="78" customWidth="1"/>
    <col min="4" max="4" width="0.59765625" style="78" customWidth="1"/>
    <col min="5" max="5" width="13.8984375" style="78" customWidth="1"/>
    <col min="6" max="6" width="0.59765625" style="78" customWidth="1"/>
    <col min="7" max="7" width="13.8984375" style="78" customWidth="1"/>
    <col min="8" max="8" width="0.59765625" style="78" customWidth="1"/>
    <col min="9" max="9" width="13.8984375" style="78" customWidth="1"/>
    <col min="10" max="10" width="11.69921875" style="78" bestFit="1" customWidth="1"/>
    <col min="11" max="11" width="17.69921875" style="78" customWidth="1"/>
    <col min="12" max="12" width="9.59765625" style="78" bestFit="1" customWidth="1"/>
    <col min="13" max="16384" width="8.69921875" style="78"/>
  </cols>
  <sheetData>
    <row r="1" spans="1:11" ht="23.25" customHeight="1">
      <c r="A1" s="77" t="s">
        <v>68</v>
      </c>
      <c r="G1" s="108"/>
      <c r="H1" s="108"/>
      <c r="I1" s="108"/>
    </row>
    <row r="2" spans="1:11" ht="23.25" customHeight="1">
      <c r="A2" s="65" t="s">
        <v>188</v>
      </c>
    </row>
    <row r="3" spans="1:11" s="79" customFormat="1" ht="22.5" customHeight="1">
      <c r="A3" s="39" t="s">
        <v>29</v>
      </c>
      <c r="B3" s="44"/>
      <c r="C3" s="78"/>
      <c r="D3" s="78"/>
      <c r="E3" s="78"/>
      <c r="F3" s="78"/>
      <c r="G3" s="78"/>
      <c r="H3" s="78"/>
      <c r="I3" s="78"/>
    </row>
    <row r="4" spans="1:11" s="79" customFormat="1" ht="22" customHeight="1">
      <c r="A4" s="39"/>
      <c r="B4" s="44" t="s">
        <v>29</v>
      </c>
      <c r="C4" s="390" t="s">
        <v>0</v>
      </c>
      <c r="D4" s="390"/>
      <c r="E4" s="390"/>
      <c r="F4" s="122"/>
      <c r="G4" s="390" t="s">
        <v>31</v>
      </c>
      <c r="H4" s="390"/>
      <c r="I4" s="390"/>
    </row>
    <row r="5" spans="1:11" s="79" customFormat="1" ht="22" customHeight="1">
      <c r="A5" s="39"/>
      <c r="B5" s="44"/>
      <c r="C5" s="384" t="s">
        <v>176</v>
      </c>
      <c r="D5" s="384"/>
      <c r="E5" s="384"/>
      <c r="F5" s="122"/>
      <c r="G5" s="384" t="str">
        <f>C5</f>
        <v>สำหรับงวดสามเดือนสิ้นสุดวันที่</v>
      </c>
      <c r="H5" s="384"/>
      <c r="I5" s="384"/>
    </row>
    <row r="6" spans="1:11" s="79" customFormat="1" ht="22" customHeight="1">
      <c r="A6" s="39"/>
      <c r="B6" s="44"/>
      <c r="C6" s="384" t="s">
        <v>175</v>
      </c>
      <c r="D6" s="384"/>
      <c r="E6" s="384"/>
      <c r="F6" s="122"/>
      <c r="G6" s="384" t="str">
        <f>C6</f>
        <v>31 มีนาคม</v>
      </c>
      <c r="H6" s="384"/>
      <c r="I6" s="384"/>
    </row>
    <row r="7" spans="1:11" s="79" customFormat="1" ht="22" customHeight="1">
      <c r="A7" s="39"/>
      <c r="B7" s="44"/>
      <c r="C7" s="2">
        <v>2567</v>
      </c>
      <c r="D7" s="2"/>
      <c r="E7" s="2">
        <v>2566</v>
      </c>
      <c r="F7" s="2"/>
      <c r="G7" s="2">
        <f>C7</f>
        <v>2567</v>
      </c>
      <c r="H7" s="2"/>
      <c r="I7" s="2">
        <f>E7</f>
        <v>2566</v>
      </c>
    </row>
    <row r="8" spans="1:11" s="79" customFormat="1" ht="23.25" customHeight="1">
      <c r="A8" s="39"/>
      <c r="B8" s="44"/>
      <c r="C8" s="392" t="s">
        <v>17</v>
      </c>
      <c r="D8" s="392"/>
      <c r="E8" s="392"/>
      <c r="F8" s="392"/>
      <c r="G8" s="392"/>
      <c r="H8" s="392"/>
      <c r="I8" s="392"/>
    </row>
    <row r="9" spans="1:11" s="79" customFormat="1" ht="22.5" customHeight="1">
      <c r="A9" s="80" t="s">
        <v>61</v>
      </c>
      <c r="B9" s="44"/>
      <c r="C9" s="109"/>
      <c r="D9" s="109"/>
      <c r="E9" s="109"/>
      <c r="F9" s="109"/>
      <c r="G9" s="109"/>
      <c r="H9" s="109"/>
      <c r="I9" s="109"/>
    </row>
    <row r="10" spans="1:11" s="79" customFormat="1" ht="22.5" customHeight="1">
      <c r="A10" s="25" t="s">
        <v>177</v>
      </c>
      <c r="B10" s="78"/>
      <c r="C10" s="81">
        <f>'PL 6-7 '!C33</f>
        <v>17290</v>
      </c>
      <c r="D10" s="81"/>
      <c r="E10" s="81">
        <f>'PL 6-7 '!E33</f>
        <v>75723</v>
      </c>
      <c r="F10" s="81"/>
      <c r="G10" s="81">
        <f>'PL 6-7 '!G33</f>
        <v>-11185</v>
      </c>
      <c r="H10" s="81"/>
      <c r="I10" s="81">
        <f>'PL 6-7 '!I33</f>
        <v>-19345</v>
      </c>
    </row>
    <row r="11" spans="1:11" s="6" customFormat="1" ht="22.5" customHeight="1">
      <c r="A11" s="134" t="s">
        <v>297</v>
      </c>
      <c r="B11" s="44"/>
      <c r="C11" s="81"/>
      <c r="D11" s="81"/>
      <c r="E11" s="81"/>
      <c r="F11" s="81"/>
      <c r="G11" s="82"/>
      <c r="H11" s="81"/>
      <c r="I11" s="82"/>
      <c r="K11" s="83"/>
    </row>
    <row r="12" spans="1:11" s="6" customFormat="1" ht="22.5" customHeight="1">
      <c r="A12" s="39" t="s">
        <v>304</v>
      </c>
      <c r="B12" s="44"/>
      <c r="C12" s="81">
        <f>-'PL 6-7 '!C30</f>
        <v>-3834</v>
      </c>
      <c r="D12" s="81"/>
      <c r="E12" s="47">
        <v>-368</v>
      </c>
      <c r="F12" s="82"/>
      <c r="G12" s="81">
        <f>-'PL 6-7 '!G30</f>
        <v>-3836</v>
      </c>
      <c r="H12" s="82"/>
      <c r="I12" s="47">
        <v>-8871</v>
      </c>
      <c r="K12" s="83"/>
    </row>
    <row r="13" spans="1:11" s="6" customFormat="1" ht="22.5" customHeight="1">
      <c r="A13" s="25" t="s">
        <v>60</v>
      </c>
      <c r="B13" s="44"/>
      <c r="C13" s="81">
        <f>-'PL 6-7 '!C25</f>
        <v>32844</v>
      </c>
      <c r="D13" s="81"/>
      <c r="E13" s="81">
        <v>25038</v>
      </c>
      <c r="F13" s="82"/>
      <c r="G13" s="81">
        <f>-'PL 6-7 '!G25</f>
        <v>28475</v>
      </c>
      <c r="H13" s="82"/>
      <c r="I13" s="81">
        <v>21705</v>
      </c>
      <c r="J13" s="83"/>
      <c r="K13" s="83"/>
    </row>
    <row r="14" spans="1:11" s="6" customFormat="1" ht="22.5" customHeight="1">
      <c r="A14" s="39" t="s">
        <v>62</v>
      </c>
      <c r="B14" s="44"/>
      <c r="C14" s="81">
        <v>32989</v>
      </c>
      <c r="D14" s="81"/>
      <c r="E14" s="81">
        <v>30782</v>
      </c>
      <c r="F14" s="82"/>
      <c r="G14" s="81">
        <v>20772</v>
      </c>
      <c r="H14" s="82"/>
      <c r="I14" s="81">
        <v>20287</v>
      </c>
      <c r="K14" s="83"/>
    </row>
    <row r="15" spans="1:11" s="6" customFormat="1" ht="22.5" customHeight="1">
      <c r="A15" s="25" t="s">
        <v>303</v>
      </c>
      <c r="B15" s="44"/>
      <c r="C15" s="47">
        <f>-'PL 6-7 '!C26</f>
        <v>6313</v>
      </c>
      <c r="D15" s="81"/>
      <c r="E15" s="47">
        <v>5205</v>
      </c>
      <c r="F15" s="82"/>
      <c r="G15" s="47">
        <f>-'PL 6-7 '!G26</f>
        <v>5364</v>
      </c>
      <c r="H15" s="82"/>
      <c r="I15" s="81">
        <v>48247</v>
      </c>
      <c r="K15" s="83"/>
    </row>
    <row r="16" spans="1:11" s="6" customFormat="1" ht="22.5" hidden="1" customHeight="1">
      <c r="A16" s="25" t="s">
        <v>252</v>
      </c>
      <c r="B16" s="44"/>
      <c r="C16" s="47">
        <v>0</v>
      </c>
      <c r="D16" s="81"/>
      <c r="E16" s="47">
        <v>0</v>
      </c>
      <c r="F16" s="82"/>
      <c r="G16" s="81">
        <v>0</v>
      </c>
      <c r="H16" s="82"/>
      <c r="I16" s="81">
        <v>0</v>
      </c>
      <c r="K16" s="83"/>
    </row>
    <row r="17" spans="1:11" s="6" customFormat="1" ht="22.5" customHeight="1">
      <c r="A17" s="25" t="s">
        <v>314</v>
      </c>
      <c r="B17" s="44"/>
      <c r="C17" s="47">
        <v>374</v>
      </c>
      <c r="D17" s="81"/>
      <c r="E17" s="47">
        <v>-2</v>
      </c>
      <c r="F17" s="82"/>
      <c r="G17" s="81">
        <v>376</v>
      </c>
      <c r="H17" s="82"/>
      <c r="I17" s="81">
        <v>-2</v>
      </c>
      <c r="K17" s="83"/>
    </row>
    <row r="18" spans="1:11" s="6" customFormat="1" ht="22.5" hidden="1" customHeight="1">
      <c r="A18" s="39" t="s">
        <v>190</v>
      </c>
      <c r="B18" s="44"/>
      <c r="C18" s="47"/>
      <c r="D18" s="81"/>
      <c r="E18" s="47"/>
      <c r="F18" s="82"/>
      <c r="G18" s="258"/>
      <c r="H18" s="82"/>
      <c r="I18" s="81"/>
      <c r="K18" s="83"/>
    </row>
    <row r="19" spans="1:11" s="6" customFormat="1" ht="22.5" hidden="1" customHeight="1">
      <c r="A19" s="25" t="s">
        <v>191</v>
      </c>
      <c r="B19" s="44"/>
      <c r="C19" s="81"/>
      <c r="D19" s="81"/>
      <c r="E19" s="81"/>
      <c r="F19" s="82"/>
      <c r="G19" s="258"/>
      <c r="H19" s="82"/>
      <c r="I19" s="81"/>
      <c r="J19" s="83"/>
      <c r="K19" s="83"/>
    </row>
    <row r="20" spans="1:11" s="6" customFormat="1" ht="22.5" hidden="1" customHeight="1">
      <c r="A20" s="25" t="s">
        <v>204</v>
      </c>
      <c r="B20" s="44"/>
      <c r="C20" s="81"/>
      <c r="D20" s="81"/>
      <c r="E20" s="81"/>
      <c r="F20" s="82"/>
      <c r="G20" s="258"/>
      <c r="H20" s="82"/>
      <c r="I20" s="81"/>
      <c r="K20" s="83"/>
    </row>
    <row r="21" spans="1:11" s="6" customFormat="1" ht="22.5" hidden="1" customHeight="1">
      <c r="A21" s="25" t="s">
        <v>201</v>
      </c>
      <c r="B21" s="44"/>
      <c r="C21" s="81"/>
      <c r="D21" s="81"/>
      <c r="E21" s="81"/>
      <c r="F21" s="82"/>
      <c r="G21" s="258"/>
      <c r="H21" s="82"/>
      <c r="I21" s="81"/>
      <c r="K21" s="83"/>
    </row>
    <row r="22" spans="1:11" s="6" customFormat="1" ht="22.5" hidden="1" customHeight="1">
      <c r="A22" s="25" t="s">
        <v>252</v>
      </c>
      <c r="B22" s="44"/>
      <c r="C22" s="82"/>
      <c r="D22" s="81"/>
      <c r="E22" s="82"/>
      <c r="F22" s="86"/>
      <c r="G22" s="260"/>
      <c r="H22" s="82"/>
      <c r="I22" s="86">
        <v>0</v>
      </c>
      <c r="K22" s="83"/>
    </row>
    <row r="23" spans="1:11" s="6" customFormat="1" ht="22.5" hidden="1" customHeight="1">
      <c r="A23" s="25" t="s">
        <v>277</v>
      </c>
      <c r="B23" s="44"/>
      <c r="C23" s="81"/>
      <c r="D23" s="81"/>
      <c r="E23" s="81"/>
      <c r="F23" s="81"/>
      <c r="G23" s="258"/>
      <c r="H23" s="81"/>
      <c r="I23" s="81"/>
      <c r="K23" s="83"/>
    </row>
    <row r="24" spans="1:11" s="6" customFormat="1" ht="22.5" hidden="1" customHeight="1">
      <c r="A24" s="25" t="s">
        <v>278</v>
      </c>
      <c r="B24" s="44"/>
      <c r="C24" s="81"/>
      <c r="D24" s="81"/>
      <c r="E24" s="81"/>
      <c r="F24" s="81"/>
      <c r="G24" s="258"/>
      <c r="H24" s="81"/>
      <c r="I24" s="81"/>
      <c r="K24" s="83"/>
    </row>
    <row r="25" spans="1:11" s="6" customFormat="1" ht="22.5" customHeight="1">
      <c r="A25" s="25" t="s">
        <v>183</v>
      </c>
      <c r="B25" s="44"/>
      <c r="C25" s="47">
        <v>799</v>
      </c>
      <c r="D25" s="81"/>
      <c r="E25" s="47">
        <v>685</v>
      </c>
      <c r="F25" s="82"/>
      <c r="G25" s="81">
        <v>569</v>
      </c>
      <c r="H25" s="82"/>
      <c r="I25" s="81">
        <v>484</v>
      </c>
      <c r="K25" s="83"/>
    </row>
    <row r="26" spans="1:11" s="6" customFormat="1" ht="22.5" customHeight="1">
      <c r="A26" s="394" t="s">
        <v>253</v>
      </c>
      <c r="B26" s="394"/>
      <c r="C26" s="89">
        <f>-'PL 6-7 '!C28</f>
        <v>-20639</v>
      </c>
      <c r="D26" s="81"/>
      <c r="E26" s="89">
        <v>-12542</v>
      </c>
      <c r="F26" s="82"/>
      <c r="G26" s="81">
        <v>0</v>
      </c>
      <c r="H26" s="82"/>
      <c r="I26" s="82">
        <v>0</v>
      </c>
      <c r="K26" s="83"/>
    </row>
    <row r="27" spans="1:11" s="6" customFormat="1" ht="22.5" hidden="1" customHeight="1">
      <c r="A27" s="25" t="s">
        <v>180</v>
      </c>
      <c r="B27" s="44"/>
      <c r="C27" s="81"/>
      <c r="D27" s="81"/>
      <c r="E27" s="81"/>
      <c r="F27" s="82"/>
      <c r="G27" s="258"/>
      <c r="H27" s="82"/>
      <c r="I27" s="81"/>
      <c r="K27" s="83"/>
    </row>
    <row r="28" spans="1:11" s="6" customFormat="1" ht="22.5" customHeight="1">
      <c r="A28" s="25" t="s">
        <v>290</v>
      </c>
      <c r="B28" s="84"/>
      <c r="C28" s="81">
        <v>4372</v>
      </c>
      <c r="D28" s="85"/>
      <c r="E28" s="81">
        <v>-1825</v>
      </c>
      <c r="F28" s="86"/>
      <c r="G28" s="81">
        <v>4370</v>
      </c>
      <c r="H28" s="86"/>
      <c r="I28" s="81">
        <v>2093</v>
      </c>
      <c r="J28" s="43"/>
      <c r="K28" s="87"/>
    </row>
    <row r="29" spans="1:11" s="6" customFormat="1" ht="22.5" customHeight="1">
      <c r="A29" s="25" t="s">
        <v>182</v>
      </c>
      <c r="B29" s="44"/>
      <c r="C29" s="81">
        <v>0</v>
      </c>
      <c r="D29" s="85"/>
      <c r="E29" s="81">
        <v>-1690</v>
      </c>
      <c r="F29" s="86"/>
      <c r="G29" s="82">
        <v>0</v>
      </c>
      <c r="H29" s="86"/>
      <c r="I29" s="82">
        <v>-924</v>
      </c>
      <c r="J29" s="43"/>
      <c r="K29" s="87"/>
    </row>
    <row r="30" spans="1:11" s="6" customFormat="1" ht="22.5" customHeight="1">
      <c r="A30" s="25" t="s">
        <v>306</v>
      </c>
      <c r="B30" s="44">
        <v>9</v>
      </c>
      <c r="C30" s="81">
        <v>13113</v>
      </c>
      <c r="D30" s="85"/>
      <c r="E30" s="81">
        <v>0</v>
      </c>
      <c r="F30" s="86"/>
      <c r="G30" s="82">
        <v>13113</v>
      </c>
      <c r="H30" s="86"/>
      <c r="I30" s="82">
        <v>0</v>
      </c>
      <c r="J30" s="43"/>
      <c r="K30" s="87"/>
    </row>
    <row r="31" spans="1:11" s="6" customFormat="1" ht="22.5" customHeight="1">
      <c r="A31" s="25" t="s">
        <v>265</v>
      </c>
      <c r="B31" s="84" t="s">
        <v>221</v>
      </c>
      <c r="C31" s="82">
        <v>34930</v>
      </c>
      <c r="D31" s="85"/>
      <c r="E31" s="82">
        <v>44101</v>
      </c>
      <c r="F31" s="86"/>
      <c r="G31" s="82">
        <v>34930</v>
      </c>
      <c r="H31" s="82"/>
      <c r="I31" s="86">
        <v>0</v>
      </c>
      <c r="J31" s="345"/>
      <c r="K31" s="87"/>
    </row>
    <row r="32" spans="1:11" s="6" customFormat="1" ht="22.5" hidden="1" customHeight="1">
      <c r="A32" s="25" t="s">
        <v>181</v>
      </c>
      <c r="B32" s="44"/>
      <c r="C32" s="81"/>
      <c r="D32" s="81"/>
      <c r="E32" s="81"/>
      <c r="F32" s="81"/>
      <c r="G32" s="81"/>
      <c r="H32" s="81"/>
      <c r="I32" s="81"/>
      <c r="J32" s="43"/>
      <c r="K32" s="87"/>
    </row>
    <row r="33" spans="1:11" s="6" customFormat="1" ht="22.5" customHeight="1">
      <c r="A33" s="25" t="s">
        <v>264</v>
      </c>
      <c r="B33" s="44"/>
      <c r="C33" s="82">
        <v>0</v>
      </c>
      <c r="D33" s="86"/>
      <c r="E33" s="82">
        <v>-17586</v>
      </c>
      <c r="F33" s="86"/>
      <c r="G33" s="82">
        <v>0</v>
      </c>
      <c r="H33" s="82"/>
      <c r="I33" s="86">
        <v>0</v>
      </c>
      <c r="J33" s="43"/>
      <c r="K33" s="87"/>
    </row>
    <row r="34" spans="1:11" s="6" customFormat="1" ht="22.5" customHeight="1">
      <c r="A34" s="25" t="s">
        <v>251</v>
      </c>
      <c r="B34" s="44"/>
      <c r="C34" s="82">
        <v>0</v>
      </c>
      <c r="D34" s="86"/>
      <c r="E34" s="82">
        <v>-73486</v>
      </c>
      <c r="F34" s="86"/>
      <c r="G34" s="82">
        <v>0</v>
      </c>
      <c r="H34" s="86"/>
      <c r="I34" s="82">
        <v>0</v>
      </c>
      <c r="J34" s="43"/>
      <c r="K34" s="87"/>
    </row>
    <row r="35" spans="1:11" s="6" customFormat="1" ht="22.5" customHeight="1">
      <c r="A35" s="88" t="s">
        <v>77</v>
      </c>
      <c r="B35" s="44"/>
      <c r="C35" s="90">
        <v>-24790</v>
      </c>
      <c r="D35" s="81"/>
      <c r="E35" s="90">
        <v>-17382</v>
      </c>
      <c r="F35" s="82"/>
      <c r="G35" s="91">
        <v>-21162</v>
      </c>
      <c r="H35" s="82"/>
      <c r="I35" s="91">
        <v>-21125</v>
      </c>
      <c r="J35" s="43"/>
      <c r="K35" s="87"/>
    </row>
    <row r="36" spans="1:11" s="22" customFormat="1" ht="22.5" customHeight="1">
      <c r="A36" s="92"/>
      <c r="B36" s="93"/>
      <c r="C36" s="85">
        <f>SUM(C10:C35)</f>
        <v>93761</v>
      </c>
      <c r="D36" s="85"/>
      <c r="E36" s="85">
        <f>SUM(E10:E35)</f>
        <v>56653</v>
      </c>
      <c r="F36" s="85">
        <f>SUM(F10:F35)</f>
        <v>0</v>
      </c>
      <c r="G36" s="85">
        <f>SUM(G10:G35)</f>
        <v>71786</v>
      </c>
      <c r="H36" s="85">
        <f>SUM(H10:H35)</f>
        <v>0</v>
      </c>
      <c r="I36" s="85">
        <f>SUM(I10:I35)</f>
        <v>42549</v>
      </c>
      <c r="K36" s="94"/>
    </row>
    <row r="37" spans="1:11" s="6" customFormat="1" ht="4.5" customHeight="1">
      <c r="A37" s="21"/>
      <c r="B37" s="44"/>
      <c r="C37" s="81"/>
      <c r="D37" s="81"/>
      <c r="E37" s="81"/>
      <c r="F37" s="81"/>
      <c r="G37" s="81"/>
      <c r="H37" s="81"/>
      <c r="I37" s="81"/>
      <c r="K37" s="83"/>
    </row>
    <row r="38" spans="1:11" s="79" customFormat="1" ht="22.5" customHeight="1">
      <c r="A38" s="45" t="s">
        <v>101</v>
      </c>
      <c r="B38" s="44"/>
      <c r="C38" s="81"/>
      <c r="D38" s="81"/>
      <c r="E38" s="81"/>
      <c r="F38" s="81"/>
      <c r="G38" s="81"/>
      <c r="H38" s="81"/>
      <c r="I38" s="81"/>
    </row>
    <row r="39" spans="1:11" s="79" customFormat="1" ht="22.5" customHeight="1">
      <c r="A39" s="88" t="s">
        <v>99</v>
      </c>
      <c r="B39" s="44"/>
      <c r="C39" s="81">
        <v>-45197</v>
      </c>
      <c r="D39" s="81"/>
      <c r="E39" s="81">
        <v>-2495</v>
      </c>
      <c r="F39" s="81"/>
      <c r="G39" s="81">
        <v>-16988</v>
      </c>
      <c r="H39" s="81"/>
      <c r="I39" s="81">
        <v>2125</v>
      </c>
    </row>
    <row r="40" spans="1:11" s="6" customFormat="1" ht="22.5" customHeight="1">
      <c r="A40" s="88" t="s">
        <v>26</v>
      </c>
      <c r="B40" s="44"/>
      <c r="C40" s="81">
        <v>28330</v>
      </c>
      <c r="D40" s="81"/>
      <c r="E40" s="81">
        <v>-29665</v>
      </c>
      <c r="F40" s="81"/>
      <c r="G40" s="81">
        <v>11088</v>
      </c>
      <c r="H40" s="81"/>
      <c r="I40" s="81">
        <v>-13670</v>
      </c>
      <c r="K40" s="83"/>
    </row>
    <row r="41" spans="1:11" s="6" customFormat="1" ht="22.5" customHeight="1">
      <c r="A41" s="88" t="s">
        <v>169</v>
      </c>
      <c r="B41" s="44"/>
      <c r="C41" s="81">
        <v>30986</v>
      </c>
      <c r="D41" s="81"/>
      <c r="E41" s="81">
        <v>4431</v>
      </c>
      <c r="F41" s="81"/>
      <c r="G41" s="81">
        <v>5471</v>
      </c>
      <c r="H41" s="81"/>
      <c r="I41" s="81">
        <v>4082</v>
      </c>
      <c r="K41" s="83"/>
    </row>
    <row r="42" spans="1:11" s="6" customFormat="1" ht="22.5" customHeight="1">
      <c r="A42" s="39" t="s">
        <v>106</v>
      </c>
      <c r="B42" s="44"/>
      <c r="C42" s="81">
        <v>-6182</v>
      </c>
      <c r="D42" s="81"/>
      <c r="E42" s="81">
        <v>-848</v>
      </c>
      <c r="F42" s="81"/>
      <c r="G42" s="82">
        <v>-6638</v>
      </c>
      <c r="H42" s="82"/>
      <c r="I42" s="82">
        <v>-848</v>
      </c>
      <c r="K42" s="83"/>
    </row>
    <row r="43" spans="1:11" s="6" customFormat="1" ht="22.5" customHeight="1">
      <c r="A43" s="88" t="s">
        <v>100</v>
      </c>
      <c r="B43" s="44"/>
      <c r="C43" s="81">
        <v>4650</v>
      </c>
      <c r="D43" s="81"/>
      <c r="E43" s="81">
        <v>13734</v>
      </c>
      <c r="F43" s="81"/>
      <c r="G43" s="81">
        <v>-10786</v>
      </c>
      <c r="H43" s="81"/>
      <c r="I43" s="81">
        <v>15833</v>
      </c>
      <c r="K43" s="83"/>
    </row>
    <row r="44" spans="1:11" s="6" customFormat="1" ht="22.5" customHeight="1">
      <c r="A44" s="25" t="s">
        <v>107</v>
      </c>
      <c r="B44" s="44"/>
      <c r="C44" s="81">
        <v>674</v>
      </c>
      <c r="D44" s="81"/>
      <c r="E44" s="81">
        <v>1235</v>
      </c>
      <c r="F44" s="81"/>
      <c r="G44" s="81">
        <v>-6</v>
      </c>
      <c r="H44" s="81"/>
      <c r="I44" s="81">
        <v>94</v>
      </c>
      <c r="K44" s="83"/>
    </row>
    <row r="45" spans="1:11" s="6" customFormat="1" ht="22.5" customHeight="1">
      <c r="A45" s="97" t="s">
        <v>128</v>
      </c>
      <c r="B45" s="44"/>
      <c r="C45" s="98">
        <f>C36+SUM(C39:C44)</f>
        <v>107022</v>
      </c>
      <c r="D45" s="85"/>
      <c r="E45" s="98">
        <f>E36+SUM(E39:E44)</f>
        <v>43045</v>
      </c>
      <c r="F45" s="81"/>
      <c r="G45" s="98">
        <f>G36+SUM(G39:G44)</f>
        <v>53927</v>
      </c>
      <c r="H45" s="96"/>
      <c r="I45" s="98">
        <f>I36+SUM(I39:I44)</f>
        <v>50165</v>
      </c>
      <c r="K45" s="83"/>
    </row>
    <row r="46" spans="1:11" s="6" customFormat="1" ht="22.5" customHeight="1">
      <c r="A46" s="25" t="s">
        <v>298</v>
      </c>
      <c r="B46" s="78"/>
      <c r="C46" s="99">
        <v>-1430</v>
      </c>
      <c r="D46" s="85"/>
      <c r="E46" s="99">
        <v>26</v>
      </c>
      <c r="F46" s="81"/>
      <c r="G46" s="91">
        <v>-654</v>
      </c>
      <c r="H46" s="96"/>
      <c r="I46" s="91">
        <v>-4731</v>
      </c>
      <c r="K46" s="83"/>
    </row>
    <row r="47" spans="1:11" s="6" customFormat="1" ht="22.5" customHeight="1">
      <c r="A47" s="21" t="s">
        <v>129</v>
      </c>
      <c r="B47" s="78"/>
      <c r="C47" s="52">
        <f>SUM(C45:C46)</f>
        <v>105592</v>
      </c>
      <c r="D47" s="49"/>
      <c r="E47" s="52">
        <f>SUM(E45:E46)</f>
        <v>43071</v>
      </c>
      <c r="F47" s="56"/>
      <c r="G47" s="52">
        <f>SUM(G45:G46)</f>
        <v>53273</v>
      </c>
      <c r="H47" s="56"/>
      <c r="I47" s="52">
        <f>SUM(I45:I46)</f>
        <v>45434</v>
      </c>
      <c r="K47" s="83"/>
    </row>
    <row r="48" spans="1:11" s="6" customFormat="1" ht="22.5" customHeight="1">
      <c r="A48" s="21"/>
      <c r="B48" s="78"/>
      <c r="C48" s="49"/>
      <c r="D48" s="100"/>
      <c r="E48" s="49"/>
      <c r="F48" s="101"/>
      <c r="G48" s="49"/>
      <c r="H48" s="101"/>
      <c r="I48" s="49"/>
      <c r="K48" s="83"/>
    </row>
    <row r="49" spans="1:9" s="79" customFormat="1" ht="23.25" customHeight="1">
      <c r="A49" s="77" t="s">
        <v>68</v>
      </c>
      <c r="B49" s="298"/>
      <c r="C49" s="43"/>
      <c r="D49" s="43"/>
      <c r="E49" s="43"/>
      <c r="F49" s="43"/>
      <c r="G49" s="110"/>
      <c r="H49" s="110"/>
      <c r="I49" s="110"/>
    </row>
    <row r="50" spans="1:9" ht="23.25" customHeight="1">
      <c r="A50" s="65" t="s">
        <v>188</v>
      </c>
    </row>
    <row r="51" spans="1:9" s="79" customFormat="1" ht="21.75" customHeight="1">
      <c r="A51" s="13"/>
      <c r="B51" s="44"/>
    </row>
    <row r="52" spans="1:9" s="79" customFormat="1" ht="21.75" customHeight="1">
      <c r="A52" s="13"/>
      <c r="B52" s="44"/>
      <c r="C52" s="390" t="s">
        <v>0</v>
      </c>
      <c r="D52" s="390"/>
      <c r="E52" s="390"/>
      <c r="F52" s="122"/>
      <c r="G52" s="390" t="s">
        <v>31</v>
      </c>
      <c r="H52" s="390"/>
      <c r="I52" s="390"/>
    </row>
    <row r="53" spans="1:9" s="79" customFormat="1" ht="21.75" customHeight="1">
      <c r="A53" s="13"/>
      <c r="B53" s="44"/>
      <c r="C53" s="384" t="str">
        <f>C5</f>
        <v>สำหรับงวดสามเดือนสิ้นสุดวันที่</v>
      </c>
      <c r="D53" s="385"/>
      <c r="E53" s="385"/>
      <c r="F53" s="122"/>
      <c r="G53" s="384" t="str">
        <f>C53</f>
        <v>สำหรับงวดสามเดือนสิ้นสุดวันที่</v>
      </c>
      <c r="H53" s="385"/>
      <c r="I53" s="385"/>
    </row>
    <row r="54" spans="1:9" s="79" customFormat="1" ht="21.75" customHeight="1">
      <c r="A54" s="13"/>
      <c r="B54" s="44"/>
      <c r="C54" s="384" t="str">
        <f>C6</f>
        <v>31 มีนาคม</v>
      </c>
      <c r="D54" s="384"/>
      <c r="E54" s="384"/>
      <c r="F54" s="122"/>
      <c r="G54" s="384" t="str">
        <f>C54</f>
        <v>31 มีนาคม</v>
      </c>
      <c r="H54" s="384"/>
      <c r="I54" s="384"/>
    </row>
    <row r="55" spans="1:9" s="79" customFormat="1" ht="21.75" customHeight="1">
      <c r="A55" s="13"/>
      <c r="B55" s="1"/>
      <c r="C55" s="2">
        <f>C7</f>
        <v>2567</v>
      </c>
      <c r="D55" s="2"/>
      <c r="E55" s="2">
        <f>E7</f>
        <v>2566</v>
      </c>
      <c r="F55" s="2"/>
      <c r="G55" s="2">
        <f>C55</f>
        <v>2567</v>
      </c>
      <c r="H55" s="2"/>
      <c r="I55" s="2">
        <f>E55</f>
        <v>2566</v>
      </c>
    </row>
    <row r="56" spans="1:9" s="79" customFormat="1" ht="21.75" customHeight="1">
      <c r="A56" s="13"/>
      <c r="B56" s="44"/>
      <c r="C56" s="392" t="s">
        <v>17</v>
      </c>
      <c r="D56" s="392"/>
      <c r="E56" s="392"/>
      <c r="F56" s="392"/>
      <c r="G56" s="392"/>
      <c r="H56" s="392"/>
      <c r="I56" s="392"/>
    </row>
    <row r="57" spans="1:9" s="79" customFormat="1" ht="21.75" customHeight="1">
      <c r="A57" s="66" t="s">
        <v>63</v>
      </c>
      <c r="B57" s="44"/>
      <c r="C57" s="111"/>
      <c r="D57" s="111"/>
      <c r="E57" s="111"/>
      <c r="F57" s="111"/>
      <c r="G57" s="111"/>
      <c r="H57" s="111"/>
      <c r="I57" s="111"/>
    </row>
    <row r="58" spans="1:9" s="79" customFormat="1" ht="21.75" hidden="1" customHeight="1">
      <c r="A58" s="88" t="s">
        <v>130</v>
      </c>
      <c r="B58" s="44"/>
      <c r="C58" s="53">
        <v>0</v>
      </c>
      <c r="D58" s="82"/>
      <c r="E58" s="53">
        <v>0</v>
      </c>
      <c r="F58" s="82"/>
      <c r="G58" s="53">
        <v>0</v>
      </c>
      <c r="H58" s="82"/>
      <c r="I58" s="53">
        <v>0</v>
      </c>
    </row>
    <row r="59" spans="1:9" s="79" customFormat="1" ht="21.75" customHeight="1">
      <c r="A59" s="88" t="s">
        <v>266</v>
      </c>
      <c r="B59" s="44"/>
      <c r="C59" s="82">
        <v>0</v>
      </c>
      <c r="D59" s="82"/>
      <c r="E59" s="82">
        <v>5364</v>
      </c>
      <c r="F59" s="86"/>
      <c r="G59" s="82">
        <v>0</v>
      </c>
      <c r="H59" s="82"/>
      <c r="I59" s="86">
        <v>0</v>
      </c>
    </row>
    <row r="60" spans="1:9" s="79" customFormat="1" ht="21.75" customHeight="1">
      <c r="A60" s="25" t="s">
        <v>210</v>
      </c>
      <c r="B60" s="44"/>
      <c r="C60" s="53">
        <v>0</v>
      </c>
      <c r="D60" s="82"/>
      <c r="E60" s="53">
        <v>8000</v>
      </c>
      <c r="F60" s="82"/>
      <c r="G60" s="53">
        <v>52295</v>
      </c>
      <c r="H60" s="82"/>
      <c r="I60" s="53">
        <v>82500</v>
      </c>
    </row>
    <row r="61" spans="1:9" s="79" customFormat="1" ht="21.75" customHeight="1">
      <c r="A61" s="88" t="s">
        <v>211</v>
      </c>
      <c r="B61" s="44"/>
      <c r="C61" s="53">
        <v>0</v>
      </c>
      <c r="D61" s="82"/>
      <c r="E61" s="53">
        <v>-25584</v>
      </c>
      <c r="F61" s="82"/>
      <c r="G61" s="53">
        <v>-35600</v>
      </c>
      <c r="H61" s="82"/>
      <c r="I61" s="53">
        <v>-124684</v>
      </c>
    </row>
    <row r="62" spans="1:9" s="79" customFormat="1" ht="21.75" hidden="1" customHeight="1">
      <c r="A62" s="41" t="s">
        <v>280</v>
      </c>
      <c r="B62" s="44"/>
      <c r="C62" s="260"/>
      <c r="D62" s="86"/>
      <c r="E62" s="82"/>
      <c r="F62" s="86"/>
      <c r="G62" s="86"/>
      <c r="H62" s="82"/>
      <c r="I62" s="86"/>
    </row>
    <row r="63" spans="1:9" s="79" customFormat="1" ht="21.75" customHeight="1">
      <c r="A63" s="41" t="s">
        <v>279</v>
      </c>
      <c r="B63" s="44"/>
      <c r="C63" s="82">
        <v>409</v>
      </c>
      <c r="D63" s="86"/>
      <c r="E63" s="82">
        <v>70</v>
      </c>
      <c r="F63" s="86"/>
      <c r="G63" s="86">
        <v>409</v>
      </c>
      <c r="H63" s="82"/>
      <c r="I63" s="86">
        <v>70</v>
      </c>
    </row>
    <row r="64" spans="1:9" s="79" customFormat="1" ht="21.75" customHeight="1">
      <c r="A64" s="41" t="s">
        <v>270</v>
      </c>
      <c r="B64" s="44"/>
      <c r="C64" s="82">
        <v>1125</v>
      </c>
      <c r="D64" s="86"/>
      <c r="E64" s="82">
        <v>750</v>
      </c>
      <c r="F64" s="86"/>
      <c r="G64" s="82">
        <v>1125</v>
      </c>
      <c r="H64" s="82"/>
      <c r="I64" s="86">
        <v>750</v>
      </c>
    </row>
    <row r="65" spans="1:11" s="79" customFormat="1" ht="21.75" customHeight="1">
      <c r="A65" s="41" t="s">
        <v>307</v>
      </c>
      <c r="B65" s="44"/>
      <c r="C65" s="82">
        <v>49000</v>
      </c>
      <c r="D65" s="86"/>
      <c r="E65" s="82">
        <v>0</v>
      </c>
      <c r="F65" s="86"/>
      <c r="G65" s="82">
        <v>49000</v>
      </c>
      <c r="H65" s="82"/>
      <c r="I65" s="86">
        <v>0</v>
      </c>
    </row>
    <row r="66" spans="1:11" s="79" customFormat="1" ht="21.75" customHeight="1">
      <c r="A66" s="88" t="s">
        <v>268</v>
      </c>
      <c r="B66" s="44"/>
      <c r="C66" s="53">
        <v>0</v>
      </c>
      <c r="D66" s="82"/>
      <c r="E66" s="82">
        <v>-7000</v>
      </c>
      <c r="F66" s="86"/>
      <c r="G66" s="82">
        <v>0</v>
      </c>
      <c r="H66" s="82"/>
      <c r="I66" s="86">
        <v>-7000</v>
      </c>
    </row>
    <row r="67" spans="1:11" s="79" customFormat="1" ht="21.75" hidden="1" customHeight="1">
      <c r="A67" s="41" t="s">
        <v>254</v>
      </c>
      <c r="B67" s="44"/>
      <c r="C67" s="230"/>
      <c r="D67" s="86"/>
      <c r="E67" s="53">
        <v>0</v>
      </c>
      <c r="F67" s="86"/>
      <c r="G67" s="53"/>
      <c r="H67" s="82"/>
      <c r="I67" s="53">
        <v>0</v>
      </c>
    </row>
    <row r="68" spans="1:11" s="79" customFormat="1" ht="21.75" customHeight="1">
      <c r="A68" s="41" t="s">
        <v>269</v>
      </c>
      <c r="B68" s="44"/>
      <c r="C68" s="53">
        <v>0</v>
      </c>
      <c r="D68" s="86"/>
      <c r="E68" s="82">
        <v>-1853</v>
      </c>
      <c r="F68" s="86"/>
      <c r="G68" s="82">
        <v>0</v>
      </c>
      <c r="H68" s="82"/>
      <c r="I68" s="86">
        <v>0</v>
      </c>
    </row>
    <row r="69" spans="1:11" s="79" customFormat="1" ht="21.75" hidden="1" customHeight="1">
      <c r="A69" s="41" t="s">
        <v>255</v>
      </c>
      <c r="B69" s="44"/>
      <c r="C69" s="230"/>
      <c r="D69" s="86"/>
      <c r="E69" s="53">
        <v>0</v>
      </c>
      <c r="F69" s="86"/>
      <c r="G69" s="53">
        <v>0</v>
      </c>
      <c r="H69" s="82"/>
      <c r="I69" s="53">
        <v>0</v>
      </c>
    </row>
    <row r="70" spans="1:11" s="79" customFormat="1" ht="21.75" hidden="1" customHeight="1">
      <c r="A70" s="41" t="s">
        <v>233</v>
      </c>
      <c r="B70" s="44"/>
      <c r="C70" s="230"/>
      <c r="D70" s="86"/>
      <c r="E70" s="53"/>
      <c r="F70" s="86"/>
      <c r="G70" s="53"/>
      <c r="H70" s="82"/>
      <c r="I70" s="53"/>
    </row>
    <row r="71" spans="1:11" s="79" customFormat="1" ht="21.75" hidden="1" customHeight="1">
      <c r="A71" s="41" t="s">
        <v>195</v>
      </c>
      <c r="B71" s="44"/>
      <c r="C71" s="230"/>
      <c r="D71" s="86"/>
      <c r="E71" s="53"/>
      <c r="F71" s="86"/>
      <c r="G71" s="53"/>
      <c r="H71" s="82"/>
      <c r="I71" s="53"/>
    </row>
    <row r="72" spans="1:11" s="79" customFormat="1" ht="21.75" customHeight="1">
      <c r="A72" s="41" t="s">
        <v>79</v>
      </c>
      <c r="C72" s="82">
        <v>0</v>
      </c>
      <c r="D72" s="86"/>
      <c r="E72" s="82">
        <v>1690</v>
      </c>
      <c r="F72" s="86"/>
      <c r="G72" s="86">
        <v>0</v>
      </c>
      <c r="H72" s="82"/>
      <c r="I72" s="86">
        <v>924</v>
      </c>
    </row>
    <row r="73" spans="1:11" s="79" customFormat="1" ht="21.75" customHeight="1">
      <c r="A73" s="78" t="s">
        <v>80</v>
      </c>
      <c r="C73" s="82">
        <v>-23554</v>
      </c>
      <c r="D73" s="86"/>
      <c r="E73" s="82">
        <v>-3677</v>
      </c>
      <c r="F73" s="82"/>
      <c r="G73" s="86">
        <v>-23221</v>
      </c>
      <c r="H73" s="86"/>
      <c r="I73" s="86">
        <v>-2978</v>
      </c>
      <c r="K73" s="103"/>
    </row>
    <row r="74" spans="1:11" s="79" customFormat="1" ht="21.75" hidden="1" customHeight="1">
      <c r="A74" s="78" t="s">
        <v>274</v>
      </c>
      <c r="C74" s="260"/>
      <c r="D74" s="86"/>
      <c r="E74" s="82"/>
      <c r="F74" s="82"/>
      <c r="G74" s="86"/>
      <c r="H74" s="86"/>
      <c r="I74" s="86"/>
      <c r="K74" s="103"/>
    </row>
    <row r="75" spans="1:11" s="79" customFormat="1" ht="21.75" customHeight="1">
      <c r="A75" s="88" t="s">
        <v>81</v>
      </c>
      <c r="B75" s="44"/>
      <c r="C75" s="82">
        <v>-50</v>
      </c>
      <c r="D75" s="82"/>
      <c r="E75" s="82">
        <v>0</v>
      </c>
      <c r="F75" s="82"/>
      <c r="G75" s="82">
        <v>-50</v>
      </c>
      <c r="H75" s="82"/>
      <c r="I75" s="82">
        <v>0</v>
      </c>
    </row>
    <row r="76" spans="1:11" s="79" customFormat="1" ht="21.75" customHeight="1">
      <c r="A76" s="88" t="s">
        <v>267</v>
      </c>
      <c r="B76" s="44"/>
      <c r="C76" s="82">
        <v>0</v>
      </c>
      <c r="D76" s="82"/>
      <c r="E76" s="82">
        <v>-56000</v>
      </c>
      <c r="F76" s="86"/>
      <c r="G76" s="82">
        <v>0</v>
      </c>
      <c r="H76" s="82"/>
      <c r="I76" s="86">
        <v>-56000</v>
      </c>
    </row>
    <row r="77" spans="1:11" s="6" customFormat="1" ht="23.25" customHeight="1">
      <c r="A77" s="97" t="s">
        <v>77</v>
      </c>
      <c r="B77" s="44"/>
      <c r="C77" s="85">
        <v>23225</v>
      </c>
      <c r="D77" s="85"/>
      <c r="E77" s="85">
        <v>17844</v>
      </c>
      <c r="F77" s="85"/>
      <c r="G77" s="85">
        <v>17227</v>
      </c>
      <c r="H77" s="104"/>
      <c r="I77" s="85">
        <v>20560</v>
      </c>
      <c r="K77" s="83"/>
    </row>
    <row r="78" spans="1:11" s="79" customFormat="1" ht="21.75" customHeight="1">
      <c r="A78" s="19" t="s">
        <v>299</v>
      </c>
      <c r="B78" s="44"/>
      <c r="C78" s="55">
        <f>SUM(C58:C77)</f>
        <v>50155</v>
      </c>
      <c r="D78" s="49"/>
      <c r="E78" s="55">
        <f>SUM(E58:E77)</f>
        <v>-60396</v>
      </c>
      <c r="F78" s="56"/>
      <c r="G78" s="55">
        <f>SUM(G58:G77)</f>
        <v>61185</v>
      </c>
      <c r="H78" s="56"/>
      <c r="I78" s="55">
        <f>SUM(I58:I77)</f>
        <v>-85858</v>
      </c>
    </row>
    <row r="79" spans="1:11" s="79" customFormat="1" ht="22" customHeight="1">
      <c r="A79" s="13"/>
      <c r="C79" s="49"/>
      <c r="D79" s="49"/>
      <c r="E79" s="49"/>
      <c r="F79" s="56"/>
      <c r="G79" s="49"/>
      <c r="H79" s="56"/>
      <c r="I79" s="49"/>
    </row>
    <row r="80" spans="1:11" s="79" customFormat="1" ht="21.75" customHeight="1">
      <c r="A80" s="80" t="s">
        <v>64</v>
      </c>
      <c r="C80" s="81"/>
      <c r="D80" s="81"/>
      <c r="E80" s="81"/>
      <c r="F80" s="81"/>
      <c r="G80" s="81"/>
      <c r="H80" s="81"/>
      <c r="I80" s="81"/>
    </row>
    <row r="81" spans="1:11" s="79" customFormat="1" ht="21.75" customHeight="1">
      <c r="A81" s="25" t="s">
        <v>108</v>
      </c>
      <c r="C81" s="81">
        <v>362509</v>
      </c>
      <c r="D81" s="81"/>
      <c r="E81" s="81">
        <v>320225</v>
      </c>
      <c r="F81" s="81"/>
      <c r="G81" s="81">
        <v>341849</v>
      </c>
      <c r="H81" s="81"/>
      <c r="I81" s="81">
        <v>320225</v>
      </c>
    </row>
    <row r="82" spans="1:11" s="79" customFormat="1" ht="21.75" hidden="1" customHeight="1">
      <c r="A82" s="25" t="s">
        <v>196</v>
      </c>
      <c r="C82" s="258"/>
      <c r="D82" s="81"/>
      <c r="E82" s="81"/>
      <c r="F82" s="81"/>
      <c r="G82" s="81"/>
      <c r="H82" s="81"/>
      <c r="I82" s="81"/>
    </row>
    <row r="83" spans="1:11" s="79" customFormat="1" ht="21.75" customHeight="1">
      <c r="A83" s="25" t="s">
        <v>82</v>
      </c>
      <c r="C83" s="81">
        <v>-389053</v>
      </c>
      <c r="D83" s="81"/>
      <c r="E83" s="81">
        <v>-216441</v>
      </c>
      <c r="F83" s="81"/>
      <c r="G83" s="81">
        <v>-389053</v>
      </c>
      <c r="H83" s="81"/>
      <c r="I83" s="81">
        <v>-216441</v>
      </c>
    </row>
    <row r="84" spans="1:11" s="79" customFormat="1" ht="21.75" customHeight="1">
      <c r="A84" s="25" t="s">
        <v>302</v>
      </c>
      <c r="C84" s="81">
        <v>201500</v>
      </c>
      <c r="D84" s="81"/>
      <c r="E84" s="81">
        <v>0</v>
      </c>
      <c r="F84" s="81"/>
      <c r="G84" s="81">
        <v>204100</v>
      </c>
      <c r="H84" s="81"/>
      <c r="I84" s="81">
        <v>0</v>
      </c>
    </row>
    <row r="85" spans="1:11" s="79" customFormat="1" ht="21.75" customHeight="1">
      <c r="A85" s="25" t="s">
        <v>301</v>
      </c>
      <c r="C85" s="81">
        <v>-201120</v>
      </c>
      <c r="D85" s="81"/>
      <c r="E85" s="81">
        <v>0</v>
      </c>
      <c r="F85" s="81"/>
      <c r="G85" s="81">
        <v>-201120</v>
      </c>
      <c r="H85" s="81"/>
      <c r="I85" s="81">
        <v>0</v>
      </c>
    </row>
    <row r="86" spans="1:11" s="79" customFormat="1" ht="21.75" customHeight="1">
      <c r="A86" s="25" t="s">
        <v>236</v>
      </c>
      <c r="C86" s="81">
        <v>5489</v>
      </c>
      <c r="D86" s="81"/>
      <c r="E86" s="81">
        <v>3713</v>
      </c>
      <c r="F86" s="81"/>
      <c r="G86" s="81">
        <v>0</v>
      </c>
      <c r="H86" s="81"/>
      <c r="I86" s="81">
        <v>0</v>
      </c>
    </row>
    <row r="87" spans="1:11" s="79" customFormat="1" ht="21.75" customHeight="1">
      <c r="A87" s="25" t="s">
        <v>83</v>
      </c>
      <c r="C87" s="81">
        <v>-60175</v>
      </c>
      <c r="D87" s="81"/>
      <c r="E87" s="81">
        <v>-52404</v>
      </c>
      <c r="F87" s="81"/>
      <c r="G87" s="81">
        <v>-34207</v>
      </c>
      <c r="H87" s="81"/>
      <c r="I87" s="81">
        <v>-34207</v>
      </c>
    </row>
    <row r="88" spans="1:11" s="79" customFormat="1" ht="21.75" customHeight="1">
      <c r="A88" s="25" t="s">
        <v>192</v>
      </c>
      <c r="C88" s="81">
        <v>-33786</v>
      </c>
      <c r="D88" s="81"/>
      <c r="E88" s="81">
        <v>-9136</v>
      </c>
      <c r="F88" s="81"/>
      <c r="G88" s="47">
        <v>-7602</v>
      </c>
      <c r="H88" s="81"/>
      <c r="I88" s="47">
        <v>-3096</v>
      </c>
    </row>
    <row r="89" spans="1:11" s="79" customFormat="1" ht="21.75" hidden="1" customHeight="1">
      <c r="A89" s="25" t="s">
        <v>275</v>
      </c>
      <c r="C89" s="258"/>
      <c r="D89" s="81"/>
      <c r="E89" s="81"/>
      <c r="F89" s="81"/>
      <c r="G89" s="259"/>
      <c r="H89" s="81"/>
      <c r="I89" s="47"/>
    </row>
    <row r="90" spans="1:11" s="79" customFormat="1" ht="21.75" hidden="1" customHeight="1">
      <c r="A90" s="25" t="s">
        <v>200</v>
      </c>
      <c r="C90" s="258"/>
      <c r="D90" s="81"/>
      <c r="E90" s="81"/>
      <c r="F90" s="81"/>
      <c r="G90" s="259"/>
      <c r="H90" s="81"/>
      <c r="I90" s="47"/>
    </row>
    <row r="91" spans="1:11" s="6" customFormat="1" ht="23.25" customHeight="1">
      <c r="A91" s="97" t="s">
        <v>78</v>
      </c>
      <c r="B91" s="78"/>
      <c r="C91" s="85">
        <v>-31879</v>
      </c>
      <c r="D91" s="85"/>
      <c r="E91" s="85">
        <v>-24960</v>
      </c>
      <c r="F91" s="85"/>
      <c r="G91" s="85">
        <v>-28034</v>
      </c>
      <c r="H91" s="104"/>
      <c r="I91" s="85">
        <v>-21981</v>
      </c>
      <c r="K91" s="83"/>
    </row>
    <row r="92" spans="1:11" s="6" customFormat="1" ht="23.25" hidden="1" customHeight="1">
      <c r="A92" s="97" t="s">
        <v>212</v>
      </c>
      <c r="B92" s="78"/>
      <c r="C92" s="261">
        <v>0</v>
      </c>
      <c r="D92" s="85"/>
      <c r="E92" s="85">
        <v>0</v>
      </c>
      <c r="F92" s="85"/>
      <c r="G92" s="261">
        <v>0</v>
      </c>
      <c r="H92" s="104"/>
      <c r="I92" s="85">
        <v>0</v>
      </c>
      <c r="K92" s="83"/>
    </row>
    <row r="93" spans="1:11" ht="21.75" customHeight="1">
      <c r="A93" s="21" t="s">
        <v>238</v>
      </c>
      <c r="B93" s="79"/>
      <c r="C93" s="55">
        <f>SUM(C81:C92)</f>
        <v>-146515</v>
      </c>
      <c r="D93" s="49"/>
      <c r="E93" s="55">
        <f>SUM(E81:E92)</f>
        <v>20997</v>
      </c>
      <c r="F93" s="56"/>
      <c r="G93" s="55">
        <f>SUM(G81:G92)</f>
        <v>-114067</v>
      </c>
      <c r="H93" s="56"/>
      <c r="I93" s="55">
        <f>SUM(I81:I92)</f>
        <v>44500</v>
      </c>
    </row>
    <row r="94" spans="1:11" ht="22.5" customHeight="1">
      <c r="A94" s="21"/>
      <c r="B94" s="79"/>
      <c r="C94" s="49"/>
      <c r="D94" s="49"/>
      <c r="E94" s="49"/>
      <c r="F94" s="56"/>
      <c r="G94" s="49"/>
      <c r="H94" s="56"/>
      <c r="I94" s="49"/>
    </row>
    <row r="95" spans="1:11" ht="21.75" customHeight="1">
      <c r="A95" s="21" t="s">
        <v>308</v>
      </c>
      <c r="B95" s="79"/>
      <c r="C95" s="56">
        <f>C93+C78+C47</f>
        <v>9232</v>
      </c>
      <c r="D95" s="56"/>
      <c r="E95" s="56">
        <f>E93+E78+E47</f>
        <v>3672</v>
      </c>
      <c r="F95" s="56"/>
      <c r="G95" s="56">
        <f>G93+G78+G47</f>
        <v>391</v>
      </c>
      <c r="H95" s="56"/>
      <c r="I95" s="56">
        <f>I93+I78+I47</f>
        <v>4076</v>
      </c>
    </row>
    <row r="96" spans="1:11" ht="21.75" customHeight="1">
      <c r="A96" s="105" t="s">
        <v>193</v>
      </c>
      <c r="B96" s="79"/>
      <c r="C96" s="85">
        <f>'BL 3-5'!E10</f>
        <v>44268</v>
      </c>
      <c r="D96" s="85"/>
      <c r="E96" s="85">
        <v>39373</v>
      </c>
      <c r="F96" s="85"/>
      <c r="G96" s="85">
        <f>'BL 3-5'!I10</f>
        <v>18245</v>
      </c>
      <c r="H96" s="85"/>
      <c r="I96" s="85">
        <v>11365</v>
      </c>
    </row>
    <row r="97" spans="1:13" ht="21.75" hidden="1" customHeight="1">
      <c r="A97" s="105" t="s">
        <v>194</v>
      </c>
      <c r="B97" s="79"/>
      <c r="C97" s="85"/>
      <c r="D97" s="85"/>
      <c r="E97" s="85"/>
      <c r="F97" s="85"/>
      <c r="G97" s="85"/>
      <c r="H97" s="85"/>
      <c r="I97" s="85"/>
    </row>
    <row r="98" spans="1:13" ht="21.75" hidden="1" customHeight="1">
      <c r="A98" s="79" t="s">
        <v>184</v>
      </c>
      <c r="B98" s="79"/>
      <c r="C98" s="99"/>
      <c r="D98" s="85"/>
      <c r="E98" s="99"/>
      <c r="F98" s="81"/>
      <c r="G98" s="57"/>
      <c r="H98" s="81"/>
      <c r="I98" s="57"/>
    </row>
    <row r="99" spans="1:13" ht="21.75" customHeight="1" thickBot="1">
      <c r="A99" s="21" t="s">
        <v>291</v>
      </c>
      <c r="C99" s="58">
        <f>SUM(C95:C98)</f>
        <v>53500</v>
      </c>
      <c r="D99" s="49"/>
      <c r="E99" s="58">
        <f>SUM(E95:E98)</f>
        <v>43045</v>
      </c>
      <c r="F99" s="56"/>
      <c r="G99" s="58">
        <f>SUM(G95:G98)</f>
        <v>18636</v>
      </c>
      <c r="H99" s="56"/>
      <c r="I99" s="58">
        <f>SUM(I95:I98)</f>
        <v>15441</v>
      </c>
      <c r="K99" s="106"/>
    </row>
    <row r="100" spans="1:13" ht="22.5" customHeight="1" thickTop="1">
      <c r="A100" s="21"/>
      <c r="C100" s="337"/>
      <c r="D100" s="337"/>
      <c r="E100" s="337"/>
      <c r="F100" s="337"/>
      <c r="G100" s="337"/>
      <c r="H100" s="337"/>
      <c r="I100" s="337"/>
      <c r="K100" s="106"/>
      <c r="L100" s="106"/>
      <c r="M100" s="106"/>
    </row>
    <row r="101" spans="1:13" ht="23.25" hidden="1" customHeight="1">
      <c r="A101" s="77" t="s">
        <v>68</v>
      </c>
      <c r="B101" s="298"/>
      <c r="C101" s="338"/>
      <c r="D101" s="338"/>
      <c r="E101" s="338"/>
      <c r="F101" s="338"/>
      <c r="G101" s="339"/>
      <c r="H101" s="340"/>
      <c r="I101" s="339"/>
    </row>
    <row r="102" spans="1:13" ht="23.25" hidden="1" customHeight="1">
      <c r="A102" s="65" t="s">
        <v>188</v>
      </c>
      <c r="B102" s="298"/>
      <c r="C102" s="338"/>
      <c r="D102" s="338"/>
      <c r="E102" s="338"/>
      <c r="F102" s="338"/>
      <c r="G102" s="338"/>
      <c r="H102" s="338"/>
      <c r="I102" s="338"/>
    </row>
    <row r="103" spans="1:13" ht="23.25" hidden="1" customHeight="1">
      <c r="A103" s="13"/>
      <c r="C103" s="339"/>
      <c r="D103" s="339"/>
      <c r="E103" s="339"/>
      <c r="F103" s="339"/>
      <c r="G103" s="339"/>
      <c r="H103" s="339"/>
      <c r="I103" s="339"/>
    </row>
    <row r="104" spans="1:13" ht="23.25" hidden="1" customHeight="1">
      <c r="A104" s="13"/>
      <c r="B104" s="44" t="s">
        <v>29</v>
      </c>
      <c r="C104" s="397" t="s">
        <v>0</v>
      </c>
      <c r="D104" s="397"/>
      <c r="E104" s="397"/>
      <c r="F104" s="341"/>
      <c r="G104" s="397" t="s">
        <v>31</v>
      </c>
      <c r="H104" s="397"/>
      <c r="I104" s="397"/>
    </row>
    <row r="105" spans="1:13" ht="23.25" hidden="1" customHeight="1">
      <c r="A105" s="13"/>
      <c r="C105" s="395" t="s">
        <v>176</v>
      </c>
      <c r="D105" s="398"/>
      <c r="E105" s="398"/>
      <c r="F105" s="341"/>
      <c r="G105" s="395" t="s">
        <v>176</v>
      </c>
      <c r="H105" s="398"/>
      <c r="I105" s="398"/>
    </row>
    <row r="106" spans="1:13" ht="23.25" hidden="1" customHeight="1">
      <c r="A106" s="13"/>
      <c r="C106" s="395" t="s">
        <v>175</v>
      </c>
      <c r="D106" s="395"/>
      <c r="E106" s="395"/>
      <c r="F106" s="341"/>
      <c r="G106" s="395" t="s">
        <v>175</v>
      </c>
      <c r="H106" s="395"/>
      <c r="I106" s="395"/>
    </row>
    <row r="107" spans="1:13" ht="23.25" hidden="1" customHeight="1">
      <c r="A107" s="13"/>
      <c r="C107" s="342">
        <v>2564</v>
      </c>
      <c r="D107" s="342"/>
      <c r="E107" s="342">
        <v>2563</v>
      </c>
      <c r="F107" s="342"/>
      <c r="G107" s="342">
        <v>2564</v>
      </c>
      <c r="H107" s="342"/>
      <c r="I107" s="342">
        <v>2563</v>
      </c>
    </row>
    <row r="108" spans="1:13" ht="23.25" hidden="1" customHeight="1">
      <c r="A108" s="13"/>
      <c r="C108" s="396" t="s">
        <v>17</v>
      </c>
      <c r="D108" s="396"/>
      <c r="E108" s="396"/>
      <c r="F108" s="396"/>
      <c r="G108" s="396"/>
      <c r="H108" s="396"/>
      <c r="I108" s="396"/>
    </row>
    <row r="109" spans="1:13" ht="23.25" hidden="1" customHeight="1">
      <c r="A109" s="13"/>
      <c r="C109" s="343"/>
      <c r="D109" s="343"/>
      <c r="E109" s="343"/>
      <c r="F109" s="343"/>
      <c r="G109" s="343"/>
      <c r="H109" s="343"/>
      <c r="I109" s="343"/>
    </row>
    <row r="110" spans="1:13" ht="23.25" hidden="1" customHeight="1">
      <c r="A110" s="107" t="s">
        <v>65</v>
      </c>
      <c r="C110" s="337"/>
      <c r="D110" s="337"/>
      <c r="E110" s="337"/>
      <c r="F110" s="337"/>
      <c r="G110" s="337"/>
      <c r="H110" s="337"/>
      <c r="I110" s="337"/>
    </row>
    <row r="111" spans="1:13" ht="23.25" hidden="1" customHeight="1">
      <c r="A111" s="21" t="s">
        <v>66</v>
      </c>
      <c r="B111" s="79"/>
      <c r="C111" s="81"/>
      <c r="D111" s="82"/>
      <c r="E111" s="81"/>
      <c r="F111" s="81"/>
      <c r="G111" s="82"/>
      <c r="H111" s="81"/>
      <c r="I111" s="82"/>
    </row>
    <row r="112" spans="1:13" ht="23.25" hidden="1" customHeight="1">
      <c r="A112" s="78" t="s">
        <v>202</v>
      </c>
      <c r="B112" s="79"/>
      <c r="C112" s="81"/>
      <c r="D112" s="82"/>
      <c r="E112" s="81">
        <v>0</v>
      </c>
      <c r="F112" s="81"/>
      <c r="G112" s="81"/>
      <c r="H112" s="81"/>
      <c r="I112" s="81">
        <v>0</v>
      </c>
    </row>
    <row r="113" spans="1:9" ht="22.5" hidden="1" customHeight="1">
      <c r="A113" s="78" t="s">
        <v>185</v>
      </c>
      <c r="C113" s="53"/>
      <c r="D113" s="47"/>
      <c r="E113" s="81">
        <v>0</v>
      </c>
      <c r="F113" s="81"/>
      <c r="G113" s="81"/>
      <c r="H113" s="81"/>
      <c r="I113" s="81">
        <v>0</v>
      </c>
    </row>
    <row r="114" spans="1:9" ht="22.5" hidden="1" customHeight="1">
      <c r="A114" s="78" t="s">
        <v>109</v>
      </c>
      <c r="C114" s="53"/>
      <c r="D114" s="47"/>
      <c r="E114" s="53">
        <v>5124</v>
      </c>
      <c r="F114" s="47"/>
      <c r="G114" s="48"/>
      <c r="H114" s="47"/>
      <c r="I114" s="48">
        <v>5124</v>
      </c>
    </row>
    <row r="115" spans="1:9" ht="22.5" hidden="1" customHeight="1">
      <c r="A115" s="78" t="s">
        <v>174</v>
      </c>
      <c r="C115" s="53"/>
      <c r="D115" s="47"/>
      <c r="E115" s="81">
        <v>0</v>
      </c>
      <c r="F115" s="81"/>
      <c r="G115" s="81"/>
      <c r="H115" s="81"/>
      <c r="I115" s="81">
        <v>0</v>
      </c>
    </row>
    <row r="116" spans="1:9" ht="22.5" hidden="1" customHeight="1">
      <c r="A116" s="39" t="s">
        <v>153</v>
      </c>
      <c r="C116" s="203"/>
      <c r="D116" s="344"/>
      <c r="E116" s="81">
        <v>0</v>
      </c>
      <c r="F116" s="81"/>
      <c r="G116" s="81"/>
      <c r="H116" s="81"/>
      <c r="I116" s="81">
        <v>0</v>
      </c>
    </row>
    <row r="117" spans="1:9" ht="22.5" hidden="1" customHeight="1">
      <c r="A117" s="78" t="s">
        <v>117</v>
      </c>
      <c r="C117" s="95">
        <v>101</v>
      </c>
      <c r="D117" s="47"/>
      <c r="E117" s="95">
        <v>70</v>
      </c>
      <c r="F117" s="47"/>
      <c r="G117" s="95">
        <v>101</v>
      </c>
      <c r="H117" s="47"/>
      <c r="I117" s="95">
        <v>70</v>
      </c>
    </row>
    <row r="119" spans="1:9" ht="22.5" customHeight="1">
      <c r="C119" s="106">
        <f>C99-'BL 3-5'!C10</f>
        <v>0</v>
      </c>
      <c r="G119" s="106">
        <f>G99-'BL 3-5'!G10</f>
        <v>0</v>
      </c>
    </row>
  </sheetData>
  <mergeCells count="22">
    <mergeCell ref="C106:E106"/>
    <mergeCell ref="G106:I106"/>
    <mergeCell ref="C108:I108"/>
    <mergeCell ref="C54:E54"/>
    <mergeCell ref="G54:I54"/>
    <mergeCell ref="C56:I56"/>
    <mergeCell ref="C104:E104"/>
    <mergeCell ref="G104:I104"/>
    <mergeCell ref="C105:E105"/>
    <mergeCell ref="G105:I105"/>
    <mergeCell ref="C8:I8"/>
    <mergeCell ref="A26:B26"/>
    <mergeCell ref="C52:E52"/>
    <mergeCell ref="G52:I52"/>
    <mergeCell ref="C53:E53"/>
    <mergeCell ref="G53:I53"/>
    <mergeCell ref="C4:E4"/>
    <mergeCell ref="G4:I4"/>
    <mergeCell ref="C5:E5"/>
    <mergeCell ref="G5:I5"/>
    <mergeCell ref="C6:E6"/>
    <mergeCell ref="G6:I6"/>
  </mergeCells>
  <pageMargins left="0.45" right="0.2" top="0.75" bottom="0.75" header="0.3" footer="0.3"/>
  <pageSetup paperSize="9" scale="75" firstPageNumber="10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96C8E-2204-4565-9E52-38FB9B7CB24B}">
  <dimension ref="A1:V102"/>
  <sheetViews>
    <sheetView view="pageBreakPreview" topLeftCell="A88" zoomScale="91" zoomScaleNormal="100" zoomScaleSheetLayoutView="85" workbookViewId="0">
      <selection activeCell="G94" sqref="G94:G102"/>
    </sheetView>
  </sheetViews>
  <sheetFormatPr defaultRowHeight="22.5" customHeight="1"/>
  <cols>
    <col min="1" max="1" width="52.09765625" style="140" customWidth="1"/>
    <col min="2" max="2" width="8.8984375" style="1" customWidth="1"/>
    <col min="3" max="3" width="11.8984375" customWidth="1"/>
    <col min="4" max="4" width="1.3984375" customWidth="1"/>
    <col min="5" max="5" width="11.8984375" customWidth="1"/>
    <col min="6" max="6" width="1.3984375" customWidth="1"/>
    <col min="7" max="7" width="11.8984375" customWidth="1"/>
    <col min="8" max="8" width="1.3984375" customWidth="1"/>
    <col min="9" max="9" width="11.8984375" customWidth="1"/>
    <col min="10" max="10" width="11.69921875" bestFit="1" customWidth="1"/>
    <col min="11" max="11" width="17.69921875" customWidth="1"/>
    <col min="12" max="12" width="11.09765625" bestFit="1" customWidth="1"/>
    <col min="13" max="13" width="11.69921875" bestFit="1" customWidth="1"/>
    <col min="15" max="15" width="11" bestFit="1" customWidth="1"/>
    <col min="17" max="17" width="13.09765625" bestFit="1" customWidth="1"/>
    <col min="18" max="18" width="13.09765625" customWidth="1"/>
    <col min="20" max="21" width="13.09765625" bestFit="1" customWidth="1"/>
  </cols>
  <sheetData>
    <row r="1" spans="1:21" ht="23.25" customHeight="1">
      <c r="A1" s="37" t="s">
        <v>68</v>
      </c>
      <c r="G1" s="138"/>
      <c r="H1" s="138"/>
      <c r="I1" s="138"/>
    </row>
    <row r="2" spans="1:21" ht="23.25" customHeight="1">
      <c r="A2" s="112" t="s">
        <v>188</v>
      </c>
    </row>
    <row r="3" spans="1:21" s="140" customFormat="1" ht="8.25" customHeight="1">
      <c r="A3" s="139" t="s">
        <v>29</v>
      </c>
      <c r="B3" s="1"/>
      <c r="C3"/>
      <c r="D3"/>
      <c r="E3"/>
      <c r="F3"/>
      <c r="G3"/>
      <c r="H3"/>
      <c r="I3"/>
    </row>
    <row r="4" spans="1:21" s="140" customFormat="1" ht="21.75" customHeight="1">
      <c r="A4" s="139"/>
      <c r="B4" s="1" t="s">
        <v>29</v>
      </c>
      <c r="C4" s="381" t="s">
        <v>0</v>
      </c>
      <c r="D4" s="381"/>
      <c r="E4" s="381"/>
      <c r="F4" s="3"/>
      <c r="G4" s="381" t="s">
        <v>31</v>
      </c>
      <c r="H4" s="381"/>
      <c r="I4" s="381"/>
    </row>
    <row r="5" spans="1:21" s="140" customFormat="1" ht="21.75" customHeight="1">
      <c r="A5" s="139"/>
      <c r="B5" s="1"/>
      <c r="C5" s="384" t="s">
        <v>214</v>
      </c>
      <c r="D5" s="384"/>
      <c r="E5" s="384"/>
      <c r="F5" s="122"/>
      <c r="G5" s="384" t="s">
        <v>214</v>
      </c>
      <c r="H5" s="384"/>
      <c r="I5" s="384"/>
    </row>
    <row r="6" spans="1:21" s="140" customFormat="1" ht="21.75" customHeight="1">
      <c r="A6" s="139"/>
      <c r="B6" s="1"/>
      <c r="C6" s="384" t="s">
        <v>213</v>
      </c>
      <c r="D6" s="384"/>
      <c r="E6" s="384"/>
      <c r="F6" s="122"/>
      <c r="G6" s="384" t="s">
        <v>213</v>
      </c>
      <c r="H6" s="384"/>
      <c r="I6" s="384"/>
    </row>
    <row r="7" spans="1:21" s="140" customFormat="1" ht="21.75" customHeight="1">
      <c r="A7" s="139"/>
      <c r="B7" s="1" t="s">
        <v>1</v>
      </c>
      <c r="C7" s="2">
        <v>2563</v>
      </c>
      <c r="D7" s="2"/>
      <c r="E7" s="2">
        <v>2562</v>
      </c>
      <c r="F7" s="2"/>
      <c r="G7" s="2">
        <v>2563</v>
      </c>
      <c r="H7" s="2"/>
      <c r="I7" s="2">
        <v>2562</v>
      </c>
    </row>
    <row r="8" spans="1:21" s="140" customFormat="1" ht="21.75" customHeight="1">
      <c r="A8" s="139"/>
      <c r="B8" s="1"/>
      <c r="C8" s="382" t="s">
        <v>17</v>
      </c>
      <c r="D8" s="382"/>
      <c r="E8" s="382"/>
      <c r="F8" s="382"/>
      <c r="G8" s="382"/>
      <c r="H8" s="382"/>
      <c r="I8" s="382"/>
    </row>
    <row r="9" spans="1:21" s="140" customFormat="1" ht="21.75" customHeight="1">
      <c r="A9" s="14" t="s">
        <v>61</v>
      </c>
      <c r="B9" s="1"/>
      <c r="C9" s="201"/>
      <c r="D9" s="201"/>
      <c r="E9" s="201"/>
      <c r="F9" s="201"/>
      <c r="G9" s="201"/>
      <c r="H9" s="201"/>
      <c r="I9" s="201"/>
    </row>
    <row r="10" spans="1:21" s="140" customFormat="1" ht="21.75" customHeight="1">
      <c r="A10" s="25" t="s">
        <v>177</v>
      </c>
      <c r="B10" s="78"/>
      <c r="C10" s="81">
        <v>33663</v>
      </c>
      <c r="D10" s="81"/>
      <c r="E10" s="81">
        <v>118499</v>
      </c>
      <c r="F10" s="81"/>
      <c r="G10" s="81">
        <v>-10918</v>
      </c>
      <c r="H10" s="81"/>
      <c r="I10" s="81">
        <v>108523</v>
      </c>
      <c r="T10" s="143"/>
      <c r="U10" s="144"/>
    </row>
    <row r="11" spans="1:21" s="6" customFormat="1" ht="21.75" customHeight="1">
      <c r="A11" s="134" t="s">
        <v>189</v>
      </c>
      <c r="B11" s="78"/>
      <c r="C11" s="81"/>
      <c r="D11" s="81"/>
      <c r="E11" s="81"/>
      <c r="F11" s="81"/>
      <c r="G11" s="82"/>
      <c r="H11" s="81"/>
      <c r="I11" s="82"/>
      <c r="K11" s="83"/>
      <c r="P11" s="140"/>
      <c r="Q11" s="140"/>
      <c r="R11" s="140"/>
      <c r="S11" s="140"/>
      <c r="T11" s="143"/>
      <c r="U11" s="144"/>
    </row>
    <row r="12" spans="1:21" s="6" customFormat="1" ht="21.75" customHeight="1">
      <c r="A12" s="39" t="s">
        <v>215</v>
      </c>
      <c r="B12" s="78"/>
      <c r="C12" s="81">
        <v>5316</v>
      </c>
      <c r="D12" s="81"/>
      <c r="E12" s="81">
        <v>15189</v>
      </c>
      <c r="F12" s="146"/>
      <c r="G12" s="81">
        <v>1440</v>
      </c>
      <c r="H12" s="146"/>
      <c r="I12" s="81">
        <v>15562</v>
      </c>
      <c r="K12" s="83"/>
      <c r="T12" s="83"/>
      <c r="U12" s="42"/>
    </row>
    <row r="13" spans="1:21" s="6" customFormat="1" ht="21.75" customHeight="1">
      <c r="A13" s="25" t="s">
        <v>60</v>
      </c>
      <c r="B13" s="78"/>
      <c r="C13" s="81">
        <v>36658</v>
      </c>
      <c r="D13" s="81"/>
      <c r="E13" s="81">
        <v>47092</v>
      </c>
      <c r="F13" s="146"/>
      <c r="G13" s="81">
        <v>33287</v>
      </c>
      <c r="H13" s="146"/>
      <c r="I13" s="81">
        <v>43322</v>
      </c>
      <c r="J13" s="83"/>
      <c r="K13" s="83"/>
      <c r="L13" s="83"/>
      <c r="M13" s="83"/>
      <c r="T13" s="83"/>
      <c r="U13" s="42"/>
    </row>
    <row r="14" spans="1:21" s="6" customFormat="1" ht="21.75" customHeight="1">
      <c r="A14" s="39" t="s">
        <v>62</v>
      </c>
      <c r="B14" s="78"/>
      <c r="C14" s="81">
        <v>89047</v>
      </c>
      <c r="D14" s="81"/>
      <c r="E14" s="81">
        <v>104010</v>
      </c>
      <c r="F14" s="146"/>
      <c r="G14" s="81">
        <v>67777</v>
      </c>
      <c r="H14" s="146"/>
      <c r="I14" s="81">
        <v>75968</v>
      </c>
      <c r="K14" s="83"/>
      <c r="T14" s="83"/>
      <c r="U14" s="42"/>
    </row>
    <row r="15" spans="1:21" s="6" customFormat="1" ht="21.75" customHeight="1">
      <c r="A15" s="191" t="s">
        <v>216</v>
      </c>
      <c r="B15" s="192"/>
      <c r="C15" s="193">
        <v>3005</v>
      </c>
      <c r="D15" s="193"/>
      <c r="E15" s="193">
        <v>2088</v>
      </c>
      <c r="F15" s="194"/>
      <c r="G15" s="193">
        <f>1116-20</f>
        <v>1096</v>
      </c>
      <c r="H15" s="194"/>
      <c r="I15" s="193">
        <v>1567</v>
      </c>
      <c r="K15" s="83"/>
      <c r="T15" s="83"/>
      <c r="U15" s="42"/>
    </row>
    <row r="16" spans="1:21" s="6" customFormat="1" ht="21.75" customHeight="1">
      <c r="A16" s="191" t="s">
        <v>217</v>
      </c>
      <c r="B16" s="192"/>
      <c r="C16" s="193"/>
      <c r="D16" s="193"/>
      <c r="E16" s="193"/>
      <c r="F16" s="194"/>
      <c r="G16" s="193"/>
      <c r="H16" s="194"/>
      <c r="I16" s="193"/>
      <c r="K16" s="83"/>
      <c r="T16" s="83"/>
      <c r="U16" s="42"/>
    </row>
    <row r="17" spans="1:21" s="6" customFormat="1" ht="21.75" customHeight="1">
      <c r="A17" s="195" t="s">
        <v>218</v>
      </c>
      <c r="B17" s="192"/>
      <c r="C17" s="193">
        <v>-10</v>
      </c>
      <c r="D17" s="193"/>
      <c r="E17" s="193">
        <v>0</v>
      </c>
      <c r="F17" s="194"/>
      <c r="G17" s="193">
        <v>23</v>
      </c>
      <c r="H17" s="194"/>
      <c r="I17" s="193">
        <v>0</v>
      </c>
      <c r="K17" s="83"/>
      <c r="T17" s="83"/>
      <c r="U17" s="42"/>
    </row>
    <row r="18" spans="1:21" s="6" customFormat="1" ht="23.25" customHeight="1">
      <c r="A18" s="25" t="s">
        <v>219</v>
      </c>
      <c r="B18" s="44"/>
      <c r="C18" s="142">
        <v>-867</v>
      </c>
      <c r="D18" s="81"/>
      <c r="E18" s="81">
        <v>-989</v>
      </c>
      <c r="F18" s="146"/>
      <c r="G18" s="142">
        <v>-867</v>
      </c>
      <c r="H18" s="146"/>
      <c r="I18" s="81">
        <v>-989</v>
      </c>
      <c r="J18" s="83"/>
      <c r="K18" s="83"/>
      <c r="L18" s="83"/>
      <c r="M18" s="83"/>
      <c r="T18" s="83"/>
      <c r="U18" s="42"/>
    </row>
    <row r="19" spans="1:21" s="6" customFormat="1" ht="21.75" customHeight="1">
      <c r="A19" s="25" t="s">
        <v>220</v>
      </c>
      <c r="B19" s="84" t="s">
        <v>221</v>
      </c>
      <c r="C19" s="142">
        <v>-44886</v>
      </c>
      <c r="D19" s="81"/>
      <c r="E19" s="81">
        <v>-9893</v>
      </c>
      <c r="F19" s="146"/>
      <c r="G19" s="142">
        <v>0</v>
      </c>
      <c r="H19" s="146"/>
      <c r="I19" s="81">
        <v>0</v>
      </c>
      <c r="J19" s="83"/>
      <c r="K19" s="83"/>
      <c r="L19" s="83"/>
      <c r="M19" s="83"/>
      <c r="T19" s="83"/>
      <c r="U19" s="42"/>
    </row>
    <row r="20" spans="1:21" s="6" customFormat="1" ht="21.75" hidden="1" customHeight="1">
      <c r="A20" s="25" t="s">
        <v>222</v>
      </c>
      <c r="B20" s="84"/>
      <c r="C20" s="142">
        <v>0</v>
      </c>
      <c r="D20" s="81"/>
      <c r="E20" s="81">
        <v>0</v>
      </c>
      <c r="F20" s="146"/>
      <c r="G20" s="142">
        <v>0</v>
      </c>
      <c r="H20" s="146"/>
      <c r="I20" s="81">
        <v>0</v>
      </c>
      <c r="K20" s="83"/>
      <c r="T20" s="83"/>
      <c r="U20" s="42"/>
    </row>
    <row r="21" spans="1:21" s="6" customFormat="1" ht="21.75" customHeight="1">
      <c r="A21" s="25" t="s">
        <v>223</v>
      </c>
      <c r="B21" s="84"/>
      <c r="C21" s="170">
        <v>3753</v>
      </c>
      <c r="D21" s="174"/>
      <c r="E21" s="47">
        <v>-4141</v>
      </c>
      <c r="F21" s="186"/>
      <c r="G21" s="170">
        <v>3752</v>
      </c>
      <c r="H21" s="186"/>
      <c r="I21" s="47">
        <v>-4553</v>
      </c>
      <c r="J21" s="43"/>
      <c r="K21" s="87"/>
      <c r="T21" s="83"/>
      <c r="U21" s="42"/>
    </row>
    <row r="22" spans="1:21" s="6" customFormat="1" ht="21.75" customHeight="1">
      <c r="A22" s="25" t="s">
        <v>182</v>
      </c>
      <c r="B22" s="78"/>
      <c r="C22" s="142">
        <v>-6143</v>
      </c>
      <c r="D22" s="85"/>
      <c r="E22" s="81">
        <v>-2978</v>
      </c>
      <c r="F22" s="147"/>
      <c r="G22" s="148">
        <v>-3408</v>
      </c>
      <c r="H22" s="147"/>
      <c r="I22" s="146">
        <v>-2978</v>
      </c>
      <c r="J22" s="43"/>
      <c r="K22" s="87"/>
      <c r="T22" s="83"/>
      <c r="U22" s="42"/>
    </row>
    <row r="23" spans="1:21" s="6" customFormat="1" ht="21.75" customHeight="1">
      <c r="A23" s="88" t="s">
        <v>224</v>
      </c>
      <c r="B23" s="78"/>
      <c r="C23" s="142">
        <v>-249</v>
      </c>
      <c r="D23" s="81"/>
      <c r="E23" s="81">
        <v>-463</v>
      </c>
      <c r="F23" s="81"/>
      <c r="G23" s="142">
        <v>-249</v>
      </c>
      <c r="H23" s="81"/>
      <c r="I23" s="81">
        <v>-463</v>
      </c>
      <c r="J23" s="43"/>
      <c r="K23" s="87"/>
      <c r="T23" s="83"/>
      <c r="U23" s="42"/>
    </row>
    <row r="24" spans="1:21" s="6" customFormat="1" ht="21.75" customHeight="1">
      <c r="A24" s="25" t="s">
        <v>183</v>
      </c>
      <c r="B24" s="78"/>
      <c r="C24" s="149">
        <v>1694.972</v>
      </c>
      <c r="D24" s="81"/>
      <c r="E24" s="89">
        <v>1277</v>
      </c>
      <c r="F24" s="146"/>
      <c r="G24" s="148">
        <v>1351</v>
      </c>
      <c r="H24" s="146"/>
      <c r="I24" s="146">
        <v>1574</v>
      </c>
      <c r="J24" s="43"/>
      <c r="K24" s="87"/>
      <c r="T24" s="83"/>
      <c r="U24" s="42"/>
    </row>
    <row r="25" spans="1:21" s="6" customFormat="1" ht="21.75" customHeight="1">
      <c r="A25" s="25" t="s">
        <v>225</v>
      </c>
      <c r="B25" s="78"/>
      <c r="C25" s="150">
        <v>0</v>
      </c>
      <c r="D25" s="81"/>
      <c r="E25" s="89">
        <v>0</v>
      </c>
      <c r="F25" s="146"/>
      <c r="G25" s="148">
        <v>-4952</v>
      </c>
      <c r="H25" s="146"/>
      <c r="I25" s="146">
        <v>0</v>
      </c>
      <c r="J25" s="43"/>
      <c r="K25" s="87"/>
      <c r="T25" s="83"/>
      <c r="U25" s="42"/>
    </row>
    <row r="26" spans="1:21" s="6" customFormat="1" ht="21.75" customHeight="1">
      <c r="A26" s="88" t="s">
        <v>77</v>
      </c>
      <c r="B26" s="78"/>
      <c r="C26" s="151">
        <v>-14069</v>
      </c>
      <c r="D26" s="81"/>
      <c r="E26" s="90">
        <v>-37974</v>
      </c>
      <c r="F26" s="146"/>
      <c r="G26" s="152">
        <v>-14225</v>
      </c>
      <c r="H26" s="146"/>
      <c r="I26" s="153">
        <v>-44282</v>
      </c>
      <c r="J26" s="43"/>
      <c r="K26" s="87"/>
      <c r="T26" s="83"/>
      <c r="U26" s="42"/>
    </row>
    <row r="27" spans="1:21" s="22" customFormat="1" ht="21.75" customHeight="1">
      <c r="A27" s="51"/>
      <c r="B27" s="92"/>
      <c r="C27" s="85">
        <f>SUM(C10:C26)</f>
        <v>106912.97199999999</v>
      </c>
      <c r="D27" s="85"/>
      <c r="E27" s="85">
        <f>SUM(E10:E26)</f>
        <v>231717</v>
      </c>
      <c r="F27" s="85">
        <f>SUM(F10:F26)</f>
        <v>0</v>
      </c>
      <c r="G27" s="85">
        <f>SUM(G10:G26)</f>
        <v>74107</v>
      </c>
      <c r="H27" s="85">
        <f>SUM(H10:H26)</f>
        <v>0</v>
      </c>
      <c r="I27" s="85">
        <f>SUM(I10:I26)</f>
        <v>193251</v>
      </c>
      <c r="K27" s="94"/>
      <c r="O27" s="6"/>
      <c r="P27" s="6"/>
      <c r="Q27" s="6"/>
      <c r="R27" s="6"/>
      <c r="S27" s="6"/>
      <c r="T27" s="83"/>
      <c r="U27" s="42"/>
    </row>
    <row r="28" spans="1:21" s="6" customFormat="1" ht="7" customHeight="1">
      <c r="A28" s="21"/>
      <c r="B28" s="78"/>
      <c r="C28" s="81"/>
      <c r="D28" s="81"/>
      <c r="E28" s="81"/>
      <c r="F28" s="81"/>
      <c r="G28" s="81"/>
      <c r="H28" s="81"/>
      <c r="I28" s="81"/>
      <c r="K28" s="83"/>
      <c r="O28" s="22"/>
      <c r="T28" s="83"/>
    </row>
    <row r="29" spans="1:21" s="140" customFormat="1" ht="21.75" customHeight="1">
      <c r="A29" s="45" t="s">
        <v>101</v>
      </c>
      <c r="B29" s="78"/>
      <c r="C29" s="81"/>
      <c r="D29" s="81"/>
      <c r="E29" s="81"/>
      <c r="F29" s="81"/>
      <c r="G29" s="81"/>
      <c r="H29" s="81"/>
      <c r="I29" s="81"/>
      <c r="U29" s="6"/>
    </row>
    <row r="30" spans="1:21" s="140" customFormat="1" ht="21.75" customHeight="1">
      <c r="A30" s="88" t="s">
        <v>99</v>
      </c>
      <c r="B30" s="78"/>
      <c r="C30" s="142">
        <v>91102</v>
      </c>
      <c r="D30" s="81"/>
      <c r="E30" s="81">
        <v>337289</v>
      </c>
      <c r="F30" s="81"/>
      <c r="G30" s="142">
        <v>151150</v>
      </c>
      <c r="H30" s="81"/>
      <c r="I30" s="81">
        <v>330086</v>
      </c>
      <c r="U30" s="6"/>
    </row>
    <row r="31" spans="1:21" s="6" customFormat="1" ht="21.75" customHeight="1">
      <c r="A31" s="88" t="s">
        <v>26</v>
      </c>
      <c r="B31" s="78"/>
      <c r="C31" s="142">
        <v>2109</v>
      </c>
      <c r="D31" s="81"/>
      <c r="E31" s="81">
        <v>446925</v>
      </c>
      <c r="F31" s="81"/>
      <c r="G31" s="142">
        <v>1753</v>
      </c>
      <c r="H31" s="81"/>
      <c r="I31" s="81">
        <v>446297</v>
      </c>
      <c r="K31" s="83"/>
      <c r="O31" s="140"/>
      <c r="P31" s="140"/>
      <c r="Q31" s="140"/>
      <c r="R31" s="140"/>
      <c r="S31" s="140"/>
      <c r="T31" s="143"/>
      <c r="U31" s="144"/>
    </row>
    <row r="32" spans="1:21" s="6" customFormat="1" ht="21.75" hidden="1" customHeight="1">
      <c r="A32" s="88" t="s">
        <v>226</v>
      </c>
      <c r="B32" s="78"/>
      <c r="C32" s="142">
        <v>0</v>
      </c>
      <c r="D32" s="81"/>
      <c r="E32" s="81">
        <v>0</v>
      </c>
      <c r="F32" s="81"/>
      <c r="G32" s="142">
        <v>0</v>
      </c>
      <c r="H32" s="81"/>
      <c r="I32" s="81">
        <v>0</v>
      </c>
      <c r="K32" s="83"/>
      <c r="O32" s="140"/>
      <c r="P32" s="140"/>
      <c r="Q32" s="140"/>
      <c r="R32" s="140"/>
      <c r="S32" s="140"/>
      <c r="T32" s="143"/>
      <c r="U32" s="144"/>
    </row>
    <row r="33" spans="1:22" s="6" customFormat="1" ht="21.75" customHeight="1">
      <c r="A33" s="39" t="s">
        <v>169</v>
      </c>
      <c r="B33" s="78"/>
      <c r="C33" s="142">
        <v>14895</v>
      </c>
      <c r="D33" s="81"/>
      <c r="E33" s="81">
        <v>9346</v>
      </c>
      <c r="F33" s="154"/>
      <c r="G33" s="142">
        <v>10520</v>
      </c>
      <c r="H33" s="154"/>
      <c r="I33" s="81">
        <v>9346</v>
      </c>
      <c r="K33" s="83"/>
      <c r="U33" s="140"/>
    </row>
    <row r="34" spans="1:22" s="6" customFormat="1" ht="21.75" customHeight="1">
      <c r="A34" s="39" t="s">
        <v>106</v>
      </c>
      <c r="B34" s="78"/>
      <c r="C34" s="142">
        <v>812</v>
      </c>
      <c r="D34" s="81"/>
      <c r="E34" s="81">
        <v>-794</v>
      </c>
      <c r="F34" s="154"/>
      <c r="G34" s="145">
        <v>-258</v>
      </c>
      <c r="H34" s="146"/>
      <c r="I34" s="82">
        <v>-669</v>
      </c>
      <c r="K34" s="83"/>
      <c r="U34" s="140"/>
    </row>
    <row r="35" spans="1:22" s="6" customFormat="1" ht="21.75" customHeight="1">
      <c r="A35" s="88" t="s">
        <v>100</v>
      </c>
      <c r="B35" s="78"/>
      <c r="C35" s="142">
        <v>-47526</v>
      </c>
      <c r="D35" s="81"/>
      <c r="E35" s="81">
        <v>-178627</v>
      </c>
      <c r="F35" s="154"/>
      <c r="G35" s="142">
        <v>-45262</v>
      </c>
      <c r="H35" s="154"/>
      <c r="I35" s="81">
        <v>-203212</v>
      </c>
      <c r="K35" s="83"/>
      <c r="T35" s="83"/>
      <c r="U35" s="83"/>
    </row>
    <row r="36" spans="1:22" s="6" customFormat="1" ht="21.75" customHeight="1">
      <c r="A36" s="25" t="s">
        <v>107</v>
      </c>
      <c r="B36" s="78"/>
      <c r="C36" s="155">
        <v>-70</v>
      </c>
      <c r="D36" s="81"/>
      <c r="E36" s="156">
        <v>-232</v>
      </c>
      <c r="F36" s="81"/>
      <c r="G36" s="155">
        <v>0</v>
      </c>
      <c r="H36" s="96"/>
      <c r="I36" s="156">
        <v>-1066</v>
      </c>
      <c r="K36" s="83"/>
    </row>
    <row r="37" spans="1:22" s="6" customFormat="1" ht="21.75" customHeight="1">
      <c r="A37" s="46" t="s">
        <v>128</v>
      </c>
      <c r="B37" s="78"/>
      <c r="C37" s="98">
        <f>C27+SUM(C30:C36)</f>
        <v>168234.97200000001</v>
      </c>
      <c r="D37" s="85"/>
      <c r="E37" s="98">
        <f>E27+SUM(E30:E36)</f>
        <v>845624</v>
      </c>
      <c r="F37" s="154"/>
      <c r="G37" s="98">
        <f>G27+SUM(G30:G36)</f>
        <v>192010</v>
      </c>
      <c r="H37" s="157"/>
      <c r="I37" s="98">
        <f>I27+SUM(I30:I36)</f>
        <v>774033</v>
      </c>
      <c r="K37" s="83"/>
    </row>
    <row r="38" spans="1:22" s="6" customFormat="1" ht="21.75" customHeight="1">
      <c r="A38" s="25" t="s">
        <v>102</v>
      </c>
      <c r="B38" s="78"/>
      <c r="C38" s="158">
        <v>-8125</v>
      </c>
      <c r="D38" s="85"/>
      <c r="E38" s="99">
        <v>-19913</v>
      </c>
      <c r="F38" s="154"/>
      <c r="G38" s="152">
        <v>-8188</v>
      </c>
      <c r="H38" s="157"/>
      <c r="I38" s="153">
        <v>-21182</v>
      </c>
      <c r="K38" s="83"/>
      <c r="T38" s="83"/>
      <c r="U38" s="83"/>
      <c r="V38" s="83"/>
    </row>
    <row r="39" spans="1:22" s="6" customFormat="1" ht="21.75" customHeight="1">
      <c r="A39" s="21" t="s">
        <v>129</v>
      </c>
      <c r="B39" s="78"/>
      <c r="C39" s="52">
        <f>SUM(C37:C38)</f>
        <v>160109.97200000001</v>
      </c>
      <c r="D39" s="49"/>
      <c r="E39" s="52">
        <f>SUM(E37:E38)</f>
        <v>825711</v>
      </c>
      <c r="F39" s="56"/>
      <c r="G39" s="52">
        <f>SUM(G37:G38)</f>
        <v>183822</v>
      </c>
      <c r="H39" s="56"/>
      <c r="I39" s="52">
        <f>SUM(I37:I38)</f>
        <v>752851</v>
      </c>
      <c r="K39" s="83"/>
    </row>
    <row r="40" spans="1:22" s="6" customFormat="1" ht="21.75" customHeight="1">
      <c r="A40" s="21"/>
      <c r="B40" s="78"/>
      <c r="C40" s="49"/>
      <c r="D40" s="100"/>
      <c r="E40" s="49"/>
      <c r="F40" s="101"/>
      <c r="G40" s="49"/>
      <c r="H40" s="101"/>
      <c r="I40" s="49"/>
      <c r="K40" s="83"/>
    </row>
    <row r="41" spans="1:22" s="140" customFormat="1" ht="23.25" customHeight="1">
      <c r="A41" s="37" t="s">
        <v>68</v>
      </c>
      <c r="B41" s="5"/>
      <c r="C41" s="4"/>
      <c r="D41" s="4"/>
      <c r="E41" s="4"/>
      <c r="F41" s="4"/>
      <c r="G41" s="159"/>
      <c r="H41" s="159"/>
      <c r="I41" s="159"/>
      <c r="O41" s="6"/>
      <c r="P41" s="6"/>
      <c r="Q41" s="6"/>
      <c r="R41" s="6"/>
      <c r="S41" s="6"/>
      <c r="T41" s="6"/>
      <c r="U41" s="6"/>
    </row>
    <row r="42" spans="1:22" ht="23.25" customHeight="1">
      <c r="A42" s="112" t="s">
        <v>188</v>
      </c>
    </row>
    <row r="43" spans="1:22" s="140" customFormat="1" ht="9" customHeight="1">
      <c r="A43" s="160"/>
      <c r="B43" s="1"/>
      <c r="O43" s="6"/>
      <c r="P43" s="6"/>
      <c r="Q43" s="6"/>
      <c r="R43" s="6"/>
      <c r="S43" s="6"/>
      <c r="T43" s="6"/>
      <c r="U43" s="6"/>
    </row>
    <row r="44" spans="1:22" s="140" customFormat="1" ht="21.75" customHeight="1">
      <c r="A44" s="160"/>
      <c r="B44" s="1"/>
      <c r="C44" s="381" t="s">
        <v>0</v>
      </c>
      <c r="D44" s="381"/>
      <c r="E44" s="381"/>
      <c r="F44" s="3"/>
      <c r="G44" s="381" t="s">
        <v>31</v>
      </c>
      <c r="H44" s="381"/>
      <c r="I44" s="381"/>
      <c r="O44" s="6"/>
      <c r="P44" s="6"/>
      <c r="Q44" s="6"/>
      <c r="R44" s="6"/>
      <c r="S44" s="6"/>
      <c r="T44" s="6"/>
      <c r="U44" s="6"/>
    </row>
    <row r="45" spans="1:22" s="140" customFormat="1" ht="21.75" customHeight="1">
      <c r="A45" s="160"/>
      <c r="B45" s="1"/>
      <c r="C45" s="384" t="s">
        <v>214</v>
      </c>
      <c r="D45" s="384"/>
      <c r="E45" s="384"/>
      <c r="F45" s="122"/>
      <c r="G45" s="384" t="s">
        <v>214</v>
      </c>
      <c r="H45" s="384"/>
      <c r="I45" s="384"/>
      <c r="O45" s="6"/>
      <c r="P45" s="6"/>
      <c r="Q45" s="6"/>
      <c r="R45" s="6"/>
      <c r="S45" s="6"/>
      <c r="T45" s="6"/>
      <c r="U45" s="6"/>
    </row>
    <row r="46" spans="1:22" s="140" customFormat="1" ht="21.75" customHeight="1">
      <c r="A46" s="160"/>
      <c r="B46" s="1"/>
      <c r="C46" s="384" t="s">
        <v>213</v>
      </c>
      <c r="D46" s="384"/>
      <c r="E46" s="384"/>
      <c r="F46" s="122"/>
      <c r="G46" s="384" t="s">
        <v>213</v>
      </c>
      <c r="H46" s="384"/>
      <c r="I46" s="384"/>
      <c r="O46" s="6"/>
      <c r="P46" s="6"/>
      <c r="Q46" s="6"/>
      <c r="R46" s="6"/>
      <c r="S46" s="6"/>
      <c r="T46" s="6"/>
      <c r="U46" s="6"/>
    </row>
    <row r="47" spans="1:22" s="140" customFormat="1" ht="21.75" customHeight="1">
      <c r="A47" s="160"/>
      <c r="B47" s="1" t="s">
        <v>1</v>
      </c>
      <c r="C47" s="141">
        <v>2563</v>
      </c>
      <c r="D47" s="2"/>
      <c r="E47" s="2">
        <v>2562</v>
      </c>
      <c r="F47" s="2"/>
      <c r="G47" s="141">
        <v>2563</v>
      </c>
      <c r="H47" s="2"/>
      <c r="I47" s="2">
        <v>2562</v>
      </c>
      <c r="O47" s="6"/>
      <c r="P47" s="6"/>
      <c r="Q47" s="6"/>
      <c r="R47" s="6"/>
      <c r="S47" s="6"/>
      <c r="T47" s="6"/>
      <c r="U47" s="6"/>
    </row>
    <row r="48" spans="1:22" s="140" customFormat="1" ht="21.75" customHeight="1">
      <c r="A48" s="160"/>
      <c r="B48" s="1"/>
      <c r="C48" s="382" t="s">
        <v>17</v>
      </c>
      <c r="D48" s="382"/>
      <c r="E48" s="382"/>
      <c r="F48" s="382"/>
      <c r="G48" s="382"/>
      <c r="H48" s="382"/>
      <c r="I48" s="382"/>
      <c r="O48" s="6"/>
      <c r="P48" s="6"/>
      <c r="Q48" s="6"/>
      <c r="R48" s="6"/>
      <c r="S48" s="6"/>
      <c r="T48" s="6"/>
      <c r="U48" s="6"/>
    </row>
    <row r="49" spans="1:18" s="140" customFormat="1" ht="21.75" customHeight="1">
      <c r="A49" s="161" t="s">
        <v>63</v>
      </c>
      <c r="B49" s="1"/>
      <c r="C49" s="162"/>
      <c r="D49" s="162"/>
      <c r="E49" s="162"/>
      <c r="F49" s="162"/>
      <c r="G49" s="162"/>
      <c r="H49" s="162"/>
      <c r="I49" s="162"/>
    </row>
    <row r="50" spans="1:18" s="140" customFormat="1" ht="21.75" hidden="1" customHeight="1">
      <c r="A50" s="88" t="s">
        <v>227</v>
      </c>
      <c r="B50" s="1"/>
      <c r="C50" s="163">
        <v>0</v>
      </c>
      <c r="D50" s="146"/>
      <c r="E50" s="163">
        <v>0</v>
      </c>
      <c r="F50" s="146"/>
      <c r="G50" s="163">
        <v>0</v>
      </c>
      <c r="H50" s="146"/>
      <c r="I50" s="163">
        <v>0</v>
      </c>
    </row>
    <row r="51" spans="1:18" s="140" customFormat="1" ht="21.75" customHeight="1">
      <c r="A51" s="88" t="s">
        <v>130</v>
      </c>
      <c r="B51" s="1"/>
      <c r="C51" s="166">
        <v>0</v>
      </c>
      <c r="D51" s="146"/>
      <c r="E51" s="163">
        <v>488027</v>
      </c>
      <c r="F51" s="146"/>
      <c r="G51" s="166">
        <v>0</v>
      </c>
      <c r="H51" s="146"/>
      <c r="I51" s="163">
        <v>488027</v>
      </c>
    </row>
    <row r="52" spans="1:18" s="140" customFormat="1" ht="21.75" customHeight="1">
      <c r="A52" s="189" t="s">
        <v>228</v>
      </c>
      <c r="B52" s="187">
        <v>5</v>
      </c>
      <c r="C52" s="188">
        <v>0</v>
      </c>
      <c r="D52" s="190"/>
      <c r="E52" s="188">
        <v>0</v>
      </c>
      <c r="F52" s="190"/>
      <c r="G52" s="188">
        <v>-21600</v>
      </c>
      <c r="H52" s="146"/>
      <c r="I52" s="53">
        <v>-20500</v>
      </c>
      <c r="P52" s="79"/>
      <c r="Q52" s="102"/>
      <c r="R52" s="165"/>
    </row>
    <row r="53" spans="1:18" s="140" customFormat="1" ht="21.75" customHeight="1">
      <c r="A53" s="88" t="s">
        <v>210</v>
      </c>
      <c r="B53" s="1">
        <v>5</v>
      </c>
      <c r="C53" s="164">
        <v>0</v>
      </c>
      <c r="D53" s="146"/>
      <c r="E53" s="53">
        <v>0</v>
      </c>
      <c r="F53" s="146"/>
      <c r="G53" s="164">
        <v>15116</v>
      </c>
      <c r="H53" s="146"/>
      <c r="I53" s="53">
        <v>6712</v>
      </c>
      <c r="P53" s="79"/>
      <c r="Q53" s="102"/>
      <c r="R53" s="165"/>
    </row>
    <row r="54" spans="1:18" s="140" customFormat="1" ht="21.75" customHeight="1">
      <c r="A54" s="189" t="s">
        <v>229</v>
      </c>
      <c r="B54" s="187">
        <v>5</v>
      </c>
      <c r="C54" s="188">
        <v>-77188</v>
      </c>
      <c r="D54" s="190"/>
      <c r="E54" s="188">
        <v>0</v>
      </c>
      <c r="F54" s="190"/>
      <c r="G54" s="188">
        <v>-77188</v>
      </c>
      <c r="H54" s="146"/>
      <c r="I54" s="53">
        <v>0</v>
      </c>
      <c r="P54" s="79"/>
      <c r="Q54" s="102"/>
      <c r="R54" s="165"/>
    </row>
    <row r="55" spans="1:18" s="140" customFormat="1" ht="21.75" customHeight="1">
      <c r="A55" s="196" t="s">
        <v>230</v>
      </c>
      <c r="B55" s="1">
        <v>7</v>
      </c>
      <c r="C55" s="166">
        <v>0</v>
      </c>
      <c r="D55" s="86"/>
      <c r="E55" s="163">
        <v>-12794</v>
      </c>
      <c r="F55" s="86"/>
      <c r="G55" s="166">
        <v>0</v>
      </c>
      <c r="H55" s="82"/>
      <c r="I55" s="163">
        <v>-12794</v>
      </c>
      <c r="R55" s="165"/>
    </row>
    <row r="56" spans="1:18" s="140" customFormat="1" ht="21.75" customHeight="1">
      <c r="A56" s="196" t="s">
        <v>231</v>
      </c>
      <c r="B56" s="1">
        <v>7</v>
      </c>
      <c r="C56" s="167">
        <v>-186425</v>
      </c>
      <c r="D56" s="86"/>
      <c r="E56" s="163">
        <v>0</v>
      </c>
      <c r="F56" s="86"/>
      <c r="G56" s="167">
        <v>-186425</v>
      </c>
      <c r="H56" s="82"/>
      <c r="I56" s="168">
        <v>0</v>
      </c>
      <c r="R56" s="165"/>
    </row>
    <row r="57" spans="1:18" s="140" customFormat="1" ht="21.75" hidden="1" customHeight="1">
      <c r="A57" s="41" t="s">
        <v>103</v>
      </c>
      <c r="B57" s="1"/>
      <c r="C57" s="166">
        <v>0</v>
      </c>
      <c r="D57" s="86"/>
      <c r="E57" s="163">
        <v>0</v>
      </c>
      <c r="F57" s="86"/>
      <c r="G57" s="166">
        <v>0</v>
      </c>
      <c r="H57" s="82"/>
      <c r="I57" s="163">
        <v>0</v>
      </c>
      <c r="R57" s="165"/>
    </row>
    <row r="58" spans="1:18" s="140" customFormat="1" ht="21.75" customHeight="1">
      <c r="A58" s="41" t="s">
        <v>232</v>
      </c>
      <c r="B58" s="1">
        <v>9</v>
      </c>
      <c r="C58" s="166">
        <v>0</v>
      </c>
      <c r="D58" s="86"/>
      <c r="E58" s="163">
        <v>0</v>
      </c>
      <c r="F58" s="86"/>
      <c r="G58" s="166">
        <v>0</v>
      </c>
      <c r="H58" s="82"/>
      <c r="I58" s="163">
        <v>-500</v>
      </c>
      <c r="R58" s="165"/>
    </row>
    <row r="59" spans="1:18" s="140" customFormat="1" ht="21.75" customHeight="1">
      <c r="A59" s="196" t="s">
        <v>233</v>
      </c>
      <c r="B59" s="1"/>
      <c r="C59" s="166">
        <v>-15300</v>
      </c>
      <c r="D59" s="86"/>
      <c r="E59" s="163">
        <v>0</v>
      </c>
      <c r="F59" s="86"/>
      <c r="G59" s="166">
        <v>0</v>
      </c>
      <c r="H59" s="82"/>
      <c r="I59" s="163">
        <v>0</v>
      </c>
      <c r="R59" s="165"/>
    </row>
    <row r="60" spans="1:18" s="140" customFormat="1" ht="21.75" customHeight="1">
      <c r="A60" t="s">
        <v>80</v>
      </c>
      <c r="B60" s="1"/>
      <c r="C60" s="148">
        <v>-8780.0074000000004</v>
      </c>
      <c r="D60" s="86"/>
      <c r="E60" s="146">
        <v>-42809.148780000003</v>
      </c>
      <c r="F60" s="82"/>
      <c r="G60" s="167">
        <v>-8129</v>
      </c>
      <c r="H60" s="86"/>
      <c r="I60" s="86">
        <v>-10029</v>
      </c>
      <c r="P60" s="79"/>
      <c r="Q60" s="102"/>
      <c r="R60" s="165"/>
    </row>
    <row r="61" spans="1:18" s="140" customFormat="1" ht="21.75" customHeight="1">
      <c r="A61" s="41" t="s">
        <v>79</v>
      </c>
      <c r="B61" s="79"/>
      <c r="C61" s="148">
        <v>12456</v>
      </c>
      <c r="D61" s="86"/>
      <c r="E61" s="146">
        <v>3105</v>
      </c>
      <c r="F61" s="86"/>
      <c r="G61" s="167">
        <v>3480</v>
      </c>
      <c r="H61" s="82"/>
      <c r="I61" s="86">
        <v>3091</v>
      </c>
      <c r="K61" s="165"/>
      <c r="L61" s="165"/>
      <c r="R61" s="165"/>
    </row>
    <row r="62" spans="1:18" s="140" customFormat="1" ht="21.75" customHeight="1">
      <c r="A62" s="88" t="s">
        <v>81</v>
      </c>
      <c r="B62" s="79"/>
      <c r="C62" s="145">
        <v>-368</v>
      </c>
      <c r="D62" s="82"/>
      <c r="E62" s="82">
        <v>-460</v>
      </c>
      <c r="F62" s="82"/>
      <c r="G62" s="145">
        <v>-368</v>
      </c>
      <c r="H62" s="82"/>
      <c r="I62" s="82">
        <v>-334</v>
      </c>
      <c r="R62" s="165"/>
    </row>
    <row r="63" spans="1:18" s="6" customFormat="1" ht="23.25" customHeight="1">
      <c r="A63" s="46" t="s">
        <v>77</v>
      </c>
      <c r="B63" s="78"/>
      <c r="C63" s="169">
        <v>13329</v>
      </c>
      <c r="D63" s="85"/>
      <c r="E63" s="85">
        <v>33506</v>
      </c>
      <c r="F63" s="85"/>
      <c r="G63" s="169">
        <v>13823</v>
      </c>
      <c r="H63" s="104"/>
      <c r="I63" s="85">
        <v>42865</v>
      </c>
      <c r="K63" s="83"/>
    </row>
    <row r="64" spans="1:18" s="140" customFormat="1" ht="21.75" customHeight="1">
      <c r="A64" s="19" t="s">
        <v>234</v>
      </c>
      <c r="B64" s="79"/>
      <c r="C64" s="55">
        <f>SUM(C50:C63)</f>
        <v>-262276.0074</v>
      </c>
      <c r="D64" s="49"/>
      <c r="E64" s="55">
        <f>SUM(E50:E63)</f>
        <v>468574.85122000001</v>
      </c>
      <c r="F64" s="56"/>
      <c r="G64" s="55">
        <f>SUM(G50:G63)</f>
        <v>-261291</v>
      </c>
      <c r="H64" s="56"/>
      <c r="I64" s="55">
        <f>SUM(I50:I63)</f>
        <v>496538</v>
      </c>
      <c r="R64" s="165"/>
    </row>
    <row r="65" spans="1:18" s="140" customFormat="1" ht="3" customHeight="1">
      <c r="A65" s="13"/>
      <c r="B65" s="79"/>
      <c r="C65" s="49"/>
      <c r="D65" s="49"/>
      <c r="E65" s="49"/>
      <c r="F65" s="56"/>
      <c r="G65" s="49"/>
      <c r="H65" s="56"/>
      <c r="I65" s="49"/>
    </row>
    <row r="66" spans="1:18" s="140" customFormat="1" ht="21.75" customHeight="1">
      <c r="A66" s="80" t="s">
        <v>64</v>
      </c>
      <c r="B66" s="44"/>
      <c r="C66" s="81"/>
      <c r="D66" s="81"/>
      <c r="E66" s="81"/>
      <c r="F66" s="81"/>
      <c r="G66" s="81"/>
      <c r="H66" s="81"/>
      <c r="I66" s="81"/>
    </row>
    <row r="67" spans="1:18" s="140" customFormat="1" ht="21.75" customHeight="1">
      <c r="A67" s="137" t="s">
        <v>108</v>
      </c>
      <c r="B67" s="44"/>
      <c r="C67" s="170">
        <v>1390462</v>
      </c>
      <c r="D67" s="81"/>
      <c r="E67" s="47">
        <v>117573</v>
      </c>
      <c r="F67" s="81"/>
      <c r="G67" s="142">
        <v>1390462</v>
      </c>
      <c r="H67" s="81"/>
      <c r="I67" s="81">
        <v>117573</v>
      </c>
    </row>
    <row r="68" spans="1:18" s="140" customFormat="1" ht="21.75" customHeight="1">
      <c r="A68" s="137" t="s">
        <v>82</v>
      </c>
      <c r="B68" s="44"/>
      <c r="C68" s="142">
        <v>-1082727</v>
      </c>
      <c r="D68" s="81"/>
      <c r="E68" s="81">
        <v>-1451951</v>
      </c>
      <c r="F68" s="81"/>
      <c r="G68" s="142">
        <v>-1082727</v>
      </c>
      <c r="H68" s="81"/>
      <c r="I68" s="81">
        <v>-1451951</v>
      </c>
    </row>
    <row r="69" spans="1:18" s="140" customFormat="1" ht="21.75" hidden="1" customHeight="1">
      <c r="A69" s="25" t="s">
        <v>196</v>
      </c>
      <c r="B69" s="44">
        <v>5</v>
      </c>
      <c r="C69" s="164">
        <v>0</v>
      </c>
      <c r="D69" s="81"/>
      <c r="E69" s="53">
        <v>0</v>
      </c>
      <c r="F69" s="81"/>
      <c r="G69" s="171">
        <v>0</v>
      </c>
      <c r="H69" s="81"/>
      <c r="I69" s="172">
        <v>0</v>
      </c>
    </row>
    <row r="70" spans="1:18" s="140" customFormat="1" ht="21.75" customHeight="1">
      <c r="A70" s="25" t="s">
        <v>235</v>
      </c>
      <c r="B70" s="44">
        <v>5</v>
      </c>
      <c r="C70" s="170">
        <v>0</v>
      </c>
      <c r="D70" s="47"/>
      <c r="E70" s="47">
        <v>0</v>
      </c>
      <c r="F70" s="81"/>
      <c r="G70" s="142">
        <v>-15300</v>
      </c>
      <c r="H70" s="81"/>
      <c r="I70" s="81">
        <v>0</v>
      </c>
    </row>
    <row r="71" spans="1:18" s="140" customFormat="1" ht="21.75" customHeight="1">
      <c r="A71" s="25" t="s">
        <v>236</v>
      </c>
      <c r="B71" s="44"/>
      <c r="C71" s="149">
        <v>50430</v>
      </c>
      <c r="D71" s="81"/>
      <c r="E71" s="89">
        <v>400000</v>
      </c>
      <c r="F71" s="81"/>
      <c r="G71" s="164">
        <v>0</v>
      </c>
      <c r="H71" s="81"/>
      <c r="I71" s="53">
        <v>400000</v>
      </c>
    </row>
    <row r="72" spans="1:18" s="140" customFormat="1" ht="21.75" customHeight="1">
      <c r="A72" s="137" t="s">
        <v>83</v>
      </c>
      <c r="B72" s="44"/>
      <c r="C72" s="142">
        <v>-137911</v>
      </c>
      <c r="D72" s="81"/>
      <c r="E72" s="81">
        <v>-90485</v>
      </c>
      <c r="F72" s="81"/>
      <c r="G72" s="142">
        <v>-115680</v>
      </c>
      <c r="H72" s="81"/>
      <c r="I72" s="81">
        <v>-79625</v>
      </c>
    </row>
    <row r="73" spans="1:18" s="140" customFormat="1" ht="21.75" customHeight="1">
      <c r="A73" s="137" t="s">
        <v>192</v>
      </c>
      <c r="B73" s="44"/>
      <c r="C73" s="142">
        <v>-41056</v>
      </c>
      <c r="D73" s="81"/>
      <c r="E73" s="81">
        <v>-34376</v>
      </c>
      <c r="F73" s="81"/>
      <c r="G73" s="171">
        <v>-29789</v>
      </c>
      <c r="H73" s="81"/>
      <c r="I73" s="172">
        <v>-25171</v>
      </c>
    </row>
    <row r="74" spans="1:18" s="140" customFormat="1" ht="21.75" customHeight="1">
      <c r="A74" s="137" t="s">
        <v>237</v>
      </c>
      <c r="B74" s="44"/>
      <c r="C74" s="142">
        <v>0</v>
      </c>
      <c r="D74" s="81"/>
      <c r="E74" s="81">
        <v>-2729</v>
      </c>
      <c r="F74" s="81"/>
      <c r="G74" s="142">
        <v>0</v>
      </c>
      <c r="H74" s="81"/>
      <c r="I74" s="81">
        <v>-2729</v>
      </c>
    </row>
    <row r="75" spans="1:18" s="140" customFormat="1" ht="21.75" customHeight="1">
      <c r="A75" s="25" t="s">
        <v>225</v>
      </c>
      <c r="B75" s="44"/>
      <c r="C75" s="142">
        <v>4952</v>
      </c>
      <c r="D75" s="81"/>
      <c r="E75" s="81">
        <v>0</v>
      </c>
      <c r="F75" s="81"/>
      <c r="G75" s="142">
        <v>4952</v>
      </c>
      <c r="H75" s="81"/>
      <c r="I75" s="81">
        <v>0</v>
      </c>
    </row>
    <row r="76" spans="1:18" s="140" customFormat="1" ht="21.75" customHeight="1">
      <c r="A76" s="137" t="s">
        <v>200</v>
      </c>
      <c r="B76" s="44"/>
      <c r="C76" s="142">
        <v>-119981</v>
      </c>
      <c r="D76" s="81"/>
      <c r="E76" s="81">
        <v>-119925</v>
      </c>
      <c r="F76" s="81"/>
      <c r="G76" s="142">
        <v>-119981</v>
      </c>
      <c r="H76" s="81"/>
      <c r="I76" s="81">
        <v>-119925</v>
      </c>
    </row>
    <row r="77" spans="1:18" s="6" customFormat="1" ht="23.25" customHeight="1">
      <c r="A77" s="197" t="s">
        <v>78</v>
      </c>
      <c r="B77" s="44"/>
      <c r="C77" s="173">
        <v>-33683</v>
      </c>
      <c r="D77" s="85"/>
      <c r="E77" s="174">
        <v>-45904</v>
      </c>
      <c r="F77" s="85"/>
      <c r="G77" s="169">
        <v>-31962</v>
      </c>
      <c r="H77" s="104"/>
      <c r="I77" s="85">
        <v>-41070</v>
      </c>
      <c r="J77" s="175"/>
      <c r="K77" s="83"/>
    </row>
    <row r="78" spans="1:18" ht="21.75" customHeight="1">
      <c r="A78" s="21" t="s">
        <v>238</v>
      </c>
      <c r="B78" s="44"/>
      <c r="C78" s="55">
        <f>SUM(C67:C77)</f>
        <v>30486</v>
      </c>
      <c r="D78" s="49"/>
      <c r="E78" s="55">
        <f>SUM(E67:E77)</f>
        <v>-1227797</v>
      </c>
      <c r="F78" s="56"/>
      <c r="G78" s="55">
        <f>SUM(G67:G77)</f>
        <v>-25</v>
      </c>
      <c r="H78" s="56"/>
      <c r="I78" s="55">
        <f>SUM(I67:I77)</f>
        <v>-1202898</v>
      </c>
      <c r="K78" s="176"/>
      <c r="Q78" s="177"/>
      <c r="R78" s="178"/>
    </row>
    <row r="79" spans="1:18" ht="2.5" customHeight="1">
      <c r="A79" s="21"/>
      <c r="B79" s="79"/>
      <c r="C79" s="49"/>
      <c r="D79" s="49"/>
      <c r="E79" s="49"/>
      <c r="F79" s="56"/>
      <c r="G79" s="49"/>
      <c r="H79" s="56"/>
      <c r="I79" s="49"/>
      <c r="Q79" s="177"/>
    </row>
    <row r="80" spans="1:18" ht="21.75" customHeight="1">
      <c r="A80" s="21" t="s">
        <v>239</v>
      </c>
      <c r="B80" s="79"/>
      <c r="C80" s="56">
        <f>C78+C64+C39</f>
        <v>-71680.035399999993</v>
      </c>
      <c r="D80" s="56"/>
      <c r="E80" s="56">
        <f>E78+E64+E39</f>
        <v>66488.85122000007</v>
      </c>
      <c r="F80" s="56"/>
      <c r="G80" s="56">
        <f>G78+G64+G39</f>
        <v>-77494</v>
      </c>
      <c r="H80" s="56"/>
      <c r="I80" s="56">
        <f>I78+I64+I39</f>
        <v>46491</v>
      </c>
      <c r="Q80" s="177"/>
    </row>
    <row r="81" spans="1:19" ht="21.75" customHeight="1">
      <c r="A81" s="105" t="s">
        <v>240</v>
      </c>
      <c r="B81" s="79"/>
      <c r="C81" s="169">
        <v>216287</v>
      </c>
      <c r="D81" s="85"/>
      <c r="E81" s="85">
        <v>52972</v>
      </c>
      <c r="F81" s="85"/>
      <c r="G81" s="169">
        <v>160327</v>
      </c>
      <c r="H81" s="85"/>
      <c r="I81" s="85">
        <v>35246</v>
      </c>
      <c r="Q81" s="177"/>
      <c r="R81" s="178"/>
    </row>
    <row r="82" spans="1:19" ht="21.75" customHeight="1" thickBot="1">
      <c r="A82" s="21" t="s">
        <v>241</v>
      </c>
      <c r="B82" s="44"/>
      <c r="C82" s="58">
        <f>SUM(C80:C81)</f>
        <v>144606.96460000001</v>
      </c>
      <c r="D82" s="49"/>
      <c r="E82" s="58">
        <f>SUM(E80:E81)</f>
        <v>119460.85122000007</v>
      </c>
      <c r="F82" s="56"/>
      <c r="G82" s="58">
        <f>SUM(G80:G81)</f>
        <v>82833</v>
      </c>
      <c r="H82" s="56"/>
      <c r="I82" s="58">
        <f>SUM(I80:I81)</f>
        <v>81737</v>
      </c>
      <c r="J82" s="179"/>
      <c r="K82" s="176"/>
      <c r="L82" s="176"/>
      <c r="M82" s="176"/>
    </row>
    <row r="83" spans="1:19" ht="22.5" customHeight="1" thickTop="1">
      <c r="A83" s="21"/>
      <c r="B83" s="44"/>
      <c r="C83" s="9"/>
      <c r="D83" s="9"/>
      <c r="E83" s="9"/>
      <c r="F83" s="9"/>
      <c r="G83" s="9"/>
      <c r="H83" s="9"/>
      <c r="I83" s="9"/>
    </row>
    <row r="84" spans="1:19" ht="23.25" customHeight="1">
      <c r="A84" s="37" t="s">
        <v>68</v>
      </c>
      <c r="B84" s="5"/>
      <c r="C84" s="4"/>
      <c r="D84" s="4"/>
      <c r="E84" s="4"/>
      <c r="F84" s="4"/>
      <c r="G84" s="140"/>
      <c r="H84" s="32"/>
      <c r="I84" s="140"/>
    </row>
    <row r="85" spans="1:19" ht="23.25" customHeight="1">
      <c r="A85" s="112" t="s">
        <v>188</v>
      </c>
      <c r="B85" s="5"/>
      <c r="C85" s="4"/>
      <c r="D85" s="4"/>
      <c r="E85" s="4"/>
      <c r="F85" s="4"/>
      <c r="G85" s="4"/>
      <c r="H85" s="4"/>
      <c r="I85" s="4"/>
    </row>
    <row r="86" spans="1:19" ht="21.65" customHeight="1">
      <c r="A86" s="160"/>
      <c r="C86" s="140"/>
      <c r="D86" s="140"/>
      <c r="E86" s="140"/>
      <c r="F86" s="140"/>
      <c r="G86" s="140"/>
      <c r="H86" s="140"/>
      <c r="I86" s="140"/>
    </row>
    <row r="87" spans="1:19" ht="21.65" customHeight="1">
      <c r="A87" s="160"/>
      <c r="B87" s="1" t="s">
        <v>29</v>
      </c>
      <c r="C87" s="381" t="s">
        <v>0</v>
      </c>
      <c r="D87" s="381"/>
      <c r="E87" s="381"/>
      <c r="F87" s="3"/>
      <c r="G87" s="381" t="s">
        <v>31</v>
      </c>
      <c r="H87" s="381"/>
      <c r="I87" s="381"/>
      <c r="R87" s="177"/>
      <c r="S87" s="178"/>
    </row>
    <row r="88" spans="1:19" ht="21.65" customHeight="1">
      <c r="A88" s="160"/>
      <c r="C88" s="384" t="s">
        <v>214</v>
      </c>
      <c r="D88" s="384"/>
      <c r="E88" s="384"/>
      <c r="F88" s="122"/>
      <c r="G88" s="384" t="s">
        <v>214</v>
      </c>
      <c r="H88" s="384"/>
      <c r="I88" s="384"/>
      <c r="R88" s="177"/>
      <c r="S88" s="178"/>
    </row>
    <row r="89" spans="1:19" ht="21.65" customHeight="1">
      <c r="A89" s="160"/>
      <c r="C89" s="384" t="s">
        <v>213</v>
      </c>
      <c r="D89" s="384"/>
      <c r="E89" s="384"/>
      <c r="F89" s="122"/>
      <c r="G89" s="384" t="s">
        <v>213</v>
      </c>
      <c r="H89" s="384"/>
      <c r="I89" s="384"/>
      <c r="R89" s="177"/>
      <c r="S89" s="178"/>
    </row>
    <row r="90" spans="1:19" ht="21.65" customHeight="1">
      <c r="A90" s="160"/>
      <c r="C90" s="2">
        <v>2563</v>
      </c>
      <c r="D90" s="2"/>
      <c r="E90" s="2">
        <v>2562</v>
      </c>
      <c r="F90" s="2"/>
      <c r="G90" s="2">
        <v>2563</v>
      </c>
      <c r="H90" s="2"/>
      <c r="I90" s="2">
        <v>2562</v>
      </c>
      <c r="N90" s="176"/>
    </row>
    <row r="91" spans="1:19" ht="21.65" customHeight="1">
      <c r="A91" s="160"/>
      <c r="C91" s="382" t="s">
        <v>17</v>
      </c>
      <c r="D91" s="382"/>
      <c r="E91" s="382"/>
      <c r="F91" s="382"/>
      <c r="G91" s="382"/>
      <c r="H91" s="382"/>
      <c r="I91" s="382"/>
      <c r="P91" s="176"/>
    </row>
    <row r="92" spans="1:19" ht="21.65" customHeight="1">
      <c r="A92" s="107" t="s">
        <v>65</v>
      </c>
      <c r="B92" s="44"/>
      <c r="C92" s="9"/>
      <c r="D92" s="9"/>
      <c r="E92" s="9"/>
      <c r="F92" s="9"/>
      <c r="G92" s="9"/>
      <c r="H92" s="9"/>
      <c r="I92" s="9"/>
    </row>
    <row r="93" spans="1:19" ht="21.65" customHeight="1">
      <c r="A93" s="21" t="s">
        <v>66</v>
      </c>
      <c r="B93" s="79"/>
      <c r="C93" s="142"/>
      <c r="D93" s="82"/>
      <c r="E93" s="81"/>
      <c r="F93" s="81"/>
      <c r="G93" s="145"/>
      <c r="H93" s="81"/>
      <c r="I93" s="82"/>
    </row>
    <row r="94" spans="1:19" ht="21.65" customHeight="1">
      <c r="A94" s="25" t="s">
        <v>117</v>
      </c>
      <c r="B94" s="79"/>
      <c r="C94" s="142">
        <v>98</v>
      </c>
      <c r="D94" s="82"/>
      <c r="E94" s="81">
        <v>104</v>
      </c>
      <c r="F94" s="81"/>
      <c r="G94" s="145">
        <v>98</v>
      </c>
      <c r="H94" s="81"/>
      <c r="I94" s="82">
        <v>104</v>
      </c>
    </row>
    <row r="95" spans="1:19" ht="21.65" hidden="1" customHeight="1">
      <c r="A95" s="25" t="s">
        <v>185</v>
      </c>
      <c r="B95" s="79"/>
      <c r="C95" s="164">
        <v>0</v>
      </c>
      <c r="D95" s="47"/>
      <c r="E95" s="53">
        <v>55139</v>
      </c>
      <c r="F95" s="47"/>
      <c r="G95" s="164">
        <v>0</v>
      </c>
      <c r="H95" s="47"/>
      <c r="I95" s="53">
        <v>55139</v>
      </c>
    </row>
    <row r="96" spans="1:19" ht="21.65" hidden="1" customHeight="1">
      <c r="A96" s="25" t="s">
        <v>242</v>
      </c>
      <c r="B96" s="79"/>
      <c r="C96" s="164">
        <v>0</v>
      </c>
      <c r="D96" s="47"/>
      <c r="E96" s="53">
        <v>324</v>
      </c>
      <c r="F96" s="47"/>
      <c r="G96" s="164">
        <v>0</v>
      </c>
      <c r="H96" s="47"/>
      <c r="I96" s="53">
        <v>324</v>
      </c>
    </row>
    <row r="97" spans="1:11" ht="21.65" hidden="1" customHeight="1">
      <c r="A97" s="78" t="s">
        <v>243</v>
      </c>
      <c r="B97" s="79"/>
      <c r="C97" s="164">
        <v>0</v>
      </c>
      <c r="D97" s="48"/>
      <c r="E97" s="53">
        <v>0</v>
      </c>
      <c r="F97" s="47"/>
      <c r="G97" s="164">
        <v>0</v>
      </c>
      <c r="H97" s="47"/>
      <c r="I97" s="53">
        <v>0</v>
      </c>
    </row>
    <row r="98" spans="1:11" s="78" customFormat="1" ht="22.5" customHeight="1">
      <c r="A98" s="78" t="s">
        <v>174</v>
      </c>
      <c r="B98" s="44"/>
      <c r="C98" s="164">
        <v>4000</v>
      </c>
      <c r="D98" s="180"/>
      <c r="E98" s="181">
        <v>0</v>
      </c>
      <c r="F98" s="180"/>
      <c r="G98" s="182">
        <v>0</v>
      </c>
      <c r="H98" s="180"/>
      <c r="I98" s="183">
        <v>0</v>
      </c>
    </row>
    <row r="99" spans="1:11" s="78" customFormat="1" ht="22.5" customHeight="1">
      <c r="A99" s="78" t="s">
        <v>109</v>
      </c>
      <c r="B99" s="44"/>
      <c r="C99" s="164">
        <v>190</v>
      </c>
      <c r="D99" s="180"/>
      <c r="E99" s="181">
        <v>0</v>
      </c>
      <c r="F99" s="180"/>
      <c r="G99" s="182">
        <v>190</v>
      </c>
      <c r="H99" s="180"/>
      <c r="I99" s="183">
        <v>0</v>
      </c>
    </row>
    <row r="100" spans="1:11" s="78" customFormat="1" ht="22.5" customHeight="1">
      <c r="A100" s="200" t="s">
        <v>131</v>
      </c>
      <c r="B100" s="44"/>
      <c r="C100" s="170">
        <v>240348</v>
      </c>
      <c r="D100" s="180"/>
      <c r="E100" s="180">
        <v>0</v>
      </c>
      <c r="F100" s="180"/>
      <c r="G100" s="170">
        <v>143696</v>
      </c>
      <c r="H100" s="180"/>
      <c r="I100" s="180">
        <v>0</v>
      </c>
    </row>
    <row r="101" spans="1:11" ht="21.65" customHeight="1">
      <c r="A101" s="198" t="s">
        <v>244</v>
      </c>
      <c r="B101" s="44"/>
      <c r="C101" s="173">
        <v>271698</v>
      </c>
      <c r="D101" s="174"/>
      <c r="E101" s="174">
        <v>0</v>
      </c>
      <c r="F101" s="47"/>
      <c r="G101" s="173">
        <v>181923</v>
      </c>
      <c r="H101" s="47"/>
      <c r="I101" s="174">
        <v>0</v>
      </c>
    </row>
    <row r="102" spans="1:11" s="78" customFormat="1" ht="22.5" customHeight="1">
      <c r="A102" s="199" t="s">
        <v>153</v>
      </c>
      <c r="B102" s="44"/>
      <c r="C102" s="184">
        <v>3344.3044900000004</v>
      </c>
      <c r="D102" s="11"/>
      <c r="E102" s="185">
        <v>0</v>
      </c>
      <c r="F102" s="11"/>
      <c r="G102" s="142">
        <v>2413</v>
      </c>
      <c r="H102" s="11"/>
      <c r="I102" s="185">
        <v>0</v>
      </c>
      <c r="K102" s="106"/>
    </row>
  </sheetData>
  <mergeCells count="21">
    <mergeCell ref="C91:I91"/>
    <mergeCell ref="C48:I48"/>
    <mergeCell ref="C87:E87"/>
    <mergeCell ref="G87:I87"/>
    <mergeCell ref="C88:E88"/>
    <mergeCell ref="G88:I88"/>
    <mergeCell ref="C89:E89"/>
    <mergeCell ref="G89:I89"/>
    <mergeCell ref="C46:E46"/>
    <mergeCell ref="G46:I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</mergeCells>
  <pageMargins left="0.7" right="0.7" top="0.48" bottom="0.5" header="0.5" footer="0.5"/>
  <pageSetup paperSize="9" scale="85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2" t="s">
        <v>2</v>
      </c>
      <c r="C1" s="5"/>
      <c r="D1" s="4"/>
      <c r="E1" s="4"/>
      <c r="F1" s="4"/>
      <c r="G1" s="4"/>
      <c r="H1" s="4"/>
      <c r="I1" s="32"/>
      <c r="J1" s="32"/>
      <c r="K1" s="32"/>
    </row>
    <row r="2" spans="1:11" ht="23">
      <c r="A2" s="12" t="s">
        <v>44</v>
      </c>
      <c r="C2" s="5"/>
      <c r="D2" s="4"/>
      <c r="E2" s="4"/>
      <c r="F2" s="4"/>
      <c r="G2" s="4"/>
      <c r="H2" s="4"/>
      <c r="I2" s="4"/>
      <c r="J2" s="4"/>
      <c r="K2" s="4"/>
    </row>
    <row r="3" spans="1:11" ht="23">
      <c r="A3" s="20" t="s">
        <v>57</v>
      </c>
      <c r="C3" s="5"/>
      <c r="D3" s="4"/>
      <c r="E3" s="4"/>
      <c r="F3" s="4"/>
      <c r="G3" s="4"/>
      <c r="H3" s="4"/>
      <c r="I3" s="4"/>
      <c r="J3" s="4"/>
      <c r="K3" s="4"/>
    </row>
    <row r="4" spans="1:11" ht="23">
      <c r="A4" s="20"/>
      <c r="C4" s="5"/>
      <c r="D4" s="4"/>
      <c r="E4" s="4"/>
      <c r="F4" s="4"/>
      <c r="G4" s="4"/>
      <c r="H4" s="4"/>
      <c r="I4" s="4"/>
      <c r="J4" s="4"/>
      <c r="K4" s="4"/>
    </row>
    <row r="5" spans="1:11" ht="22">
      <c r="E5" s="381" t="s">
        <v>0</v>
      </c>
      <c r="F5" s="381"/>
      <c r="G5" s="381"/>
      <c r="H5" s="3"/>
      <c r="I5" s="381" t="s">
        <v>31</v>
      </c>
      <c r="J5" s="381"/>
      <c r="K5" s="381"/>
    </row>
    <row r="6" spans="1:11" ht="22">
      <c r="E6" s="36" t="s">
        <v>34</v>
      </c>
      <c r="F6" s="2"/>
      <c r="G6" s="36" t="s">
        <v>34</v>
      </c>
      <c r="H6" s="3"/>
      <c r="I6" s="36" t="s">
        <v>34</v>
      </c>
      <c r="J6" s="2"/>
      <c r="K6" s="36" t="s">
        <v>34</v>
      </c>
    </row>
    <row r="7" spans="1:11">
      <c r="C7" s="1" t="s">
        <v>1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53</v>
      </c>
      <c r="H8" s="2"/>
      <c r="I8" s="2"/>
      <c r="J8" s="2"/>
      <c r="K8" s="2" t="s">
        <v>53</v>
      </c>
    </row>
    <row r="9" spans="1:11">
      <c r="E9" s="382" t="s">
        <v>17</v>
      </c>
      <c r="F9" s="382"/>
      <c r="G9" s="382"/>
      <c r="H9" s="382"/>
      <c r="I9" s="382"/>
      <c r="J9" s="382"/>
      <c r="K9" s="382"/>
    </row>
    <row r="10" spans="1:11" ht="22">
      <c r="A10" s="34" t="s">
        <v>55</v>
      </c>
      <c r="B10" s="6"/>
      <c r="C10" s="7"/>
      <c r="D10" s="11"/>
      <c r="E10" s="9"/>
      <c r="F10" s="8"/>
      <c r="G10" s="9"/>
      <c r="H10" s="9"/>
      <c r="I10" s="9"/>
      <c r="J10" s="9"/>
      <c r="K10" s="9"/>
    </row>
    <row r="11" spans="1:11" ht="22">
      <c r="A11" s="21" t="s">
        <v>45</v>
      </c>
      <c r="B11" s="22"/>
      <c r="C11" s="16"/>
      <c r="D11" s="9"/>
      <c r="E11" s="9">
        <v>2605303</v>
      </c>
      <c r="F11" s="8"/>
      <c r="G11" s="9">
        <v>3276900</v>
      </c>
      <c r="H11" s="9"/>
      <c r="I11" s="9">
        <v>1474593</v>
      </c>
      <c r="J11" s="9"/>
      <c r="K11" s="9">
        <v>2643814</v>
      </c>
    </row>
    <row r="12" spans="1:11">
      <c r="A12" s="25" t="s">
        <v>46</v>
      </c>
      <c r="B12" s="6"/>
      <c r="C12" s="7"/>
      <c r="D12" s="11"/>
      <c r="E12" s="33">
        <v>88072</v>
      </c>
      <c r="F12" s="23"/>
      <c r="G12" s="33">
        <v>92641</v>
      </c>
      <c r="H12" s="11"/>
      <c r="I12" s="35">
        <v>0</v>
      </c>
      <c r="J12" s="11"/>
      <c r="K12" s="35">
        <v>0</v>
      </c>
    </row>
    <row r="13" spans="1:11">
      <c r="A13" s="13"/>
      <c r="B13" s="6"/>
      <c r="C13" s="7"/>
      <c r="D13" s="11"/>
      <c r="E13" s="11"/>
      <c r="F13" s="23"/>
      <c r="G13" s="11"/>
      <c r="H13" s="11"/>
      <c r="I13" s="24"/>
      <c r="J13" s="11"/>
      <c r="K13" s="24"/>
    </row>
    <row r="14" spans="1:11" ht="22.5" thickBot="1">
      <c r="A14" s="15" t="s">
        <v>58</v>
      </c>
      <c r="B14" s="6"/>
      <c r="C14" s="7"/>
      <c r="D14" s="11"/>
      <c r="E14" s="10">
        <v>2693375</v>
      </c>
      <c r="F14" s="9"/>
      <c r="G14" s="10">
        <v>3369541</v>
      </c>
      <c r="H14" s="9"/>
      <c r="I14" s="10">
        <v>1474593</v>
      </c>
      <c r="J14" s="9"/>
      <c r="K14" s="10">
        <v>2643814</v>
      </c>
    </row>
    <row r="15" spans="1:11" ht="22" thickTop="1">
      <c r="A15" s="28"/>
      <c r="B15" s="6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2">
      <c r="A16" s="19" t="s">
        <v>24</v>
      </c>
      <c r="B16" s="6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2.5" thickBot="1">
      <c r="A17" s="21" t="s">
        <v>47</v>
      </c>
      <c r="B17" s="6"/>
      <c r="C17" s="7">
        <v>26</v>
      </c>
      <c r="D17" s="30"/>
      <c r="E17" s="31">
        <v>2.9774891428571428</v>
      </c>
      <c r="F17" s="17"/>
      <c r="G17" s="31">
        <v>3.7450285714285716</v>
      </c>
      <c r="H17" s="9"/>
      <c r="I17" s="31">
        <v>1.6852491428571428</v>
      </c>
      <c r="J17" s="18"/>
      <c r="K17" s="31">
        <v>3.0215017142857143</v>
      </c>
    </row>
    <row r="18" spans="1:11" ht="22.5" thickTop="1">
      <c r="A18" s="21"/>
      <c r="B18" s="6"/>
      <c r="C18" s="7"/>
      <c r="D18" s="30"/>
      <c r="E18" s="17"/>
      <c r="F18" s="17"/>
      <c r="G18" s="17"/>
      <c r="H18" s="9"/>
      <c r="I18" s="17"/>
      <c r="J18" s="18"/>
      <c r="K18" s="17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fade9a-85b0-4635-9e51-460970b3ddca">
      <Terms xmlns="http://schemas.microsoft.com/office/infopath/2007/PartnerControls"/>
    </lcf76f155ced4ddcb4097134ff3c332f>
    <TaxCatchAll xmlns="437d3132-9a5d-487d-8f9b-1c7b0d925b3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CEDDF0CFFE7824BB0A632FAAE5B63F4" ma:contentTypeVersion="18" ma:contentTypeDescription="สร้างเอกสารใหม่" ma:contentTypeScope="" ma:versionID="c308442d79e43f1f4c5e7ad4f26ebff4">
  <xsd:schema xmlns:xsd="http://www.w3.org/2001/XMLSchema" xmlns:xs="http://www.w3.org/2001/XMLSchema" xmlns:p="http://schemas.microsoft.com/office/2006/metadata/properties" xmlns:ns2="24fade9a-85b0-4635-9e51-460970b3ddca" xmlns:ns3="437d3132-9a5d-487d-8f9b-1c7b0d925b36" targetNamespace="http://schemas.microsoft.com/office/2006/metadata/properties" ma:root="true" ma:fieldsID="eee871dc20e64e3bec90b834690c9494" ns2:_="" ns3:_="">
    <xsd:import namespace="24fade9a-85b0-4635-9e51-460970b3ddca"/>
    <xsd:import namespace="437d3132-9a5d-487d-8f9b-1c7b0d925b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0f81819-5c54-4413-89a8-59c46eb0a2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d3132-9a5d-487d-8f9b-1c7b0d925b3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1bde94d-4096-475e-b4f2-98770005c699}" ma:internalName="TaxCatchAll" ma:showField="CatchAllData" ma:web="437d3132-9a5d-487d-8f9b-1c7b0d925b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224864-4E17-4422-9FE3-CA086EF8A6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7A45EA-FA2B-4BFC-B149-E3B269FA064B}">
  <ds:schemaRefs>
    <ds:schemaRef ds:uri="4243d5be-521d-4052-81ca-f0f31ea6f2da"/>
    <ds:schemaRef ds:uri="http://schemas.microsoft.com/office/infopath/2007/PartnerControls"/>
    <ds:schemaRef ds:uri="05716746-add9-412a-97a9-1b5167d151a3"/>
    <ds:schemaRef ds:uri="f6ba49b0-bcda-4796-8236-5b5cc1493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D4D613A-A15B-4105-9468-6C8C5F526BD5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 3-5</vt:lpstr>
      <vt:lpstr>PL 6-7 </vt:lpstr>
      <vt:lpstr>SH 8</vt:lpstr>
      <vt:lpstr>SH 9</vt:lpstr>
      <vt:lpstr>CF 10-11</vt:lpstr>
      <vt:lpstr>Q2-20_CF 12-14 </vt:lpstr>
      <vt:lpstr>Sheet1</vt:lpstr>
      <vt:lpstr>'BL 3-5'!Print_Area</vt:lpstr>
      <vt:lpstr>'CF 10-11'!Print_Area</vt:lpstr>
      <vt:lpstr>'PL 6-7 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Paripan, Ekmanachai</cp:lastModifiedBy>
  <cp:lastPrinted>2024-05-14T01:01:20Z</cp:lastPrinted>
  <dcterms:created xsi:type="dcterms:W3CDTF">2006-04-07T01:53:47Z</dcterms:created>
  <dcterms:modified xsi:type="dcterms:W3CDTF">2024-05-14T10:15:32Z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