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showInkAnnotation="0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aripan_kpmg_co_th/Documents/Notebooks/Pink/Desktop/SCN/2024/Q1/Draft/14 May/"/>
    </mc:Choice>
  </mc:AlternateContent>
  <xr:revisionPtr revIDLastSave="4" documentId="13_ncr:1_{EC9EB467-1780-4AB8-A297-15560B636848}" xr6:coauthVersionLast="47" xr6:coauthVersionMax="47" xr10:uidLastSave="{8953E033-8B2E-47BF-9CE1-A8962A3C95A9}"/>
  <bookViews>
    <workbookView xWindow="-110" yWindow="-110" windowWidth="19420" windowHeight="11620" tabRatio="474" firstSheet="1" activeTab="2" xr2:uid="{00000000-000D-0000-FFFF-FFFF00000000}"/>
  </bookViews>
  <sheets>
    <sheet name="NAV000" sheetId="1" state="hidden" r:id="rId1"/>
    <sheet name="BL 2-4" sheetId="2" r:id="rId2"/>
    <sheet name="PL 5-6" sheetId="12" r:id="rId3"/>
    <sheet name="SH 7" sheetId="13" r:id="rId4"/>
    <sheet name="SH 8" sheetId="14" r:id="rId5"/>
    <sheet name="CF 9-10" sheetId="11" r:id="rId6"/>
    <sheet name="CF 1111-12" sheetId="15" state="hidden" r:id="rId7"/>
  </sheets>
  <definedNames>
    <definedName name="_xlnm.Print_Area" localSheetId="1">'BL 2-4'!$A$1:$I$104</definedName>
    <definedName name="_xlnm.Print_Area" localSheetId="6">'CF 1111-12'!$A$1:$J$96</definedName>
    <definedName name="_xlnm.Print_Area" localSheetId="5">'CF 9-10'!$A$1:$J$114</definedName>
    <definedName name="_xlnm.Print_Area" localSheetId="2">'PL 5-6'!$A$1:$K$70</definedName>
    <definedName name="_xlnm.Print_Area" localSheetId="3">'SH 7'!$A$1:$W$54</definedName>
    <definedName name="_xlnm.Print_Area" localSheetId="4">'SH 8'!$A$1:$L$44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1" l="1"/>
  <c r="D16" i="11"/>
  <c r="F35" i="14"/>
  <c r="L33" i="14"/>
  <c r="S38" i="13"/>
  <c r="W38" i="13" s="1"/>
  <c r="D23" i="11" l="1"/>
  <c r="H13" i="11"/>
  <c r="D13" i="11"/>
  <c r="H12" i="11"/>
  <c r="D12" i="11"/>
  <c r="H102" i="11"/>
  <c r="D102" i="11"/>
  <c r="J35" i="14"/>
  <c r="H35" i="14"/>
  <c r="D35" i="14"/>
  <c r="S37" i="13"/>
  <c r="W37" i="13" s="1"/>
  <c r="E68" i="12" l="1"/>
  <c r="L32" i="14" l="1"/>
  <c r="L35" i="14" s="1"/>
  <c r="U40" i="13"/>
  <c r="O40" i="13"/>
  <c r="M40" i="13"/>
  <c r="K40" i="13"/>
  <c r="I40" i="13"/>
  <c r="G40" i="13"/>
  <c r="E40" i="13"/>
  <c r="U25" i="13" l="1"/>
  <c r="I97" i="2" l="1"/>
  <c r="E97" i="2"/>
  <c r="F81" i="11"/>
  <c r="H81" i="11"/>
  <c r="J81" i="11"/>
  <c r="F54" i="11"/>
  <c r="J54" i="11" s="1"/>
  <c r="D54" i="11"/>
  <c r="H54" i="11" s="1"/>
  <c r="D53" i="11"/>
  <c r="H53" i="11" s="1"/>
  <c r="J7" i="11"/>
  <c r="H7" i="11"/>
  <c r="H6" i="11"/>
  <c r="L24" i="14"/>
  <c r="J20" i="14"/>
  <c r="M49" i="13"/>
  <c r="Q29" i="13"/>
  <c r="S29" i="13" s="1"/>
  <c r="W29" i="13" s="1"/>
  <c r="M26" i="13"/>
  <c r="K25" i="13"/>
  <c r="K49" i="12" l="1"/>
  <c r="I49" i="12"/>
  <c r="E48" i="12"/>
  <c r="I48" i="12" s="1"/>
  <c r="K7" i="12" l="1"/>
  <c r="I7" i="12"/>
  <c r="I6" i="12"/>
  <c r="C66" i="2" l="1"/>
  <c r="I66" i="2"/>
  <c r="G66" i="2"/>
  <c r="E66" i="2"/>
  <c r="K40" i="12" l="1"/>
  <c r="G40" i="12"/>
  <c r="Q49" i="13" l="1"/>
  <c r="Q48" i="13"/>
  <c r="Q43" i="13"/>
  <c r="Q39" i="13"/>
  <c r="Q40" i="13" s="1"/>
  <c r="Q26" i="13"/>
  <c r="Q25" i="13"/>
  <c r="Q20" i="13"/>
  <c r="Q16" i="13"/>
  <c r="I56" i="12" l="1"/>
  <c r="K56" i="12"/>
  <c r="E56" i="12"/>
  <c r="G56" i="12"/>
  <c r="J99" i="11"/>
  <c r="F99" i="11"/>
  <c r="L21" i="14"/>
  <c r="E44" i="13"/>
  <c r="G44" i="13"/>
  <c r="I44" i="13"/>
  <c r="K44" i="13"/>
  <c r="M44" i="13"/>
  <c r="O44" i="13"/>
  <c r="L15" i="14"/>
  <c r="L34" i="14"/>
  <c r="H22" i="14"/>
  <c r="F22" i="14"/>
  <c r="D22" i="14"/>
  <c r="D17" i="14"/>
  <c r="F17" i="14"/>
  <c r="H17" i="14"/>
  <c r="J17" i="14"/>
  <c r="J16" i="14"/>
  <c r="H16" i="14"/>
  <c r="F16" i="14"/>
  <c r="D16" i="14"/>
  <c r="S43" i="13"/>
  <c r="S44" i="13" s="1"/>
  <c r="S39" i="13"/>
  <c r="S25" i="13"/>
  <c r="W25" i="13" s="1"/>
  <c r="Q27" i="13"/>
  <c r="O27" i="13"/>
  <c r="M27" i="13"/>
  <c r="I27" i="13"/>
  <c r="G27" i="13"/>
  <c r="E27" i="13"/>
  <c r="S20" i="13"/>
  <c r="S21" i="13" s="1"/>
  <c r="U21" i="13"/>
  <c r="Q21" i="13"/>
  <c r="O21" i="13"/>
  <c r="M21" i="13"/>
  <c r="K21" i="13"/>
  <c r="I21" i="13"/>
  <c r="G21" i="13"/>
  <c r="E21" i="13"/>
  <c r="S16" i="13"/>
  <c r="S17" i="13" s="1"/>
  <c r="U17" i="13"/>
  <c r="Q17" i="13"/>
  <c r="O17" i="13"/>
  <c r="O22" i="13" s="1"/>
  <c r="M17" i="13"/>
  <c r="K17" i="13"/>
  <c r="I17" i="13"/>
  <c r="G17" i="13"/>
  <c r="E17" i="13"/>
  <c r="S26" i="13"/>
  <c r="W26" i="13" s="1"/>
  <c r="K62" i="12"/>
  <c r="G62" i="12"/>
  <c r="K15" i="12"/>
  <c r="K23" i="12" s="1"/>
  <c r="K31" i="12" s="1"/>
  <c r="K33" i="12" s="1"/>
  <c r="K38" i="12" s="1"/>
  <c r="J10" i="11" s="1"/>
  <c r="J34" i="11" s="1"/>
  <c r="G15" i="12"/>
  <c r="G23" i="12" s="1"/>
  <c r="G31" i="12" s="1"/>
  <c r="G33" i="12" s="1"/>
  <c r="G38" i="12" s="1"/>
  <c r="F10" i="11" s="1"/>
  <c r="F34" i="11" s="1"/>
  <c r="K12" i="12"/>
  <c r="G12" i="12"/>
  <c r="I99" i="2"/>
  <c r="I101" i="2" s="1"/>
  <c r="E99" i="2"/>
  <c r="E101" i="2" s="1"/>
  <c r="I76" i="2"/>
  <c r="E76" i="2"/>
  <c r="E78" i="2" s="1"/>
  <c r="I44" i="2"/>
  <c r="E44" i="2"/>
  <c r="I24" i="2"/>
  <c r="E24" i="2"/>
  <c r="S40" i="13" l="1"/>
  <c r="S45" i="13" s="1"/>
  <c r="W39" i="13"/>
  <c r="W40" i="13" s="1"/>
  <c r="H25" i="14"/>
  <c r="F25" i="14"/>
  <c r="G22" i="13"/>
  <c r="G30" i="13"/>
  <c r="D25" i="14"/>
  <c r="L16" i="14"/>
  <c r="O30" i="13"/>
  <c r="L17" i="14"/>
  <c r="E22" i="13"/>
  <c r="E30" i="13" s="1"/>
  <c r="I22" i="13"/>
  <c r="I30" i="13" s="1"/>
  <c r="M22" i="13"/>
  <c r="M30" i="13" s="1"/>
  <c r="U22" i="13"/>
  <c r="K22" i="13"/>
  <c r="K63" i="12"/>
  <c r="G63" i="12"/>
  <c r="F44" i="11"/>
  <c r="F46" i="11" s="1"/>
  <c r="F101" i="11" s="1"/>
  <c r="F103" i="11" s="1"/>
  <c r="K27" i="13"/>
  <c r="L20" i="14"/>
  <c r="J22" i="14"/>
  <c r="J25" i="14" s="1"/>
  <c r="I78" i="2"/>
  <c r="I103" i="2" s="1"/>
  <c r="J44" i="11"/>
  <c r="J46" i="11" s="1"/>
  <c r="J101" i="11" s="1"/>
  <c r="J103" i="11" s="1"/>
  <c r="E103" i="2"/>
  <c r="Q22" i="13"/>
  <c r="Q30" i="13" s="1"/>
  <c r="W20" i="13"/>
  <c r="W21" i="13" s="1"/>
  <c r="S22" i="13"/>
  <c r="W16" i="13"/>
  <c r="W17" i="13" s="1"/>
  <c r="I46" i="2"/>
  <c r="E46" i="2"/>
  <c r="U27" i="13"/>
  <c r="W27" i="13"/>
  <c r="S27" i="13"/>
  <c r="D62" i="12"/>
  <c r="D63" i="12" s="1"/>
  <c r="D64" i="12" s="1"/>
  <c r="E62" i="12"/>
  <c r="E63" i="12" s="1"/>
  <c r="F62" i="12"/>
  <c r="H62" i="12"/>
  <c r="I62" i="12"/>
  <c r="I63" i="12" s="1"/>
  <c r="J62" i="12"/>
  <c r="K51" i="12"/>
  <c r="G51" i="12"/>
  <c r="D81" i="11"/>
  <c r="S52" i="13"/>
  <c r="W43" i="13"/>
  <c r="S30" i="13" l="1"/>
  <c r="K30" i="13"/>
  <c r="G64" i="12"/>
  <c r="G69" i="12" s="1"/>
  <c r="U30" i="13"/>
  <c r="W22" i="13"/>
  <c r="W30" i="13" s="1"/>
  <c r="K64" i="12"/>
  <c r="K67" i="12"/>
  <c r="K69" i="12"/>
  <c r="L22" i="14"/>
  <c r="L25" i="14" s="1"/>
  <c r="D69" i="12"/>
  <c r="D67" i="12"/>
  <c r="H107" i="2"/>
  <c r="F107" i="2"/>
  <c r="D107" i="2"/>
  <c r="I107" i="2"/>
  <c r="E107" i="2"/>
  <c r="H101" i="2"/>
  <c r="F101" i="2"/>
  <c r="D101" i="2"/>
  <c r="G76" i="2"/>
  <c r="C76" i="2"/>
  <c r="G44" i="2"/>
  <c r="D44" i="2"/>
  <c r="C44" i="2"/>
  <c r="G24" i="2"/>
  <c r="C24" i="2"/>
  <c r="G67" i="12" l="1"/>
  <c r="C46" i="2"/>
  <c r="G78" i="2"/>
  <c r="C78" i="2"/>
  <c r="G46" i="2"/>
  <c r="J63" i="12" l="1"/>
  <c r="J64" i="12" s="1"/>
  <c r="H63" i="12"/>
  <c r="H64" i="12" s="1"/>
  <c r="F63" i="12"/>
  <c r="F64" i="12" s="1"/>
  <c r="F67" i="12" l="1"/>
  <c r="F69" i="12"/>
  <c r="J67" i="12"/>
  <c r="J69" i="12"/>
  <c r="H67" i="12"/>
  <c r="H69" i="12"/>
  <c r="L39" i="14" l="1"/>
  <c r="S49" i="13"/>
  <c r="O50" i="13"/>
  <c r="W49" i="13" l="1"/>
  <c r="M50" i="13" l="1"/>
  <c r="Q50" i="13"/>
  <c r="E15" i="12"/>
  <c r="E23" i="12" s="1"/>
  <c r="I15" i="12" l="1"/>
  <c r="U44" i="13" l="1"/>
  <c r="I45" i="13"/>
  <c r="G45" i="13"/>
  <c r="E45" i="13"/>
  <c r="K45" i="13"/>
  <c r="M45" i="13" l="1"/>
  <c r="O45" i="13"/>
  <c r="U45" i="13"/>
  <c r="J80" i="15" l="1"/>
  <c r="H80" i="15"/>
  <c r="F80" i="15"/>
  <c r="D80" i="15"/>
  <c r="J66" i="15"/>
  <c r="H66" i="15"/>
  <c r="F66" i="15"/>
  <c r="D66" i="15"/>
  <c r="J28" i="15"/>
  <c r="J38" i="15" s="1"/>
  <c r="J40" i="15" s="1"/>
  <c r="F28" i="15"/>
  <c r="F38" i="15" s="1"/>
  <c r="F40" i="15" s="1"/>
  <c r="J82" i="15" l="1"/>
  <c r="J84" i="15" s="1"/>
  <c r="D28" i="15"/>
  <c r="D38" i="15" s="1"/>
  <c r="D40" i="15" s="1"/>
  <c r="D82" i="15" s="1"/>
  <c r="D84" i="15" s="1"/>
  <c r="H28" i="15"/>
  <c r="H38" i="15" s="1"/>
  <c r="H40" i="15" s="1"/>
  <c r="H82" i="15" s="1"/>
  <c r="H84" i="15" s="1"/>
  <c r="F82" i="15"/>
  <c r="F84" i="15" s="1"/>
  <c r="H40" i="14" l="1"/>
  <c r="H43" i="14" s="1"/>
  <c r="G96" i="2" s="1"/>
  <c r="F40" i="14"/>
  <c r="F43" i="14" s="1"/>
  <c r="D40" i="14"/>
  <c r="D43" i="14" s="1"/>
  <c r="H99" i="11" l="1"/>
  <c r="D99" i="11"/>
  <c r="U50" i="13" l="1"/>
  <c r="E12" i="12"/>
  <c r="V53" i="13"/>
  <c r="T53" i="13"/>
  <c r="R53" i="13"/>
  <c r="N53" i="13"/>
  <c r="Q44" i="13"/>
  <c r="Q45" i="13" s="1"/>
  <c r="Q53" i="13" s="1"/>
  <c r="C98" i="2" s="1"/>
  <c r="I50" i="13"/>
  <c r="I53" i="13" s="1"/>
  <c r="C96" i="2" s="1"/>
  <c r="E50" i="13"/>
  <c r="G50" i="13"/>
  <c r="I23" i="12"/>
  <c r="I31" i="12" s="1"/>
  <c r="I33" i="12" s="1"/>
  <c r="E31" i="12"/>
  <c r="I12" i="12"/>
  <c r="I38" i="12" l="1"/>
  <c r="I36" i="12" s="1"/>
  <c r="I40" i="12" s="1"/>
  <c r="W44" i="13"/>
  <c r="W45" i="13" s="1"/>
  <c r="O53" i="13"/>
  <c r="M53" i="13"/>
  <c r="G53" i="13"/>
  <c r="E53" i="13"/>
  <c r="U53" i="13"/>
  <c r="C100" i="2" s="1"/>
  <c r="E33" i="12"/>
  <c r="D10" i="11" s="1"/>
  <c r="H10" i="11" l="1"/>
  <c r="H34" i="11" s="1"/>
  <c r="H44" i="11" s="1"/>
  <c r="H46" i="11" s="1"/>
  <c r="I51" i="12"/>
  <c r="J38" i="14" s="1"/>
  <c r="L38" i="14" s="1"/>
  <c r="D34" i="11"/>
  <c r="D44" i="11" s="1"/>
  <c r="D46" i="11" s="1"/>
  <c r="E38" i="12"/>
  <c r="E36" i="12" s="1"/>
  <c r="E40" i="12" l="1"/>
  <c r="K48" i="13"/>
  <c r="W48" i="13" s="1"/>
  <c r="H101" i="11"/>
  <c r="H103" i="11" s="1"/>
  <c r="I64" i="12"/>
  <c r="I67" i="12" s="1"/>
  <c r="I69" i="12"/>
  <c r="E51" i="12"/>
  <c r="E64" i="12" s="1"/>
  <c r="E69" i="12" s="1"/>
  <c r="J40" i="14"/>
  <c r="J43" i="14" s="1"/>
  <c r="H119" i="11" l="1"/>
  <c r="H121" i="11"/>
  <c r="E67" i="12"/>
  <c r="G99" i="2"/>
  <c r="G101" i="2" s="1"/>
  <c r="L40" i="14"/>
  <c r="L43" i="14" s="1"/>
  <c r="G103" i="2" l="1"/>
  <c r="G107" i="2" s="1"/>
  <c r="L47" i="14"/>
  <c r="W50" i="13"/>
  <c r="W53" i="13" s="1"/>
  <c r="K50" i="13"/>
  <c r="K53" i="13" s="1"/>
  <c r="C99" i="2" l="1"/>
  <c r="C101" i="2" s="1"/>
  <c r="W56" i="13" s="1"/>
  <c r="S50" i="13"/>
  <c r="S53" i="13" s="1"/>
  <c r="C103" i="2" l="1"/>
  <c r="C107" i="2" s="1"/>
  <c r="D101" i="11"/>
  <c r="D103" i="11" s="1"/>
  <c r="D121" i="11" s="1"/>
  <c r="D119" i="11" l="1"/>
</calcChain>
</file>

<file path=xl/sharedStrings.xml><?xml version="1.0" encoding="utf-8"?>
<sst xmlns="http://schemas.openxmlformats.org/spreadsheetml/2006/main" count="497" uniqueCount="313">
  <si>
    <t>Current assets</t>
  </si>
  <si>
    <t>Total current assets</t>
  </si>
  <si>
    <t>Current liabilities</t>
  </si>
  <si>
    <t>Total current liabilities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</si>
  <si>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</si>
  <si>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</si>
  <si>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</si>
  <si>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</si>
  <si>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</si>
  <si>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Non-current liabilities</t>
  </si>
  <si>
    <t>Total non-current liabilities</t>
  </si>
  <si>
    <t>Total liabilities</t>
  </si>
  <si>
    <t>Total</t>
  </si>
  <si>
    <t>Consolidated</t>
  </si>
  <si>
    <t>Assets</t>
  </si>
  <si>
    <t>(in thousand Baht)</t>
  </si>
  <si>
    <t>Total assets</t>
  </si>
  <si>
    <t>Total equity</t>
  </si>
  <si>
    <t>Issued</t>
  </si>
  <si>
    <t>and paid-up</t>
  </si>
  <si>
    <t>Legal</t>
  </si>
  <si>
    <t>reserve</t>
  </si>
  <si>
    <t>equity</t>
  </si>
  <si>
    <t>Cash and cash equivalents</t>
  </si>
  <si>
    <t>Other current assets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</si>
  <si>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</si>
  <si>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</si>
  <si>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</si>
  <si>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</si>
  <si>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>Other income</t>
  </si>
  <si>
    <t>Depreciation and amortisation</t>
  </si>
  <si>
    <t>Inventories</t>
  </si>
  <si>
    <t xml:space="preserve">   Unappropriated</t>
  </si>
  <si>
    <t xml:space="preserve">Other current assets </t>
  </si>
  <si>
    <t>Income tax paid</t>
  </si>
  <si>
    <t>Interest paid</t>
  </si>
  <si>
    <t>share capital</t>
  </si>
  <si>
    <t>Separate</t>
  </si>
  <si>
    <t>financial statements</t>
  </si>
  <si>
    <t>Consolidated financial statements</t>
  </si>
  <si>
    <t xml:space="preserve">        Legal reserve</t>
  </si>
  <si>
    <t>attributable to</t>
  </si>
  <si>
    <t>Unappropriated</t>
  </si>
  <si>
    <t>Separate financial statements</t>
  </si>
  <si>
    <t>31 December</t>
  </si>
  <si>
    <t>Investments in subsidiaries</t>
  </si>
  <si>
    <t>Administrative expenses</t>
  </si>
  <si>
    <t>Finance costs</t>
  </si>
  <si>
    <t>Premium</t>
  </si>
  <si>
    <t xml:space="preserve">on ordinary </t>
  </si>
  <si>
    <t>shares</t>
  </si>
  <si>
    <t>Other components of equity</t>
  </si>
  <si>
    <t>Non-controlling interests</t>
  </si>
  <si>
    <t>Total comprehensive income for the period</t>
  </si>
  <si>
    <t xml:space="preserve">  Non-controlling interests</t>
  </si>
  <si>
    <t>Comprehensive income for the period</t>
  </si>
  <si>
    <t>interests</t>
  </si>
  <si>
    <t>owners of</t>
  </si>
  <si>
    <t>the parent</t>
  </si>
  <si>
    <t>Deferred tax assets</t>
  </si>
  <si>
    <t>Deferred tax liabilities</t>
  </si>
  <si>
    <t>Goodwill</t>
  </si>
  <si>
    <t>Interest income</t>
  </si>
  <si>
    <t>Interest received</t>
  </si>
  <si>
    <t>Repayment for long-term loans from financial institutions</t>
  </si>
  <si>
    <t>Non-cash items</t>
  </si>
  <si>
    <t>Purchase of assets under finance lease agreements</t>
  </si>
  <si>
    <t>Gross profit</t>
  </si>
  <si>
    <t>Investment properties</t>
  </si>
  <si>
    <t>Property, plant and equipment</t>
  </si>
  <si>
    <t>Long-term loans from financial institutions</t>
  </si>
  <si>
    <t>Distribution costs</t>
  </si>
  <si>
    <t>Supplementary information for cash flows</t>
  </si>
  <si>
    <t>Transfer from inventories to property, plant and equipment</t>
  </si>
  <si>
    <t>A business</t>
  </si>
  <si>
    <t>Repayment for short-term loans from related parties</t>
  </si>
  <si>
    <t>Trade and other current receivables</t>
  </si>
  <si>
    <t>Trade and other current payables</t>
  </si>
  <si>
    <t>Non-current provisions for employee benefits</t>
  </si>
  <si>
    <t>Revenue from sale of goods</t>
  </si>
  <si>
    <t>Revenue from rendering of services</t>
  </si>
  <si>
    <t>Cost of sales of goods</t>
  </si>
  <si>
    <t>Cost of rendering of services</t>
  </si>
  <si>
    <t>combination</t>
  </si>
  <si>
    <t>Three-month period ended 
31 March</t>
  </si>
  <si>
    <t xml:space="preserve">Trade and other current receivables </t>
  </si>
  <si>
    <t>Adjustments to reconcile profit to cash receipts (payments)</t>
  </si>
  <si>
    <t>Changes in operating assets and liabilities</t>
  </si>
  <si>
    <t>Scan Inter Public Company Limited and its Subsidiaries</t>
  </si>
  <si>
    <t>Proceeds from disposals of property, plant and equipment</t>
  </si>
  <si>
    <t>Proceeds from long-term loans from financial institutions</t>
  </si>
  <si>
    <t>Statement of financial position</t>
  </si>
  <si>
    <t>Liabilities and equity</t>
  </si>
  <si>
    <t>Provisions for products and services warranty</t>
  </si>
  <si>
    <t>Equity</t>
  </si>
  <si>
    <t xml:space="preserve">Share premium on ordinary shares </t>
  </si>
  <si>
    <t>Total liabilities and equity</t>
  </si>
  <si>
    <t>Statement of comprehensive income (Unaudited)</t>
  </si>
  <si>
    <t>Investment in associate</t>
  </si>
  <si>
    <t>Other non-current receivables</t>
  </si>
  <si>
    <t>Other non-current payables</t>
  </si>
  <si>
    <t>Share capital:</t>
  </si>
  <si>
    <t>Total other</t>
  </si>
  <si>
    <t>components</t>
  </si>
  <si>
    <t>of equity</t>
  </si>
  <si>
    <t>controlling</t>
  </si>
  <si>
    <t>Non-</t>
  </si>
  <si>
    <t>under common</t>
  </si>
  <si>
    <t>control</t>
  </si>
  <si>
    <t>Translating</t>
  </si>
  <si>
    <t>foreign</t>
  </si>
  <si>
    <t>operations</t>
  </si>
  <si>
    <t>Proceeds from short-term loans from financial institutions</t>
  </si>
  <si>
    <t>Note</t>
  </si>
  <si>
    <t>Net gain on exchange rate</t>
  </si>
  <si>
    <t>Net cash provided by (used in) investing activities</t>
  </si>
  <si>
    <t>Net cash provided by (used in) financing activities</t>
  </si>
  <si>
    <t>Payment for advance for shares</t>
  </si>
  <si>
    <t>Revenue</t>
  </si>
  <si>
    <t xml:space="preserve">  net of cash payment</t>
  </si>
  <si>
    <t>Payment for acquisition of intangible assets</t>
  </si>
  <si>
    <t>Right-of-use assets</t>
  </si>
  <si>
    <t>Current portion of lease liabilities</t>
  </si>
  <si>
    <t>Profit (loss) for the period</t>
  </si>
  <si>
    <t>Profit from operating activities</t>
  </si>
  <si>
    <t xml:space="preserve">   Dividends</t>
  </si>
  <si>
    <t xml:space="preserve">Right-of-use assets </t>
  </si>
  <si>
    <t>Transfer from property, plant and equipment to investment property</t>
  </si>
  <si>
    <t>Net cash provided by operating activities</t>
  </si>
  <si>
    <t>Net cash generated from operation</t>
  </si>
  <si>
    <t>Short-term loan to associate</t>
  </si>
  <si>
    <t>Short-term loans to joint venture</t>
  </si>
  <si>
    <t>Current portion of lease receivables</t>
  </si>
  <si>
    <t>Lease receivables</t>
  </si>
  <si>
    <t>Long-term loan to other joint operator</t>
  </si>
  <si>
    <t xml:space="preserve">Lease liabilities </t>
  </si>
  <si>
    <t>Derivative liabilities</t>
  </si>
  <si>
    <t>Transactions  with owners, recorded directly in equity</t>
  </si>
  <si>
    <t>(Unaudited)</t>
  </si>
  <si>
    <t>Share of net profit of associate and joint venture</t>
  </si>
  <si>
    <t xml:space="preserve">  accounted for using equity method</t>
  </si>
  <si>
    <t>Statement of changes in equity (Unaudited)</t>
  </si>
  <si>
    <t>Statement of cash flows (Unaudited)</t>
  </si>
  <si>
    <t>Share of profit of associate and joint venture</t>
  </si>
  <si>
    <t>Loss on inventories devaluation</t>
  </si>
  <si>
    <t xml:space="preserve">Gain on disposal of property, plant and equipment </t>
  </si>
  <si>
    <t>Non-current provisions for employee benefit</t>
  </si>
  <si>
    <t>Proceeds from short-term loans to joint venture</t>
  </si>
  <si>
    <t xml:space="preserve">Proceeds from disposals of subsidiaries,  </t>
  </si>
  <si>
    <t xml:space="preserve">Payment for acquisition of property, plant and equipment  </t>
  </si>
  <si>
    <t>Repayment for short-term loans from financial institutions</t>
  </si>
  <si>
    <t>Repayment for liabilities under lease agreements</t>
  </si>
  <si>
    <t>Payment for the invesment in subsidiaries</t>
  </si>
  <si>
    <t>Proceeds from short-term loans from related parties</t>
  </si>
  <si>
    <t>Short-term loans from financial institutions</t>
  </si>
  <si>
    <t>Dividend payment</t>
  </si>
  <si>
    <t>Short-term loans to subsidiaries</t>
  </si>
  <si>
    <t>Total comprehensive income (expense) for the period</t>
  </si>
  <si>
    <t xml:space="preserve">(Reversal) bad debt and allowance for doubtful accounts </t>
  </si>
  <si>
    <t>Cash and cash equivalents at 1 January</t>
  </si>
  <si>
    <t>Short-term loans to related parties</t>
  </si>
  <si>
    <t>Long-term loans to related party</t>
  </si>
  <si>
    <t>Statement of income (Unaudited)</t>
  </si>
  <si>
    <t>Impairment loss recognised in profit or loss</t>
  </si>
  <si>
    <t>Proceeds from long-term loans to related party</t>
  </si>
  <si>
    <t>Transactions with owners, recorded directly in equity of the parent</t>
  </si>
  <si>
    <t>Proceeds from loans to related parties</t>
  </si>
  <si>
    <t>Payment for loans to related parties</t>
  </si>
  <si>
    <t>Proceeds from loans to other joint operator</t>
  </si>
  <si>
    <t xml:space="preserve">Proceeds from capital increase in subsidiary from </t>
  </si>
  <si>
    <t xml:space="preserve">   non-controlling interests</t>
  </si>
  <si>
    <t>30 June</t>
  </si>
  <si>
    <t>Unrealised loss from change in fair value of</t>
  </si>
  <si>
    <t>derivatives</t>
  </si>
  <si>
    <t xml:space="preserve">Six-month period ended
</t>
  </si>
  <si>
    <t xml:space="preserve">Six-month period ended  
</t>
  </si>
  <si>
    <t>Tax expense</t>
  </si>
  <si>
    <t>(Reversal) unrealised loss on change in fair value of derivatives</t>
  </si>
  <si>
    <t>Unrealise gain on exchange rate</t>
  </si>
  <si>
    <t xml:space="preserve">Bad debt and allowance for doubtful accounts </t>
  </si>
  <si>
    <t>4</t>
  </si>
  <si>
    <t xml:space="preserve">(Reversal) allowance for decline in value of inventory </t>
  </si>
  <si>
    <t xml:space="preserve">  and inventory obsolescence </t>
  </si>
  <si>
    <t>Gain on disposal of property, plant and equipment</t>
  </si>
  <si>
    <t>Reversal of provision for products and services warranties</t>
  </si>
  <si>
    <t>Dividend income</t>
  </si>
  <si>
    <t>Changes in restricted bank accounts</t>
  </si>
  <si>
    <t>Proceeds from short-term loans to a joint operator</t>
  </si>
  <si>
    <t>Payment for short-term loans to related parties</t>
  </si>
  <si>
    <t>Proceeds from short-term loans to related parties</t>
  </si>
  <si>
    <t>Payment for long-term loans to joint venture</t>
  </si>
  <si>
    <t>Payment for acquisition of an associate</t>
  </si>
  <si>
    <t xml:space="preserve">Payment for acquisitions of subsidiary, </t>
  </si>
  <si>
    <t xml:space="preserve">  net of cash in the subsidiaries</t>
  </si>
  <si>
    <t>Payment for the increase in registered share capital of joint venture</t>
  </si>
  <si>
    <t>Proceeds from short-term loans from related party</t>
  </si>
  <si>
    <t>Repayment for short-term loans from related party</t>
  </si>
  <si>
    <t>Finance charge paid</t>
  </si>
  <si>
    <t>Dividend received</t>
  </si>
  <si>
    <t>Net increase (decrease) in cash and cash equivalents</t>
  </si>
  <si>
    <t>Cash and cash equivalents at beginning of period</t>
  </si>
  <si>
    <t>Cash and cash equivalents at end of period</t>
  </si>
  <si>
    <t>Pyayble from dividend payment</t>
  </si>
  <si>
    <t>Payable from purchase of inventories</t>
  </si>
  <si>
    <t>Payable from purchase of property, plant and equipment</t>
  </si>
  <si>
    <t>Payable from purchase of intangible assets</t>
  </si>
  <si>
    <t>Transfer from property, plant and equipment to inventory</t>
  </si>
  <si>
    <t>Assets under lease agreements</t>
  </si>
  <si>
    <t>Total transactions  with owners, recorded directly in equity</t>
  </si>
  <si>
    <t xml:space="preserve">    Other comprehensive income</t>
  </si>
  <si>
    <t>Restricted bank account</t>
  </si>
  <si>
    <t xml:space="preserve">  Owners of parent</t>
  </si>
  <si>
    <t>Exchange differences on translating financial statements</t>
  </si>
  <si>
    <t>Total transactions with owners, recorded directly in equity</t>
  </si>
  <si>
    <t>Gain on change of status in investments</t>
  </si>
  <si>
    <t>Gain on sales investments in subsidiaries</t>
  </si>
  <si>
    <t>Share of profit of associate and joint ventures</t>
  </si>
  <si>
    <t>accounted for using equity method, net of tax</t>
  </si>
  <si>
    <t>Provisions for loss from litigation</t>
  </si>
  <si>
    <t>Dividens received</t>
  </si>
  <si>
    <t xml:space="preserve">   Lost of non-controlling interests</t>
  </si>
  <si>
    <t>Proceeds for short-term loans from related parties</t>
  </si>
  <si>
    <t>Gain on remeasurements of defined benefit plans</t>
  </si>
  <si>
    <t>Items that will not be reclassified to profit or loss</t>
  </si>
  <si>
    <t>Other comprehensive income for the period, net of tax</t>
  </si>
  <si>
    <t xml:space="preserve">   Changes in ownership interests in subsidiaries</t>
  </si>
  <si>
    <t xml:space="preserve">   Total changes in ownership interests in subsidiaries</t>
  </si>
  <si>
    <t>Comprehensive income (expense) for the period</t>
  </si>
  <si>
    <t xml:space="preserve">    Distribution to owners </t>
  </si>
  <si>
    <t xml:space="preserve">    Total distribution to owners</t>
  </si>
  <si>
    <t>Current portion of long-term loans to related party</t>
  </si>
  <si>
    <t>Current portion of long-term loan to other joint operator</t>
  </si>
  <si>
    <t>Current portion of long-term loan to other party</t>
  </si>
  <si>
    <t>Other non-current financial asset</t>
  </si>
  <si>
    <t>Investment in joint venture</t>
  </si>
  <si>
    <t>Long-term loan to other party</t>
  </si>
  <si>
    <t>Other intangible assets</t>
  </si>
  <si>
    <t>Long-term investments</t>
  </si>
  <si>
    <t>Current portion of long-term loans from financial institutions</t>
  </si>
  <si>
    <t>Short-term loans from related party</t>
  </si>
  <si>
    <t>Debentures</t>
  </si>
  <si>
    <t>Balance at 1 January 2023</t>
  </si>
  <si>
    <t>Gain on bargain purchase</t>
  </si>
  <si>
    <t>Transfer to legal reserve</t>
  </si>
  <si>
    <t>Impairment losses on assets</t>
  </si>
  <si>
    <t>Payment for loans to other party</t>
  </si>
  <si>
    <t>Net cash outflows for business acquisition</t>
  </si>
  <si>
    <t>Payment for acquisition of other non-current financial asset</t>
  </si>
  <si>
    <t>Equity attributable to owners of the parent</t>
  </si>
  <si>
    <t xml:space="preserve">  </t>
  </si>
  <si>
    <t>Total Item that will be reclassified subsequently to profit or loss</t>
  </si>
  <si>
    <t>Item that will be reclassified subsequently to profit or loss</t>
  </si>
  <si>
    <t>Income tax relating to items that will not be reclassified subsequently to profit or loss</t>
  </si>
  <si>
    <t>Total items that will not be reclassified subsequently to profit or loss</t>
  </si>
  <si>
    <t xml:space="preserve">   Profit </t>
  </si>
  <si>
    <t>Total distribution to owners</t>
  </si>
  <si>
    <t xml:space="preserve">    Dividends</t>
  </si>
  <si>
    <t xml:space="preserve">    Dividends </t>
  </si>
  <si>
    <t>Proceeds from disposals of intangible assets</t>
  </si>
  <si>
    <t>Proceeds from issuing debentures</t>
  </si>
  <si>
    <t>Short-term loans to other joint operator</t>
  </si>
  <si>
    <t>Payment from loans to other joint operator</t>
  </si>
  <si>
    <t>Proceeds from loans to other parties</t>
  </si>
  <si>
    <t>Payment from loans to other parties</t>
  </si>
  <si>
    <t>Reversal of provision for decommission</t>
  </si>
  <si>
    <t>Loss of provision for products and services warranties</t>
  </si>
  <si>
    <t>31 March</t>
  </si>
  <si>
    <t xml:space="preserve">Gain on change of status in investments </t>
  </si>
  <si>
    <t>Three-month period ended 31 March 2023</t>
  </si>
  <si>
    <t>Balance at 31 March 2023</t>
  </si>
  <si>
    <t>Three-month period ended 31 March 2024</t>
  </si>
  <si>
    <t>Balance at 1 January 2024</t>
  </si>
  <si>
    <t>Balance at 31 March 2024</t>
  </si>
  <si>
    <t xml:space="preserve">    Acquisition of non-controlling interests</t>
  </si>
  <si>
    <t>Transferred to Legal reserve</t>
  </si>
  <si>
    <t>(Reversal) loss on inventories devaluation</t>
  </si>
  <si>
    <t>Increase in restrict cash</t>
  </si>
  <si>
    <t>Cash and cash equivalents at 31 March</t>
  </si>
  <si>
    <t>Corperate income tax payable</t>
  </si>
  <si>
    <t xml:space="preserve">   Acquisition of non-controlling interests without a change in control</t>
  </si>
  <si>
    <t xml:space="preserve">   Other comprehensive income (expense)</t>
  </si>
  <si>
    <t>Profit (loss) before income tax expense</t>
  </si>
  <si>
    <t>Profit (loss) attributable to:</t>
  </si>
  <si>
    <t xml:space="preserve">Other comprehensive (expense) income </t>
  </si>
  <si>
    <t>Total comprehensive income (expense) attributable to:</t>
  </si>
  <si>
    <t xml:space="preserve">Total comprehensive income (expense) for the period </t>
  </si>
  <si>
    <t xml:space="preserve">   Loss</t>
  </si>
  <si>
    <t xml:space="preserve">   Other comprehensive income</t>
  </si>
  <si>
    <t>Tax received (paid)</t>
  </si>
  <si>
    <t>Net cash from (used in) investing activities</t>
  </si>
  <si>
    <t>Net cash from (used in) financing activities</t>
  </si>
  <si>
    <t>Current portion of long-term debentures</t>
  </si>
  <si>
    <t>Share-based payment</t>
  </si>
  <si>
    <t>Proceeds from loans to joint Venture</t>
  </si>
  <si>
    <t>Long-term loans from related party</t>
  </si>
  <si>
    <t xml:space="preserve">    Loss</t>
  </si>
  <si>
    <t>Loss of impairment in accordance with TFRS 9</t>
  </si>
  <si>
    <t>2,3</t>
  </si>
  <si>
    <t xml:space="preserve">   Share-based payment</t>
  </si>
  <si>
    <t>Tax income</t>
  </si>
  <si>
    <t>Net cash from operating activities</t>
  </si>
  <si>
    <t>Net increase in cash and cash equivalents</t>
  </si>
  <si>
    <t>Impairment loss determined in accordance with TFRS 9</t>
  </si>
  <si>
    <t xml:space="preserve">   Profit</t>
  </si>
  <si>
    <t xml:space="preserve">   Shares option exercised</t>
  </si>
  <si>
    <t>Adjustments to reconcile profit (loss) to cash receipts (payments)</t>
  </si>
  <si>
    <t>(Reversal) loss on provisions for products and services warranties</t>
  </si>
  <si>
    <t xml:space="preserve">  Contributions by and distributions to owners of the parent</t>
  </si>
  <si>
    <t xml:space="preserve">    Shares options exercised</t>
  </si>
  <si>
    <t xml:space="preserve">    Share-based payment transactions</t>
  </si>
  <si>
    <r>
      <t xml:space="preserve">Diluted earnings (loss) per share </t>
    </r>
    <r>
      <rPr>
        <b/>
        <i/>
        <sz val="11"/>
        <rFont val="Times New Roman"/>
        <family val="1"/>
      </rPr>
      <t xml:space="preserve">(in Baht) </t>
    </r>
  </si>
  <si>
    <t>0,062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</si>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</sst>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-* #,##0_-;\-* #,##0_-;_-* &quot;-&quot;??_-;_-@_-"/>
    <numFmt numFmtId="172" formatCode="_(* #,##0.00000_);_(* \(#,##0.00000\);_(* &quot;-&quot;??_);_(@_)"/>
    <numFmt numFmtId="173" formatCode="&quot;฿&quot;\t#,##0_);[Red]\(&quot;฿&quot;\t#,##0\)"/>
    <numFmt numFmtId="174" formatCode="0.00_)"/>
    <numFmt numFmtId="175" formatCode="#,##0.000\ ;\(#,##0.000\)"/>
  </numFmts>
  <fonts count="51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sz val="15"/>
      <name val="Angsana New"/>
      <family val="1"/>
    </font>
    <font>
      <sz val="11"/>
      <color rgb="FFFF0000"/>
      <name val="Times New Roman"/>
      <family val="1"/>
    </font>
    <font>
      <sz val="11"/>
      <color theme="0" tint="-0.34998626667073579"/>
      <name val="Times New Roman"/>
      <family val="1"/>
    </font>
    <font>
      <b/>
      <sz val="11"/>
      <color rgb="FFFF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70F8F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9">
    <xf numFmtId="0" fontId="0" fillId="0" borderId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6" borderId="0" applyNumberFormat="0" applyBorder="0" applyAlignment="0" applyProtection="0"/>
    <xf numFmtId="0" fontId="15" fillId="5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2" borderId="0" applyNumberFormat="0" applyBorder="0" applyAlignment="0" applyProtection="0"/>
    <xf numFmtId="0" fontId="15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3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9" fontId="17" fillId="0" borderId="0"/>
    <xf numFmtId="4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8" fillId="0" borderId="0"/>
    <xf numFmtId="172" fontId="17" fillId="0" borderId="0"/>
    <xf numFmtId="0" fontId="19" fillId="0" borderId="0" applyProtection="0"/>
    <xf numFmtId="0" fontId="20" fillId="0" borderId="0"/>
    <xf numFmtId="2" fontId="19" fillId="0" borderId="0" applyProtection="0"/>
    <xf numFmtId="38" fontId="21" fillId="21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0" applyProtection="0"/>
    <xf numFmtId="0" fontId="24" fillId="0" borderId="0" applyProtection="0"/>
    <xf numFmtId="10" fontId="21" fillId="22" borderId="5" applyNumberFormat="0" applyBorder="0" applyAlignment="0" applyProtection="0"/>
    <xf numFmtId="173" fontId="20" fillId="0" borderId="0" applyFont="0" applyFill="0" applyBorder="0" applyAlignment="0" applyProtection="0"/>
    <xf numFmtId="37" fontId="25" fillId="0" borderId="0"/>
    <xf numFmtId="174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0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>
      <alignment vertical="justify"/>
    </xf>
    <xf numFmtId="0" fontId="13" fillId="0" borderId="0">
      <alignment vertical="justify"/>
    </xf>
    <xf numFmtId="1" fontId="13" fillId="0" borderId="8" applyNumberFormat="0" applyFill="0" applyAlignment="0" applyProtection="0">
      <alignment horizontal="center" vertical="center"/>
    </xf>
    <xf numFmtId="0" fontId="27" fillId="0" borderId="9" applyAlignment="0">
      <alignment horizontal="centerContinuous"/>
    </xf>
    <xf numFmtId="6" fontId="28" fillId="0" borderId="0" applyFont="0" applyFill="0" applyBorder="0" applyAlignment="0" applyProtection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16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4" fillId="20" borderId="2" applyNumberFormat="0" applyAlignment="0" applyProtection="0"/>
    <xf numFmtId="0" fontId="35" fillId="0" borderId="10" applyNumberFormat="0" applyFill="0" applyAlignment="0" applyProtection="0"/>
    <xf numFmtId="0" fontId="41" fillId="8" borderId="0" applyNumberFormat="0" applyBorder="0" applyAlignment="0" applyProtection="0"/>
    <xf numFmtId="0" fontId="42" fillId="23" borderId="7" applyNumberFormat="0" applyAlignment="0" applyProtection="0"/>
    <xf numFmtId="0" fontId="29" fillId="23" borderId="1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9" borderId="0" applyNumberFormat="0" applyBorder="0" applyAlignment="0" applyProtection="0"/>
    <xf numFmtId="9" fontId="37" fillId="0" borderId="0" applyFont="0" applyFill="0" applyBorder="0" applyAlignment="0" applyProtection="0"/>
    <xf numFmtId="0" fontId="32" fillId="0" borderId="0"/>
    <xf numFmtId="0" fontId="38" fillId="5" borderId="1" applyNumberFormat="0" applyAlignment="0" applyProtection="0"/>
    <xf numFmtId="0" fontId="39" fillId="11" borderId="0" applyNumberFormat="0" applyBorder="0" applyAlignment="0" applyProtection="0"/>
    <xf numFmtId="0" fontId="40" fillId="0" borderId="11" applyNumberFormat="0" applyFill="0" applyAlignment="0" applyProtection="0"/>
    <xf numFmtId="6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7" fontId="13" fillId="0" borderId="0" applyFont="0" applyFill="0" applyBorder="0" applyAlignment="0" applyProtection="0"/>
    <xf numFmtId="0" fontId="37" fillId="0" borderId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2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7" fillId="4" borderId="6" applyNumberFormat="0" applyFont="0" applyAlignment="0" applyProtection="0"/>
    <xf numFmtId="0" fontId="43" fillId="0" borderId="12" applyNumberFormat="0" applyFill="0" applyAlignment="0" applyProtection="0"/>
    <xf numFmtId="0" fontId="44" fillId="0" borderId="13" applyNumberFormat="0" applyFill="0" applyAlignment="0" applyProtection="0"/>
    <xf numFmtId="0" fontId="45" fillId="0" borderId="14" applyNumberFormat="0" applyFill="0" applyAlignment="0" applyProtection="0"/>
    <xf numFmtId="0" fontId="4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396">
    <xf numFmtId="0" fontId="0" fillId="0" borderId="0" xfId="0"/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0" fontId="2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168" fontId="4" fillId="0" borderId="0" xfId="0" applyNumberFormat="1" applyFont="1"/>
    <xf numFmtId="37" fontId="4" fillId="0" borderId="0" xfId="0" applyNumberFormat="1" applyFont="1"/>
    <xf numFmtId="168" fontId="4" fillId="0" borderId="0" xfId="0" applyNumberFormat="1" applyFont="1" applyAlignment="1">
      <alignment horizontal="right"/>
    </xf>
    <xf numFmtId="0" fontId="4" fillId="0" borderId="0" xfId="0" applyFont="1"/>
    <xf numFmtId="168" fontId="2" fillId="0" borderId="0" xfId="0" applyNumberFormat="1" applyFont="1"/>
    <xf numFmtId="3" fontId="4" fillId="0" borderId="0" xfId="20" applyNumberFormat="1" applyFont="1" applyAlignme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0" fillId="0" borderId="0" xfId="0" applyAlignment="1">
      <alignment horizontal="left"/>
    </xf>
    <xf numFmtId="168" fontId="4" fillId="0" borderId="0" xfId="0" applyNumberFormat="1" applyFont="1" applyAlignment="1">
      <alignment horizontal="center"/>
    </xf>
    <xf numFmtId="43" fontId="2" fillId="0" borderId="0" xfId="20" applyNumberFormat="1" applyFont="1" applyFill="1" applyBorder="1" applyAlignment="1">
      <alignment horizontal="center"/>
    </xf>
    <xf numFmtId="41" fontId="4" fillId="0" borderId="0" xfId="0" applyNumberFormat="1" applyFont="1"/>
    <xf numFmtId="41" fontId="4" fillId="0" borderId="15" xfId="0" applyNumberFormat="1" applyFont="1" applyBorder="1" applyAlignment="1">
      <alignment horizontal="right"/>
    </xf>
    <xf numFmtId="37" fontId="0" fillId="0" borderId="0" xfId="0" applyNumberFormat="1"/>
    <xf numFmtId="168" fontId="4" fillId="0" borderId="0" xfId="0" applyNumberFormat="1" applyFont="1" applyAlignment="1">
      <alignment horizontal="left"/>
    </xf>
    <xf numFmtId="43" fontId="2" fillId="0" borderId="0" xfId="0" applyNumberFormat="1" applyFont="1"/>
    <xf numFmtId="168" fontId="2" fillId="0" borderId="0" xfId="0" applyNumberFormat="1" applyFont="1" applyAlignment="1">
      <alignment horizontal="left"/>
    </xf>
    <xf numFmtId="168" fontId="4" fillId="0" borderId="15" xfId="0" applyNumberFormat="1" applyFont="1" applyBorder="1" applyAlignment="1">
      <alignment horizontal="right"/>
    </xf>
    <xf numFmtId="41" fontId="0" fillId="0" borderId="0" xfId="20" applyNumberFormat="1" applyFont="1" applyFill="1" applyAlignment="1">
      <alignment horizontal="right"/>
    </xf>
    <xf numFmtId="41" fontId="0" fillId="0" borderId="0" xfId="20" applyNumberFormat="1" applyFont="1" applyFill="1" applyBorder="1" applyAlignment="1">
      <alignment horizontal="right"/>
    </xf>
    <xf numFmtId="43" fontId="0" fillId="0" borderId="0" xfId="20" applyNumberFormat="1" applyFont="1" applyFill="1" applyAlignment="1">
      <alignment horizontal="right"/>
    </xf>
    <xf numFmtId="43" fontId="0" fillId="0" borderId="16" xfId="20" applyNumberFormat="1" applyFont="1" applyFill="1" applyBorder="1" applyAlignment="1">
      <alignment horizontal="right"/>
    </xf>
    <xf numFmtId="0" fontId="3" fillId="0" borderId="0" xfId="0" applyFont="1"/>
    <xf numFmtId="43" fontId="0" fillId="0" borderId="0" xfId="20" applyNumberFormat="1" applyFont="1" applyAlignment="1"/>
    <xf numFmtId="0" fontId="6" fillId="0" borderId="0" xfId="0" applyFont="1"/>
    <xf numFmtId="170" fontId="4" fillId="0" borderId="0" xfId="20" applyNumberFormat="1" applyFont="1" applyFill="1" applyBorder="1" applyAlignment="1"/>
    <xf numFmtId="168" fontId="0" fillId="0" borderId="0" xfId="0" applyNumberFormat="1" applyAlignment="1">
      <alignment horizontal="right"/>
    </xf>
    <xf numFmtId="170" fontId="4" fillId="0" borderId="16" xfId="20" applyNumberFormat="1" applyFont="1" applyFill="1" applyBorder="1" applyAlignment="1"/>
    <xf numFmtId="168" fontId="10" fillId="0" borderId="0" xfId="0" applyNumberFormat="1" applyFont="1" applyAlignment="1">
      <alignment horizontal="right" vertical="center"/>
    </xf>
    <xf numFmtId="43" fontId="0" fillId="0" borderId="0" xfId="20" applyNumberFormat="1" applyFont="1" applyFill="1" applyBorder="1" applyAlignment="1">
      <alignment horizontal="right"/>
    </xf>
    <xf numFmtId="168" fontId="0" fillId="0" borderId="0" xfId="0" applyNumberFormat="1"/>
    <xf numFmtId="41" fontId="4" fillId="0" borderId="0" xfId="0" applyNumberFormat="1" applyFont="1" applyAlignment="1">
      <alignment horizontal="right"/>
    </xf>
    <xf numFmtId="168" fontId="0" fillId="0" borderId="0" xfId="0" applyNumberFormat="1" applyAlignment="1">
      <alignment horizontal="center"/>
    </xf>
    <xf numFmtId="170" fontId="0" fillId="0" borderId="0" xfId="20" applyNumberFormat="1" applyFont="1" applyAlignment="1"/>
    <xf numFmtId="170" fontId="0" fillId="0" borderId="0" xfId="20" applyNumberFormat="1" applyFont="1" applyFill="1" applyAlignment="1">
      <alignment horizontal="right"/>
    </xf>
    <xf numFmtId="0" fontId="0" fillId="0" borderId="0" xfId="0" applyAlignment="1">
      <alignment horizontal="center"/>
    </xf>
    <xf numFmtId="43" fontId="0" fillId="0" borderId="0" xfId="0" applyNumberFormat="1"/>
    <xf numFmtId="168" fontId="0" fillId="0" borderId="16" xfId="20" applyNumberFormat="1" applyFont="1" applyFill="1" applyBorder="1" applyAlignment="1">
      <alignment horizontal="right"/>
    </xf>
    <xf numFmtId="168" fontId="0" fillId="0" borderId="0" xfId="0" applyNumberFormat="1" applyAlignment="1">
      <alignment horizontal="left"/>
    </xf>
    <xf numFmtId="3" fontId="0" fillId="0" borderId="0" xfId="20" applyNumberFormat="1" applyFont="1" applyFill="1" applyBorder="1" applyAlignment="1"/>
    <xf numFmtId="41" fontId="0" fillId="0" borderId="0" xfId="20" applyNumberFormat="1" applyFont="1" applyFill="1" applyBorder="1" applyAlignment="1"/>
    <xf numFmtId="3" fontId="0" fillId="0" borderId="0" xfId="20" applyNumberFormat="1" applyFont="1" applyFill="1" applyAlignment="1">
      <alignment horizontal="left"/>
    </xf>
    <xf numFmtId="168" fontId="0" fillId="0" borderId="0" xfId="20" applyNumberFormat="1" applyFont="1" applyFill="1" applyBorder="1" applyAlignment="1">
      <alignment horizontal="right"/>
    </xf>
    <xf numFmtId="43" fontId="0" fillId="0" borderId="16" xfId="20" applyNumberFormat="1" applyFont="1" applyBorder="1" applyAlignment="1"/>
    <xf numFmtId="170" fontId="0" fillId="0" borderId="16" xfId="20" applyNumberFormat="1" applyFont="1" applyBorder="1" applyAlignment="1"/>
    <xf numFmtId="170" fontId="0" fillId="0" borderId="0" xfId="20" applyNumberFormat="1" applyFont="1" applyBorder="1" applyAlignment="1"/>
    <xf numFmtId="170" fontId="0" fillId="0" borderId="16" xfId="20" applyNumberFormat="1" applyFont="1" applyFill="1" applyBorder="1" applyAlignment="1"/>
    <xf numFmtId="41" fontId="0" fillId="0" borderId="17" xfId="20" applyNumberFormat="1" applyFont="1" applyFill="1" applyBorder="1" applyAlignment="1">
      <alignment horizontal="left"/>
    </xf>
    <xf numFmtId="170" fontId="4" fillId="0" borderId="4" xfId="27" applyNumberFormat="1" applyFont="1" applyFill="1" applyBorder="1" applyAlignment="1">
      <alignment horizontal="center" vertical="center"/>
    </xf>
    <xf numFmtId="41" fontId="2" fillId="0" borderId="0" xfId="20" applyNumberFormat="1" applyFont="1" applyFill="1" applyBorder="1" applyAlignment="1">
      <alignment horizontal="right"/>
    </xf>
    <xf numFmtId="41" fontId="2" fillId="0" borderId="0" xfId="20" applyNumberFormat="1" applyFont="1" applyFill="1" applyBorder="1" applyAlignment="1"/>
    <xf numFmtId="43" fontId="0" fillId="0" borderId="0" xfId="27" applyFont="1" applyFill="1" applyAlignment="1">
      <alignment vertical="center"/>
    </xf>
    <xf numFmtId="170" fontId="0" fillId="0" borderId="0" xfId="27" applyNumberFormat="1" applyFont="1" applyFill="1" applyAlignment="1">
      <alignment vertical="center"/>
    </xf>
    <xf numFmtId="3" fontId="0" fillId="0" borderId="0" xfId="20" applyNumberFormat="1" applyFont="1" applyFill="1" applyBorder="1" applyAlignment="1">
      <alignment horizontal="right"/>
    </xf>
    <xf numFmtId="43" fontId="0" fillId="0" borderId="0" xfId="20" applyNumberFormat="1" applyFont="1" applyFill="1" applyAlignment="1">
      <alignment horizontal="left"/>
    </xf>
    <xf numFmtId="41" fontId="0" fillId="0" borderId="0" xfId="20" applyNumberFormat="1" applyFont="1" applyFill="1" applyAlignment="1"/>
    <xf numFmtId="41" fontId="4" fillId="0" borderId="16" xfId="20" applyNumberFormat="1" applyFont="1" applyFill="1" applyBorder="1" applyAlignment="1">
      <alignment horizontal="right"/>
    </xf>
    <xf numFmtId="41" fontId="4" fillId="0" borderId="0" xfId="20" applyNumberFormat="1" applyFont="1" applyFill="1" applyBorder="1" applyAlignment="1">
      <alignment horizontal="right"/>
    </xf>
    <xf numFmtId="41" fontId="4" fillId="0" borderId="4" xfId="20" applyNumberFormat="1" applyFont="1" applyFill="1" applyBorder="1" applyAlignment="1">
      <alignment horizontal="right"/>
    </xf>
    <xf numFmtId="41" fontId="0" fillId="0" borderId="0" xfId="20" applyNumberFormat="1" applyFont="1" applyFill="1" applyBorder="1" applyAlignment="1">
      <alignment horizontal="left"/>
    </xf>
    <xf numFmtId="41" fontId="4" fillId="0" borderId="0" xfId="20" applyNumberFormat="1" applyFont="1" applyFill="1" applyAlignment="1">
      <alignment horizontal="right"/>
    </xf>
    <xf numFmtId="41" fontId="4" fillId="0" borderId="18" xfId="20" applyNumberFormat="1" applyFont="1" applyFill="1" applyBorder="1" applyAlignment="1">
      <alignment horizontal="right"/>
    </xf>
    <xf numFmtId="170" fontId="4" fillId="0" borderId="0" xfId="30" applyNumberFormat="1" applyFont="1" applyFill="1" applyBorder="1" applyAlignment="1">
      <alignment horizontal="right"/>
    </xf>
    <xf numFmtId="4" fontId="0" fillId="0" borderId="0" xfId="20" applyFont="1" applyFill="1" applyAlignment="1">
      <alignment horizontal="center"/>
    </xf>
    <xf numFmtId="170" fontId="0" fillId="0" borderId="0" xfId="30" applyNumberFormat="1" applyFont="1" applyFill="1" applyBorder="1" applyAlignment="1">
      <alignment horizontal="right"/>
    </xf>
    <xf numFmtId="41" fontId="2" fillId="0" borderId="0" xfId="20" applyNumberFormat="1" applyFont="1" applyFill="1" applyAlignment="1">
      <alignment horizontal="right"/>
    </xf>
    <xf numFmtId="170" fontId="2" fillId="0" borderId="17" xfId="30" applyNumberFormat="1" applyFont="1" applyFill="1" applyBorder="1" applyAlignment="1">
      <alignment horizontal="right"/>
    </xf>
    <xf numFmtId="41" fontId="0" fillId="0" borderId="0" xfId="0" applyNumberFormat="1"/>
    <xf numFmtId="41" fontId="0" fillId="0" borderId="16" xfId="0" applyNumberFormat="1" applyBorder="1"/>
    <xf numFmtId="43" fontId="0" fillId="0" borderId="0" xfId="20" applyNumberFormat="1" applyFont="1" applyBorder="1" applyAlignment="1"/>
    <xf numFmtId="43" fontId="4" fillId="0" borderId="0" xfId="20" applyNumberFormat="1" applyFont="1" applyBorder="1" applyAlignment="1"/>
    <xf numFmtId="3" fontId="2" fillId="0" borderId="0" xfId="20" applyNumberFormat="1" applyFont="1" applyFill="1" applyAlignment="1">
      <alignment horizontal="right"/>
    </xf>
    <xf numFmtId="170" fontId="2" fillId="0" borderId="0" xfId="20" applyNumberFormat="1" applyFont="1" applyFill="1" applyAlignment="1">
      <alignment horizontal="right"/>
    </xf>
    <xf numFmtId="170" fontId="2" fillId="0" borderId="0" xfId="30" applyNumberFormat="1" applyFont="1" applyFill="1" applyBorder="1" applyAlignment="1">
      <alignment horizontal="right"/>
    </xf>
    <xf numFmtId="43" fontId="2" fillId="0" borderId="0" xfId="20" applyNumberFormat="1" applyFont="1" applyFill="1" applyAlignment="1">
      <alignment horizontal="right"/>
    </xf>
    <xf numFmtId="170" fontId="2" fillId="0" borderId="16" xfId="20" applyNumberFormat="1" applyFont="1" applyFill="1" applyBorder="1" applyAlignment="1">
      <alignment horizontal="right"/>
    </xf>
    <xf numFmtId="41" fontId="2" fillId="0" borderId="16" xfId="20" applyNumberFormat="1" applyFont="1" applyFill="1" applyBorder="1" applyAlignment="1">
      <alignment horizontal="right"/>
    </xf>
    <xf numFmtId="168" fontId="8" fillId="0" borderId="0" xfId="0" applyNumberFormat="1" applyFont="1"/>
    <xf numFmtId="168" fontId="10" fillId="0" borderId="0" xfId="0" applyNumberFormat="1" applyFont="1"/>
    <xf numFmtId="168" fontId="3" fillId="0" borderId="0" xfId="0" applyNumberFormat="1" applyFont="1" applyAlignment="1">
      <alignment horizontal="center"/>
    </xf>
    <xf numFmtId="0" fontId="0" fillId="0" borderId="0" xfId="0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0" fillId="0" borderId="0" xfId="0" applyNumberFormat="1" applyAlignment="1">
      <alignment vertical="center"/>
    </xf>
    <xf numFmtId="168" fontId="0" fillId="0" borderId="0" xfId="0" applyNumberFormat="1" applyAlignment="1">
      <alignment vertical="center"/>
    </xf>
    <xf numFmtId="168" fontId="0" fillId="0" borderId="0" xfId="0" applyNumberFormat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37" fontId="4" fillId="0" borderId="15" xfId="0" applyNumberFormat="1" applyFont="1" applyBorder="1" applyAlignment="1">
      <alignment vertical="center"/>
    </xf>
    <xf numFmtId="37" fontId="4" fillId="0" borderId="16" xfId="0" applyNumberFormat="1" applyFont="1" applyBorder="1" applyAlignment="1">
      <alignment vertical="center"/>
    </xf>
    <xf numFmtId="168" fontId="9" fillId="0" borderId="0" xfId="0" applyNumberFormat="1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8" fontId="4" fillId="0" borderId="0" xfId="0" applyNumberFormat="1" applyFont="1" applyAlignment="1">
      <alignment vertical="center"/>
    </xf>
    <xf numFmtId="170" fontId="0" fillId="0" borderId="0" xfId="20" applyNumberFormat="1" applyFont="1" applyFill="1" applyBorder="1" applyAlignment="1"/>
    <xf numFmtId="43" fontId="0" fillId="0" borderId="0" xfId="0" quotePrefix="1" applyNumberFormat="1"/>
    <xf numFmtId="41" fontId="0" fillId="0" borderId="0" xfId="0" applyNumberFormat="1" applyAlignment="1">
      <alignment horizontal="right"/>
    </xf>
    <xf numFmtId="43" fontId="4" fillId="0" borderId="0" xfId="0" applyNumberFormat="1" applyFont="1"/>
    <xf numFmtId="0" fontId="5" fillId="0" borderId="0" xfId="0" applyFont="1" applyAlignment="1">
      <alignment vertical="center"/>
    </xf>
    <xf numFmtId="41" fontId="4" fillId="0" borderId="0" xfId="0" applyNumberFormat="1" applyFont="1" applyAlignment="1">
      <alignment horizontal="left"/>
    </xf>
    <xf numFmtId="43" fontId="0" fillId="0" borderId="0" xfId="0" applyNumberFormat="1" applyAlignment="1">
      <alignment vertical="center"/>
    </xf>
    <xf numFmtId="37" fontId="47" fillId="0" borderId="0" xfId="0" applyNumberFormat="1" applyFont="1"/>
    <xf numFmtId="170" fontId="0" fillId="0" borderId="0" xfId="27" applyNumberFormat="1" applyFont="1" applyFill="1" applyBorder="1" applyAlignment="1">
      <alignment vertical="center"/>
    </xf>
    <xf numFmtId="0" fontId="11" fillId="0" borderId="0" xfId="0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1" fontId="4" fillId="0" borderId="0" xfId="20" applyNumberFormat="1" applyFont="1" applyFill="1" applyBorder="1" applyAlignment="1"/>
    <xf numFmtId="43" fontId="0" fillId="26" borderId="0" xfId="0" applyNumberFormat="1" applyFill="1"/>
    <xf numFmtId="41" fontId="2" fillId="0" borderId="0" xfId="0" applyNumberFormat="1" applyFont="1"/>
    <xf numFmtId="4" fontId="0" fillId="0" borderId="0" xfId="20" applyFont="1" applyAlignment="1"/>
    <xf numFmtId="49" fontId="48" fillId="0" borderId="0" xfId="0" applyNumberFormat="1" applyFont="1"/>
    <xf numFmtId="0" fontId="6" fillId="0" borderId="0" xfId="0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left" vertical="center"/>
    </xf>
    <xf numFmtId="4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2" fillId="0" borderId="0" xfId="20" applyNumberFormat="1" applyFont="1" applyFill="1" applyAlignment="1">
      <alignment horizontal="left" vertical="center"/>
    </xf>
    <xf numFmtId="3" fontId="2" fillId="0" borderId="0" xfId="20" applyNumberFormat="1" applyFont="1" applyFill="1" applyBorder="1" applyAlignment="1">
      <alignment vertical="center"/>
    </xf>
    <xf numFmtId="168" fontId="2" fillId="30" borderId="0" xfId="63" applyNumberFormat="1" applyFont="1" applyFill="1" applyAlignment="1">
      <alignment vertical="center"/>
    </xf>
    <xf numFmtId="168" fontId="2" fillId="0" borderId="0" xfId="63" applyNumberFormat="1" applyFont="1" applyAlignment="1">
      <alignment vertical="center"/>
    </xf>
    <xf numFmtId="41" fontId="2" fillId="0" borderId="0" xfId="20" applyNumberFormat="1" applyFont="1" applyFill="1" applyAlignment="1">
      <alignment horizontal="right" vertical="center"/>
    </xf>
    <xf numFmtId="41" fontId="2" fillId="0" borderId="0" xfId="20" applyNumberFormat="1" applyFont="1" applyFill="1" applyBorder="1" applyAlignment="1">
      <alignment horizontal="right" vertical="center"/>
    </xf>
    <xf numFmtId="168" fontId="2" fillId="30" borderId="0" xfId="63" applyNumberFormat="1" applyFont="1" applyFill="1" applyAlignment="1">
      <alignment horizontal="right" vertical="center"/>
    </xf>
    <xf numFmtId="168" fontId="2" fillId="0" borderId="0" xfId="63" applyNumberFormat="1" applyFont="1" applyAlignment="1">
      <alignment horizontal="right" vertical="center"/>
    </xf>
    <xf numFmtId="41" fontId="2" fillId="30" borderId="0" xfId="20" applyNumberFormat="1" applyFont="1" applyFill="1" applyAlignment="1">
      <alignment horizontal="right" vertical="center"/>
    </xf>
    <xf numFmtId="0" fontId="0" fillId="29" borderId="0" xfId="0" applyFill="1" applyAlignment="1">
      <alignment horizontal="left" vertical="center"/>
    </xf>
    <xf numFmtId="168" fontId="2" fillId="29" borderId="0" xfId="63" applyNumberFormat="1" applyFont="1" applyFill="1" applyAlignment="1">
      <alignment horizontal="right" vertical="center"/>
    </xf>
    <xf numFmtId="41" fontId="2" fillId="29" borderId="0" xfId="20" applyNumberFormat="1" applyFont="1" applyFill="1" applyAlignment="1">
      <alignment horizontal="right" vertical="center"/>
    </xf>
    <xf numFmtId="170" fontId="2" fillId="0" borderId="0" xfId="27" applyNumberFormat="1" applyFont="1" applyFill="1" applyAlignment="1">
      <alignment horizontal="right" vertical="center"/>
    </xf>
    <xf numFmtId="170" fontId="2" fillId="30" borderId="0" xfId="27" applyNumberFormat="1" applyFont="1" applyFill="1" applyAlignment="1">
      <alignment horizontal="right" vertical="center"/>
    </xf>
    <xf numFmtId="170" fontId="2" fillId="0" borderId="0" xfId="27" applyNumberFormat="1" applyFont="1" applyAlignment="1">
      <alignment vertical="center"/>
    </xf>
    <xf numFmtId="170" fontId="2" fillId="0" borderId="0" xfId="27" applyNumberFormat="1" applyFont="1" applyFill="1" applyAlignment="1">
      <alignment vertical="center"/>
    </xf>
    <xf numFmtId="170" fontId="2" fillId="0" borderId="0" xfId="27" applyNumberFormat="1" applyFont="1" applyFill="1" applyBorder="1" applyAlignment="1">
      <alignment vertical="center"/>
    </xf>
    <xf numFmtId="170" fontId="2" fillId="0" borderId="0" xfId="27" applyNumberFormat="1" applyFont="1" applyFill="1" applyBorder="1" applyAlignment="1">
      <alignment horizontal="right" vertical="center"/>
    </xf>
    <xf numFmtId="170" fontId="2" fillId="30" borderId="0" xfId="27" applyNumberFormat="1" applyFont="1" applyFill="1" applyAlignment="1">
      <alignment vertical="center"/>
    </xf>
    <xf numFmtId="0" fontId="0" fillId="0" borderId="0" xfId="68" applyFont="1" applyAlignment="1">
      <alignment horizontal="left" vertical="center"/>
    </xf>
    <xf numFmtId="3" fontId="2" fillId="0" borderId="0" xfId="2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41" fontId="2" fillId="0" borderId="17" xfId="20" applyNumberFormat="1" applyFont="1" applyFill="1" applyBorder="1" applyAlignment="1">
      <alignment horizontal="left" vertical="center"/>
    </xf>
    <xf numFmtId="41" fontId="2" fillId="0" borderId="0" xfId="20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43" fontId="2" fillId="0" borderId="0" xfId="20" applyNumberFormat="1" applyFont="1" applyFill="1" applyAlignment="1">
      <alignment horizontal="right" vertical="center"/>
    </xf>
    <xf numFmtId="4" fontId="2" fillId="0" borderId="0" xfId="20" applyFont="1" applyFill="1" applyBorder="1" applyAlignment="1">
      <alignment horizontal="right" vertical="center"/>
    </xf>
    <xf numFmtId="170" fontId="2" fillId="0" borderId="16" xfId="30" applyNumberFormat="1" applyFont="1" applyFill="1" applyBorder="1" applyAlignment="1">
      <alignment horizontal="right" vertical="center"/>
    </xf>
    <xf numFmtId="170" fontId="2" fillId="0" borderId="0" xfId="30" applyNumberFormat="1" applyFont="1" applyFill="1" applyBorder="1" applyAlignment="1">
      <alignment horizontal="right" vertical="center"/>
    </xf>
    <xf numFmtId="168" fontId="2" fillId="0" borderId="16" xfId="0" applyNumberFormat="1" applyFont="1" applyBorder="1" applyAlignment="1">
      <alignment horizontal="right" vertical="center"/>
    </xf>
    <xf numFmtId="168" fontId="4" fillId="0" borderId="16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8" fontId="0" fillId="0" borderId="0" xfId="0" applyNumberFormat="1" applyAlignment="1">
      <alignment horizontal="left" vertical="center"/>
    </xf>
    <xf numFmtId="170" fontId="0" fillId="0" borderId="0" xfId="27" applyNumberFormat="1" applyFont="1" applyFill="1" applyAlignment="1">
      <alignment horizontal="right" vertical="center"/>
    </xf>
    <xf numFmtId="41" fontId="0" fillId="0" borderId="16" xfId="20" applyNumberFormat="1" applyFont="1" applyFill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170" fontId="47" fillId="0" borderId="4" xfId="20" applyNumberFormat="1" applyFont="1" applyFill="1" applyBorder="1" applyAlignment="1">
      <alignment vertical="center"/>
    </xf>
    <xf numFmtId="41" fontId="4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vertical="center"/>
    </xf>
    <xf numFmtId="41" fontId="4" fillId="0" borderId="4" xfId="0" applyNumberFormat="1" applyFont="1" applyBorder="1" applyAlignment="1">
      <alignment horizontal="right" vertical="center"/>
    </xf>
    <xf numFmtId="37" fontId="0" fillId="0" borderId="0" xfId="0" applyNumberFormat="1" applyAlignment="1">
      <alignment horizontal="left" vertical="center"/>
    </xf>
    <xf numFmtId="41" fontId="4" fillId="0" borderId="18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8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vertical="center"/>
    </xf>
    <xf numFmtId="0" fontId="48" fillId="0" borderId="0" xfId="0" applyFont="1" applyAlignment="1">
      <alignment horizontal="left" vertical="center"/>
    </xf>
    <xf numFmtId="168" fontId="2" fillId="30" borderId="0" xfId="0" applyNumberFormat="1" applyFont="1" applyFill="1" applyAlignment="1">
      <alignment horizontal="right" vertical="center"/>
    </xf>
    <xf numFmtId="170" fontId="2" fillId="30" borderId="0" xfId="20" applyNumberFormat="1" applyFont="1" applyFill="1" applyAlignment="1">
      <alignment horizontal="right" vertical="center"/>
    </xf>
    <xf numFmtId="170" fontId="2" fillId="30" borderId="16" xfId="30" applyNumberFormat="1" applyFont="1" applyFill="1" applyBorder="1" applyAlignment="1">
      <alignment horizontal="right" vertical="center"/>
    </xf>
    <xf numFmtId="43" fontId="2" fillId="30" borderId="0" xfId="20" applyNumberFormat="1" applyFont="1" applyFill="1" applyAlignment="1">
      <alignment horizontal="right" vertical="center"/>
    </xf>
    <xf numFmtId="168" fontId="2" fillId="30" borderId="16" xfId="0" applyNumberFormat="1" applyFont="1" applyFill="1" applyBorder="1" applyAlignment="1">
      <alignment horizontal="right" vertical="center"/>
    </xf>
    <xf numFmtId="0" fontId="0" fillId="30" borderId="0" xfId="0" applyFill="1" applyAlignment="1">
      <alignment horizontal="left" vertical="center"/>
    </xf>
    <xf numFmtId="170" fontId="0" fillId="30" borderId="0" xfId="27" applyNumberFormat="1" applyFont="1" applyFill="1" applyAlignment="1">
      <alignment horizontal="right" vertical="center"/>
    </xf>
    <xf numFmtId="168" fontId="0" fillId="30" borderId="0" xfId="0" applyNumberFormat="1" applyFill="1" applyAlignment="1">
      <alignment horizontal="right" vertical="center"/>
    </xf>
    <xf numFmtId="0" fontId="2" fillId="30" borderId="0" xfId="0" applyFont="1" applyFill="1" applyAlignment="1">
      <alignment horizontal="center" vertical="center"/>
    </xf>
    <xf numFmtId="0" fontId="0" fillId="28" borderId="0" xfId="0" applyFill="1" applyAlignment="1">
      <alignment horizontal="left" vertical="center"/>
    </xf>
    <xf numFmtId="170" fontId="0" fillId="28" borderId="0" xfId="27" applyNumberFormat="1" applyFont="1" applyFill="1" applyAlignment="1">
      <alignment horizontal="right" vertical="center"/>
    </xf>
    <xf numFmtId="0" fontId="3" fillId="28" borderId="0" xfId="0" applyFont="1" applyFill="1" applyAlignment="1">
      <alignment horizontal="center" vertical="center"/>
    </xf>
    <xf numFmtId="37" fontId="0" fillId="28" borderId="0" xfId="0" applyNumberFormat="1" applyFill="1" applyAlignment="1">
      <alignment vertical="center"/>
    </xf>
    <xf numFmtId="170" fontId="0" fillId="31" borderId="0" xfId="27" applyNumberFormat="1" applyFont="1" applyFill="1" applyAlignment="1">
      <alignment horizontal="right" vertical="center"/>
    </xf>
    <xf numFmtId="170" fontId="2" fillId="31" borderId="0" xfId="27" applyNumberFormat="1" applyFont="1" applyFill="1" applyAlignment="1">
      <alignment horizontal="right" vertical="center"/>
    </xf>
    <xf numFmtId="170" fontId="0" fillId="27" borderId="0" xfId="27" applyNumberFormat="1" applyFont="1" applyFill="1" applyAlignment="1">
      <alignment horizontal="right" vertical="center"/>
    </xf>
    <xf numFmtId="0" fontId="0" fillId="27" borderId="0" xfId="0" applyFill="1" applyAlignment="1">
      <alignment horizontal="left" vertical="center"/>
    </xf>
    <xf numFmtId="0" fontId="3" fillId="27" borderId="0" xfId="0" applyFont="1" applyFill="1" applyAlignment="1">
      <alignment horizontal="center" vertical="center"/>
    </xf>
    <xf numFmtId="37" fontId="0" fillId="27" borderId="0" xfId="0" applyNumberFormat="1" applyFill="1" applyAlignment="1">
      <alignment vertical="center"/>
    </xf>
    <xf numFmtId="41" fontId="0" fillId="31" borderId="16" xfId="20" applyNumberFormat="1" applyFont="1" applyFill="1" applyBorder="1" applyAlignment="1">
      <alignment horizontal="right" vertical="center"/>
    </xf>
    <xf numFmtId="170" fontId="0" fillId="29" borderId="0" xfId="27" applyNumberFormat="1" applyFont="1" applyFill="1" applyAlignment="1">
      <alignment horizontal="right" vertical="center"/>
    </xf>
    <xf numFmtId="0" fontId="3" fillId="29" borderId="0" xfId="0" applyFont="1" applyFill="1" applyAlignment="1">
      <alignment horizontal="center" vertical="center"/>
    </xf>
    <xf numFmtId="37" fontId="0" fillId="29" borderId="0" xfId="0" applyNumberFormat="1" applyFill="1" applyAlignment="1">
      <alignment vertical="center"/>
    </xf>
    <xf numFmtId="0" fontId="0" fillId="29" borderId="0" xfId="0" applyFill="1" applyAlignment="1">
      <alignment vertical="center"/>
    </xf>
    <xf numFmtId="0" fontId="0" fillId="0" borderId="0" xfId="0" applyAlignment="1">
      <alignment horizontal="left" indent="1"/>
    </xf>
    <xf numFmtId="167" fontId="4" fillId="0" borderId="0" xfId="0" applyNumberFormat="1" applyFont="1"/>
    <xf numFmtId="167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4" fontId="4" fillId="0" borderId="0" xfId="20" applyFont="1" applyFill="1"/>
    <xf numFmtId="4" fontId="5" fillId="0" borderId="0" xfId="20" applyFont="1" applyFill="1" applyAlignment="1"/>
    <xf numFmtId="4" fontId="0" fillId="0" borderId="0" xfId="20" applyFont="1" applyFill="1" applyAlignment="1">
      <alignment vertical="center"/>
    </xf>
    <xf numFmtId="4" fontId="0" fillId="0" borderId="0" xfId="20" applyFont="1" applyFill="1" applyAlignment="1"/>
    <xf numFmtId="4" fontId="0" fillId="0" borderId="0" xfId="20" applyFont="1" applyFill="1" applyBorder="1" applyAlignment="1"/>
    <xf numFmtId="4" fontId="9" fillId="0" borderId="0" xfId="20" applyFont="1" applyFill="1" applyBorder="1" applyAlignment="1"/>
    <xf numFmtId="4" fontId="8" fillId="0" borderId="0" xfId="20" applyFont="1" applyFill="1" applyBorder="1" applyAlignment="1"/>
    <xf numFmtId="43" fontId="4" fillId="0" borderId="16" xfId="20" applyNumberFormat="1" applyFont="1" applyBorder="1" applyAlignment="1"/>
    <xf numFmtId="170" fontId="4" fillId="0" borderId="16" xfId="20" applyNumberFormat="1" applyFont="1" applyBorder="1" applyAlignment="1"/>
    <xf numFmtId="170" fontId="0" fillId="0" borderId="0" xfId="27" applyNumberFormat="1" applyFont="1" applyFill="1" applyAlignment="1"/>
    <xf numFmtId="165" fontId="0" fillId="0" borderId="0" xfId="0" applyNumberFormat="1" applyAlignment="1">
      <alignment horizontal="center"/>
    </xf>
    <xf numFmtId="167" fontId="0" fillId="0" borderId="0" xfId="0" applyNumberFormat="1"/>
    <xf numFmtId="43" fontId="4" fillId="0" borderId="4" xfId="20" applyNumberFormat="1" applyFont="1" applyBorder="1" applyAlignment="1"/>
    <xf numFmtId="170" fontId="4" fillId="0" borderId="4" xfId="20" applyNumberFormat="1" applyFont="1" applyBorder="1" applyAlignment="1"/>
    <xf numFmtId="0" fontId="10" fillId="0" borderId="0" xfId="0" applyFont="1"/>
    <xf numFmtId="0" fontId="48" fillId="0" borderId="0" xfId="0" applyFont="1"/>
    <xf numFmtId="49" fontId="0" fillId="0" borderId="0" xfId="0" quotePrefix="1" applyNumberFormat="1" applyAlignment="1">
      <alignment horizontal="center"/>
    </xf>
    <xf numFmtId="168" fontId="5" fillId="0" borderId="0" xfId="0" applyNumberFormat="1" applyFont="1"/>
    <xf numFmtId="37" fontId="4" fillId="0" borderId="4" xfId="0" applyNumberFormat="1" applyFont="1" applyBorder="1" applyAlignment="1">
      <alignment vertical="center"/>
    </xf>
    <xf numFmtId="0" fontId="9" fillId="0" borderId="0" xfId="0" applyFont="1"/>
    <xf numFmtId="4" fontId="2" fillId="0" borderId="0" xfId="20" applyFont="1" applyFill="1" applyBorder="1" applyAlignment="1"/>
    <xf numFmtId="4" fontId="2" fillId="0" borderId="0" xfId="20" applyFont="1" applyFill="1" applyAlignment="1"/>
    <xf numFmtId="37" fontId="0" fillId="0" borderId="15" xfId="0" applyNumberFormat="1" applyBorder="1" applyAlignment="1">
      <alignment vertical="center"/>
    </xf>
    <xf numFmtId="37" fontId="4" fillId="0" borderId="15" xfId="0" applyNumberFormat="1" applyFont="1" applyBorder="1"/>
    <xf numFmtId="3" fontId="0" fillId="0" borderId="0" xfId="0" applyNumberFormat="1" applyAlignment="1">
      <alignment horizontal="left"/>
    </xf>
    <xf numFmtId="3" fontId="0" fillId="0" borderId="0" xfId="0" applyNumberFormat="1"/>
    <xf numFmtId="3" fontId="49" fillId="0" borderId="0" xfId="20" applyNumberFormat="1" applyFont="1"/>
    <xf numFmtId="3" fontId="49" fillId="0" borderId="0" xfId="20" applyNumberFormat="1" applyFont="1" applyFill="1" applyBorder="1" applyAlignment="1"/>
    <xf numFmtId="0" fontId="3" fillId="0" borderId="0" xfId="0" applyFont="1" applyAlignment="1">
      <alignment horizontal="left"/>
    </xf>
    <xf numFmtId="170" fontId="0" fillId="0" borderId="0" xfId="0" applyNumberFormat="1"/>
    <xf numFmtId="170" fontId="0" fillId="0" borderId="16" xfId="20" applyNumberFormat="1" applyFont="1" applyFill="1" applyBorder="1" applyAlignment="1">
      <alignment horizontal="right"/>
    </xf>
    <xf numFmtId="43" fontId="4" fillId="0" borderId="16" xfId="20" applyNumberFormat="1" applyFont="1" applyFill="1" applyBorder="1" applyAlignment="1">
      <alignment horizontal="right"/>
    </xf>
    <xf numFmtId="3" fontId="0" fillId="0" borderId="0" xfId="27" applyNumberFormat="1" applyFont="1" applyFill="1" applyAlignment="1">
      <alignment vertical="center"/>
    </xf>
    <xf numFmtId="4" fontId="48" fillId="0" borderId="0" xfId="20" applyFont="1" applyFill="1" applyBorder="1" applyAlignment="1"/>
    <xf numFmtId="4" fontId="48" fillId="0" borderId="0" xfId="20" applyFont="1" applyFill="1" applyAlignment="1"/>
    <xf numFmtId="0" fontId="50" fillId="0" borderId="0" xfId="0" applyFont="1" applyAlignment="1">
      <alignment horizontal="left"/>
    </xf>
    <xf numFmtId="4" fontId="48" fillId="0" borderId="0" xfId="20" applyFont="1"/>
    <xf numFmtId="170" fontId="4" fillId="0" borderId="0" xfId="27" applyNumberFormat="1" applyFont="1" applyFill="1" applyBorder="1" applyAlignment="1">
      <alignment horizontal="center" vertical="center"/>
    </xf>
    <xf numFmtId="3" fontId="2" fillId="0" borderId="0" xfId="20" applyNumberFormat="1" applyFont="1" applyAlignment="1"/>
    <xf numFmtId="170" fontId="2" fillId="0" borderId="16" xfId="27" applyNumberFormat="1" applyFont="1" applyFill="1" applyBorder="1" applyAlignment="1">
      <alignment horizontal="center" vertical="center"/>
    </xf>
    <xf numFmtId="170" fontId="2" fillId="0" borderId="16" xfId="20" applyNumberFormat="1" applyFont="1" applyFill="1" applyBorder="1" applyAlignment="1"/>
    <xf numFmtId="170" fontId="2" fillId="0" borderId="0" xfId="20" applyNumberFormat="1" applyFont="1" applyFill="1" applyBorder="1" applyAlignment="1"/>
    <xf numFmtId="37" fontId="0" fillId="0" borderId="0" xfId="0" applyNumberFormat="1" applyAlignment="1">
      <alignment horizontal="center"/>
    </xf>
    <xf numFmtId="168" fontId="4" fillId="0" borderId="17" xfId="0" applyNumberFormat="1" applyFont="1" applyBorder="1" applyAlignment="1">
      <alignment vertical="center"/>
    </xf>
    <xf numFmtId="43" fontId="4" fillId="0" borderId="0" xfId="20" applyNumberFormat="1" applyFont="1" applyFill="1" applyBorder="1" applyAlignment="1">
      <alignment horizontal="right"/>
    </xf>
    <xf numFmtId="170" fontId="4" fillId="0" borderId="16" xfId="27" applyNumberFormat="1" applyFont="1" applyFill="1" applyBorder="1" applyAlignment="1">
      <alignment horizontal="center" vertical="center"/>
    </xf>
    <xf numFmtId="170" fontId="2" fillId="0" borderId="4" xfId="20" applyNumberFormat="1" applyFont="1" applyBorder="1" applyAlignment="1"/>
    <xf numFmtId="170" fontId="4" fillId="0" borderId="0" xfId="0" applyNumberFormat="1" applyFont="1"/>
    <xf numFmtId="170" fontId="4" fillId="0" borderId="0" xfId="20" applyNumberFormat="1" applyFont="1" applyBorder="1" applyAlignment="1"/>
    <xf numFmtId="41" fontId="2" fillId="0" borderId="16" xfId="20" applyNumberFormat="1" applyFont="1" applyFill="1" applyBorder="1" applyAlignment="1"/>
    <xf numFmtId="170" fontId="4" fillId="0" borderId="16" xfId="20" applyNumberFormat="1" applyFont="1" applyFill="1" applyBorder="1" applyAlignment="1">
      <alignment horizontal="right"/>
    </xf>
    <xf numFmtId="43" fontId="0" fillId="32" borderId="0" xfId="0" applyNumberFormat="1" applyFill="1" applyAlignment="1">
      <alignment vertical="center"/>
    </xf>
    <xf numFmtId="170" fontId="0" fillId="32" borderId="0" xfId="0" applyNumberFormat="1" applyFill="1" applyAlignment="1">
      <alignment vertical="center"/>
    </xf>
    <xf numFmtId="43" fontId="4" fillId="0" borderId="0" xfId="27" applyFont="1" applyFill="1" applyAlignment="1">
      <alignment horizontal="right" vertical="center"/>
    </xf>
    <xf numFmtId="171" fontId="0" fillId="32" borderId="0" xfId="20" applyNumberFormat="1" applyFont="1" applyFill="1" applyBorder="1" applyAlignment="1">
      <alignment horizontal="right"/>
    </xf>
    <xf numFmtId="168" fontId="0" fillId="0" borderId="16" xfId="0" applyNumberFormat="1" applyBorder="1" applyAlignment="1">
      <alignment horizontal="right"/>
    </xf>
    <xf numFmtId="170" fontId="0" fillId="0" borderId="16" xfId="0" applyNumberFormat="1" applyBorder="1" applyAlignment="1">
      <alignment horizontal="center"/>
    </xf>
    <xf numFmtId="170" fontId="4" fillId="0" borderId="0" xfId="0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168" fontId="2" fillId="0" borderId="0" xfId="63" applyNumberFormat="1" applyFont="1" applyAlignment="1">
      <alignment horizontal="right"/>
    </xf>
    <xf numFmtId="170" fontId="4" fillId="0" borderId="0" xfId="20" applyNumberFormat="1" applyFont="1" applyFill="1" applyAlignment="1">
      <alignment horizontal="right"/>
    </xf>
    <xf numFmtId="37" fontId="0" fillId="0" borderId="0" xfId="0" applyNumberFormat="1" applyAlignment="1">
      <alignment horizontal="left"/>
    </xf>
    <xf numFmtId="168" fontId="4" fillId="0" borderId="16" xfId="0" applyNumberFormat="1" applyFont="1" applyBorder="1" applyAlignment="1">
      <alignment horizontal="right"/>
    </xf>
    <xf numFmtId="0" fontId="0" fillId="32" borderId="0" xfId="0" applyFill="1" applyAlignment="1">
      <alignment horizontal="left"/>
    </xf>
    <xf numFmtId="169" fontId="4" fillId="0" borderId="15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left"/>
    </xf>
    <xf numFmtId="170" fontId="2" fillId="0" borderId="0" xfId="20" applyNumberFormat="1" applyFont="1" applyFill="1" applyBorder="1" applyAlignment="1">
      <alignment horizontal="right"/>
    </xf>
    <xf numFmtId="170" fontId="0" fillId="0" borderId="0" xfId="0" applyNumberFormat="1" applyAlignment="1">
      <alignment vertical="center"/>
    </xf>
    <xf numFmtId="171" fontId="4" fillId="0" borderId="15" xfId="20" applyNumberFormat="1" applyFont="1" applyFill="1" applyBorder="1" applyAlignment="1">
      <alignment horizontal="right"/>
    </xf>
    <xf numFmtId="171" fontId="2" fillId="0" borderId="0" xfId="20" applyNumberFormat="1" applyFont="1" applyFill="1" applyBorder="1" applyAlignment="1">
      <alignment horizontal="right"/>
    </xf>
    <xf numFmtId="37" fontId="0" fillId="0" borderId="16" xfId="0" applyNumberFormat="1" applyBorder="1" applyAlignment="1">
      <alignment vertical="center"/>
    </xf>
    <xf numFmtId="43" fontId="4" fillId="0" borderId="16" xfId="27" applyFont="1" applyFill="1" applyBorder="1" applyAlignment="1">
      <alignment vertical="center"/>
    </xf>
    <xf numFmtId="43" fontId="2" fillId="0" borderId="16" xfId="20" applyNumberFormat="1" applyFont="1" applyBorder="1" applyAlignment="1"/>
    <xf numFmtId="0" fontId="3" fillId="0" borderId="0" xfId="0" applyFont="1" applyAlignment="1">
      <alignment horizontal="center"/>
    </xf>
    <xf numFmtId="0" fontId="0" fillId="32" borderId="0" xfId="0" applyFill="1"/>
    <xf numFmtId="4" fontId="0" fillId="32" borderId="0" xfId="20" applyFont="1" applyFill="1" applyAlignment="1"/>
    <xf numFmtId="170" fontId="4" fillId="0" borderId="0" xfId="0" applyNumberFormat="1" applyFont="1" applyAlignment="1">
      <alignment vertical="center"/>
    </xf>
    <xf numFmtId="4" fontId="0" fillId="32" borderId="0" xfId="20" applyFont="1" applyFill="1" applyBorder="1" applyAlignment="1"/>
    <xf numFmtId="43" fontId="2" fillId="0" borderId="0" xfId="20" applyNumberFormat="1" applyFont="1" applyBorder="1" applyAlignment="1"/>
    <xf numFmtId="0" fontId="0" fillId="0" borderId="0" xfId="0" applyFont="1"/>
    <xf numFmtId="41" fontId="0" fillId="0" borderId="0" xfId="0" applyNumberFormat="1" applyFont="1"/>
    <xf numFmtId="41" fontId="0" fillId="0" borderId="0" xfId="0" applyNumberFormat="1" applyFont="1" applyAlignment="1">
      <alignment horizontal="center"/>
    </xf>
    <xf numFmtId="170" fontId="2" fillId="0" borderId="0" xfId="20" applyNumberFormat="1" applyFont="1" applyBorder="1" applyAlignment="1"/>
    <xf numFmtId="170" fontId="2" fillId="32" borderId="0" xfId="20" applyNumberFormat="1" applyFont="1" applyFill="1" applyAlignment="1">
      <alignment horizontal="right"/>
    </xf>
    <xf numFmtId="170" fontId="4" fillId="0" borderId="4" xfId="30" applyNumberFormat="1" applyFont="1" applyFill="1" applyBorder="1" applyAlignment="1">
      <alignment horizontal="right"/>
    </xf>
    <xf numFmtId="168" fontId="2" fillId="0" borderId="0" xfId="0" applyNumberFormat="1" applyFont="1" applyAlignment="1">
      <alignment horizontal="center"/>
    </xf>
    <xf numFmtId="0" fontId="0" fillId="0" borderId="0" xfId="0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7" fontId="0" fillId="0" borderId="0" xfId="0" applyNumberFormat="1" applyFill="1" applyAlignment="1">
      <alignment vertical="center"/>
    </xf>
    <xf numFmtId="170" fontId="2" fillId="0" borderId="16" xfId="20" applyNumberFormat="1" applyFont="1" applyBorder="1" applyAlignment="1"/>
    <xf numFmtId="41" fontId="0" fillId="0" borderId="0" xfId="0" applyNumberFormat="1" applyBorder="1"/>
    <xf numFmtId="0" fontId="0" fillId="0" borderId="0" xfId="0" applyFill="1" applyAlignment="1">
      <alignment horizontal="left"/>
    </xf>
    <xf numFmtId="0" fontId="0" fillId="0" borderId="0" xfId="0" applyFill="1"/>
    <xf numFmtId="37" fontId="3" fillId="0" borderId="0" xfId="0" applyNumberFormat="1" applyFont="1" applyFill="1" applyAlignment="1">
      <alignment horizontal="center"/>
    </xf>
    <xf numFmtId="43" fontId="0" fillId="0" borderId="0" xfId="0" applyNumberFormat="1" applyFill="1"/>
    <xf numFmtId="4" fontId="2" fillId="0" borderId="0" xfId="20" applyFont="1" applyAlignment="1">
      <alignment horizontal="center"/>
    </xf>
    <xf numFmtId="0" fontId="3" fillId="0" borderId="0" xfId="0" applyFont="1" applyAlignment="1">
      <alignment horizontal="center"/>
    </xf>
    <xf numFmtId="41" fontId="0" fillId="0" borderId="16" xfId="0" applyNumberFormat="1" applyFont="1" applyBorder="1"/>
    <xf numFmtId="0" fontId="0" fillId="0" borderId="0" xfId="0" applyFont="1" applyFill="1"/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37" fontId="5" fillId="0" borderId="0" xfId="0" applyNumberFormat="1" applyFont="1" applyBorder="1" applyAlignment="1">
      <alignment horizontal="center"/>
    </xf>
    <xf numFmtId="168" fontId="4" fillId="0" borderId="0" xfId="0" applyNumberFormat="1" applyFont="1" applyBorder="1"/>
    <xf numFmtId="168" fontId="4" fillId="0" borderId="0" xfId="0" applyNumberFormat="1" applyFont="1" applyBorder="1" applyAlignment="1">
      <alignment horizontal="left"/>
    </xf>
    <xf numFmtId="170" fontId="2" fillId="0" borderId="0" xfId="0" applyNumberFormat="1" applyFont="1" applyBorder="1"/>
    <xf numFmtId="43" fontId="2" fillId="0" borderId="0" xfId="0" applyNumberFormat="1" applyFont="1" applyBorder="1"/>
    <xf numFmtId="0" fontId="2" fillId="0" borderId="0" xfId="0" applyFont="1" applyBorder="1"/>
    <xf numFmtId="0" fontId="7" fillId="0" borderId="0" xfId="0" applyFont="1" applyBorder="1" applyAlignment="1">
      <alignment horizontal="left"/>
    </xf>
    <xf numFmtId="0" fontId="7" fillId="0" borderId="0" xfId="0" applyFont="1" applyBorder="1"/>
    <xf numFmtId="0" fontId="0" fillId="0" borderId="0" xfId="0" applyBorder="1" applyAlignment="1">
      <alignment horizontal="center"/>
    </xf>
    <xf numFmtId="168" fontId="4" fillId="0" borderId="0" xfId="0" applyNumberFormat="1" applyFont="1" applyBorder="1" applyAlignment="1">
      <alignment horizontal="center"/>
    </xf>
    <xf numFmtId="170" fontId="0" fillId="0" borderId="0" xfId="0" applyNumberFormat="1" applyBorder="1"/>
    <xf numFmtId="43" fontId="0" fillId="0" borderId="0" xfId="0" applyNumberFormat="1" applyBorder="1"/>
    <xf numFmtId="0" fontId="0" fillId="0" borderId="0" xfId="0" applyBorder="1"/>
    <xf numFmtId="168" fontId="0" fillId="0" borderId="0" xfId="0" applyNumberForma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168" fontId="3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left"/>
    </xf>
    <xf numFmtId="37" fontId="3" fillId="0" borderId="0" xfId="0" applyNumberFormat="1" applyFont="1" applyBorder="1" applyAlignment="1">
      <alignment horizontal="center"/>
    </xf>
    <xf numFmtId="168" fontId="0" fillId="0" borderId="0" xfId="0" applyNumberFormat="1" applyBorder="1"/>
    <xf numFmtId="168" fontId="0" fillId="0" borderId="0" xfId="0" applyNumberFormat="1" applyBorder="1" applyAlignment="1">
      <alignment horizontal="right"/>
    </xf>
    <xf numFmtId="168" fontId="4" fillId="0" borderId="0" xfId="0" applyNumberFormat="1" applyFont="1" applyBorder="1" applyAlignment="1">
      <alignment horizontal="right"/>
    </xf>
    <xf numFmtId="37" fontId="0" fillId="0" borderId="0" xfId="0" applyNumberFormat="1" applyBorder="1"/>
    <xf numFmtId="37" fontId="4" fillId="0" borderId="0" xfId="0" applyNumberFormat="1" applyFont="1" applyBorder="1"/>
    <xf numFmtId="168" fontId="4" fillId="0" borderId="0" xfId="20" applyNumberFormat="1" applyFont="1" applyFill="1" applyBorder="1" applyAlignment="1">
      <alignment horizontal="right"/>
    </xf>
    <xf numFmtId="43" fontId="0" fillId="0" borderId="0" xfId="0" applyNumberFormat="1" applyBorder="1" applyAlignment="1">
      <alignment horizontal="right"/>
    </xf>
    <xf numFmtId="171" fontId="0" fillId="0" borderId="0" xfId="0" applyNumberFormat="1" applyBorder="1"/>
    <xf numFmtId="171" fontId="4" fillId="0" borderId="0" xfId="0" applyNumberFormat="1" applyFont="1" applyBorder="1"/>
    <xf numFmtId="168" fontId="0" fillId="32" borderId="0" xfId="0" applyNumberFormat="1" applyFill="1" applyBorder="1"/>
    <xf numFmtId="168" fontId="0" fillId="32" borderId="0" xfId="0" applyNumberFormat="1" applyFill="1" applyBorder="1" applyAlignment="1">
      <alignment horizontal="right"/>
    </xf>
    <xf numFmtId="171" fontId="0" fillId="32" borderId="0" xfId="0" applyNumberFormat="1" applyFill="1" applyBorder="1"/>
    <xf numFmtId="0" fontId="0" fillId="0" borderId="0" xfId="0" applyBorder="1" applyAlignment="1">
      <alignment horizontal="left" indent="1"/>
    </xf>
    <xf numFmtId="9" fontId="0" fillId="0" borderId="0" xfId="74" applyFont="1" applyFill="1" applyBorder="1" applyAlignment="1"/>
    <xf numFmtId="168" fontId="0" fillId="0" borderId="0" xfId="0" applyNumberFormat="1" applyBorder="1" applyAlignment="1">
      <alignment horizontal="left"/>
    </xf>
    <xf numFmtId="169" fontId="4" fillId="0" borderId="0" xfId="0" applyNumberFormat="1" applyFont="1" applyBorder="1" applyAlignment="1">
      <alignment horizontal="right"/>
    </xf>
    <xf numFmtId="175" fontId="4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169" fontId="4" fillId="0" borderId="0" xfId="0" applyNumberFormat="1" applyFont="1" applyBorder="1" applyAlignment="1">
      <alignment horizontal="left"/>
    </xf>
    <xf numFmtId="169" fontId="4" fillId="0" borderId="0" xfId="0" applyNumberFormat="1" applyFont="1" applyBorder="1"/>
    <xf numFmtId="0" fontId="4" fillId="0" borderId="0" xfId="0" applyFont="1" applyBorder="1"/>
    <xf numFmtId="49" fontId="0" fillId="0" borderId="0" xfId="0" applyNumberFormat="1" applyBorder="1"/>
    <xf numFmtId="39" fontId="4" fillId="0" borderId="0" xfId="0" applyNumberFormat="1" applyFont="1" applyBorder="1" applyAlignment="1">
      <alignment horizontal="right"/>
    </xf>
    <xf numFmtId="39" fontId="0" fillId="0" borderId="0" xfId="0" applyNumberFormat="1" applyBorder="1" applyAlignment="1">
      <alignment horizontal="right"/>
    </xf>
    <xf numFmtId="49" fontId="4" fillId="0" borderId="0" xfId="0" applyNumberFormat="1" applyFont="1" applyBorder="1"/>
    <xf numFmtId="0" fontId="5" fillId="0" borderId="0" xfId="0" applyFont="1" applyBorder="1"/>
    <xf numFmtId="170" fontId="0" fillId="0" borderId="0" xfId="0" applyNumberFormat="1" applyBorder="1" applyAlignment="1">
      <alignment horizontal="center"/>
    </xf>
    <xf numFmtId="170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wrapText="1"/>
    </xf>
    <xf numFmtId="168" fontId="2" fillId="0" borderId="0" xfId="0" applyNumberFormat="1" applyFont="1" applyBorder="1"/>
    <xf numFmtId="168" fontId="2" fillId="0" borderId="0" xfId="0" applyNumberFormat="1" applyFont="1" applyBorder="1" applyAlignment="1">
      <alignment horizontal="left"/>
    </xf>
    <xf numFmtId="37" fontId="4" fillId="0" borderId="0" xfId="0" applyNumberFormat="1" applyFont="1" applyBorder="1" applyAlignment="1">
      <alignment horizontal="right"/>
    </xf>
    <xf numFmtId="171" fontId="4" fillId="0" borderId="0" xfId="0" applyNumberFormat="1" applyFont="1" applyBorder="1" applyAlignment="1">
      <alignment horizontal="right"/>
    </xf>
    <xf numFmtId="3" fontId="0" fillId="0" borderId="16" xfId="20" applyNumberFormat="1" applyFont="1" applyFill="1" applyBorder="1" applyAlignment="1">
      <alignment horizontal="right"/>
    </xf>
    <xf numFmtId="171" fontId="2" fillId="0" borderId="16" xfId="20" applyNumberFormat="1" applyFont="1" applyFill="1" applyBorder="1" applyAlignment="1">
      <alignment horizontal="right"/>
    </xf>
    <xf numFmtId="171" fontId="4" fillId="0" borderId="16" xfId="20" applyNumberFormat="1" applyFont="1" applyFill="1" applyBorder="1" applyAlignment="1">
      <alignment horizontal="right"/>
    </xf>
    <xf numFmtId="168" fontId="4" fillId="0" borderId="18" xfId="0" applyNumberFormat="1" applyFont="1" applyBorder="1" applyAlignment="1">
      <alignment horizontal="right"/>
    </xf>
    <xf numFmtId="168" fontId="4" fillId="0" borderId="15" xfId="0" applyNumberFormat="1" applyFont="1" applyBorder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Alignment="1"/>
    <xf numFmtId="175" fontId="4" fillId="0" borderId="15" xfId="0" applyNumberFormat="1" applyFont="1" applyBorder="1" applyAlignment="1">
      <alignment horizontal="right"/>
    </xf>
    <xf numFmtId="168" fontId="3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center"/>
    </xf>
    <xf numFmtId="168" fontId="4" fillId="0" borderId="0" xfId="0" applyNumberFormat="1" applyFont="1" applyBorder="1" applyAlignment="1">
      <alignment horizontal="center"/>
    </xf>
    <xf numFmtId="168" fontId="3" fillId="0" borderId="0" xfId="0" applyNumberFormat="1" applyFont="1" applyBorder="1" applyAlignment="1">
      <alignment horizontal="center"/>
    </xf>
    <xf numFmtId="168" fontId="0" fillId="0" borderId="0" xfId="0" applyNumberFormat="1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6" xfId="0" applyFont="1" applyBorder="1" applyAlignment="1">
      <alignment horizontal="center"/>
    </xf>
    <xf numFmtId="168" fontId="0" fillId="0" borderId="0" xfId="0" applyNumberFormat="1" applyAlignment="1">
      <alignment horizontal="center" wrapText="1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168" fontId="3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</cellXfs>
  <cellStyles count="119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6" xfId="27" xr:uid="{00000000-0005-0000-0000-00001A000000}"/>
    <cellStyle name="Comma 16 2 2" xfId="118" xr:uid="{570DFA27-215D-45AD-B188-6914FECA1BB9}"/>
    <cellStyle name="Comma 16 3" xfId="117" xr:uid="{DDFFAEB5-119C-4C13-9CFF-8FE63A788E3D}"/>
    <cellStyle name="Comma 17" xfId="28" xr:uid="{00000000-0005-0000-0000-00001B000000}"/>
    <cellStyle name="Comma 18" xfId="29" xr:uid="{00000000-0005-0000-0000-00001C000000}"/>
    <cellStyle name="Comma 2" xfId="30" xr:uid="{00000000-0005-0000-0000-00001D000000}"/>
    <cellStyle name="Comma 3" xfId="31" xr:uid="{00000000-0005-0000-0000-00001E000000}"/>
    <cellStyle name="Comma 4" xfId="32" xr:uid="{00000000-0005-0000-0000-00001F000000}"/>
    <cellStyle name="Comma 5" xfId="33" xr:uid="{00000000-0005-0000-0000-000020000000}"/>
    <cellStyle name="Comma 6" xfId="34" xr:uid="{00000000-0005-0000-0000-000021000000}"/>
    <cellStyle name="Comma 7" xfId="35" xr:uid="{00000000-0005-0000-0000-000022000000}"/>
    <cellStyle name="Comma 8" xfId="36" xr:uid="{00000000-0005-0000-0000-000023000000}"/>
    <cellStyle name="Comma 9" xfId="37" xr:uid="{00000000-0005-0000-0000-000024000000}"/>
    <cellStyle name="comma zerodec" xfId="38" xr:uid="{00000000-0005-0000-0000-000025000000}"/>
    <cellStyle name="Currency1" xfId="39" xr:uid="{00000000-0005-0000-0000-000026000000}"/>
    <cellStyle name="Date" xfId="40" xr:uid="{00000000-0005-0000-0000-000027000000}"/>
    <cellStyle name="Dollar (zero dec)" xfId="41" xr:uid="{00000000-0005-0000-0000-000028000000}"/>
    <cellStyle name="Fixed" xfId="42" xr:uid="{00000000-0005-0000-0000-000029000000}"/>
    <cellStyle name="Grey" xfId="43" xr:uid="{00000000-0005-0000-0000-00002A000000}"/>
    <cellStyle name="Header1" xfId="44" xr:uid="{00000000-0005-0000-0000-00002B000000}"/>
    <cellStyle name="Header2" xfId="45" xr:uid="{00000000-0005-0000-0000-00002C000000}"/>
    <cellStyle name="HEADING1" xfId="46" xr:uid="{00000000-0005-0000-0000-00002D000000}"/>
    <cellStyle name="HEADING2" xfId="47" xr:uid="{00000000-0005-0000-0000-00002E000000}"/>
    <cellStyle name="Input [yellow]" xfId="48" xr:uid="{00000000-0005-0000-0000-00002F000000}"/>
    <cellStyle name="Migliaia (0)" xfId="49" xr:uid="{00000000-0005-0000-0000-000030000000}"/>
    <cellStyle name="no dec" xfId="50" xr:uid="{00000000-0005-0000-0000-000031000000}"/>
    <cellStyle name="Normal" xfId="0" builtinId="0"/>
    <cellStyle name="Normal - Style1" xfId="51" xr:uid="{00000000-0005-0000-0000-000033000000}"/>
    <cellStyle name="Normal - Style1 2" xfId="52" xr:uid="{00000000-0005-0000-0000-000034000000}"/>
    <cellStyle name="Normal 10" xfId="53" xr:uid="{00000000-0005-0000-0000-000035000000}"/>
    <cellStyle name="Normal 11" xfId="54" xr:uid="{00000000-0005-0000-0000-000036000000}"/>
    <cellStyle name="Normal 12" xfId="55" xr:uid="{00000000-0005-0000-0000-000037000000}"/>
    <cellStyle name="Normal 13" xfId="56" xr:uid="{00000000-0005-0000-0000-000038000000}"/>
    <cellStyle name="Normal 14" xfId="57" xr:uid="{00000000-0005-0000-0000-000039000000}"/>
    <cellStyle name="Normal 15" xfId="58" xr:uid="{00000000-0005-0000-0000-00003A000000}"/>
    <cellStyle name="Normal 16" xfId="59" xr:uid="{00000000-0005-0000-0000-00003B000000}"/>
    <cellStyle name="Normal 17" xfId="60" xr:uid="{00000000-0005-0000-0000-00003C000000}"/>
    <cellStyle name="Normal 18" xfId="61" xr:uid="{00000000-0005-0000-0000-00003D000000}"/>
    <cellStyle name="Normal 19" xfId="62" xr:uid="{00000000-0005-0000-0000-00003E000000}"/>
    <cellStyle name="Normal 2" xfId="63" xr:uid="{00000000-0005-0000-0000-00003F000000}"/>
    <cellStyle name="Normal 3" xfId="64" xr:uid="{00000000-0005-0000-0000-000040000000}"/>
    <cellStyle name="Normal 4" xfId="65" xr:uid="{00000000-0005-0000-0000-000041000000}"/>
    <cellStyle name="Normal 5" xfId="66" xr:uid="{00000000-0005-0000-0000-000042000000}"/>
    <cellStyle name="Normal 6" xfId="67" xr:uid="{00000000-0005-0000-0000-000043000000}"/>
    <cellStyle name="Normal 7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Percent [2]" xfId="72" xr:uid="{00000000-0005-0000-0000-000048000000}"/>
    <cellStyle name="Percent 2" xfId="73" xr:uid="{00000000-0005-0000-0000-000049000000}"/>
    <cellStyle name="Percent 2 2" xfId="74" xr:uid="{00000000-0005-0000-0000-00004A000000}"/>
    <cellStyle name="Percent 3" xfId="75" xr:uid="{00000000-0005-0000-0000-00004B000000}"/>
    <cellStyle name="Q" xfId="76" xr:uid="{00000000-0005-0000-0000-00004C000000}"/>
    <cellStyle name="Q_Depre" xfId="77" xr:uid="{00000000-0005-0000-0000-00004D000000}"/>
    <cellStyle name="Quantity" xfId="78" xr:uid="{00000000-0005-0000-0000-00004E000000}"/>
    <cellStyle name="small border line" xfId="79" xr:uid="{00000000-0005-0000-0000-00004F000000}"/>
    <cellStyle name="Valuta (0)" xfId="80" xr:uid="{00000000-0005-0000-0000-000050000000}"/>
    <cellStyle name="W" xfId="81" xr:uid="{00000000-0005-0000-0000-000051000000}"/>
    <cellStyle name="W_Depre" xfId="82" xr:uid="{00000000-0005-0000-0000-000052000000}"/>
    <cellStyle name="เครื่องหมายจุลภาค [0]_Book3" xfId="83" xr:uid="{00000000-0005-0000-0000-000053000000}"/>
    <cellStyle name="เครื่องหมายจุลภาค_Book3" xfId="84" xr:uid="{00000000-0005-0000-0000-000054000000}"/>
    <cellStyle name="เครื่องหมายสกุลเงิน [0]_Book3" xfId="85" xr:uid="{00000000-0005-0000-0000-000055000000}"/>
    <cellStyle name="เครื่องหมายสกุลเงิน_Book3" xfId="86" xr:uid="{00000000-0005-0000-0000-000056000000}"/>
    <cellStyle name="เซลล์ตรวจสอบ" xfId="87" xr:uid="{00000000-0005-0000-0000-000057000000}"/>
    <cellStyle name="เซลล์ที่มีการเชื่อมโยง" xfId="88" xr:uid="{00000000-0005-0000-0000-000058000000}"/>
    <cellStyle name="แย่" xfId="89" xr:uid="{00000000-0005-0000-0000-000059000000}"/>
    <cellStyle name="แสดงผล" xfId="90" xr:uid="{00000000-0005-0000-0000-00005A000000}"/>
    <cellStyle name="การคำนวณ" xfId="91" xr:uid="{00000000-0005-0000-0000-00005B000000}"/>
    <cellStyle name="ข้อความเตือน" xfId="92" xr:uid="{00000000-0005-0000-0000-00005C000000}"/>
    <cellStyle name="ข้อความอธิบาย" xfId="93" xr:uid="{00000000-0005-0000-0000-00005D000000}"/>
    <cellStyle name="ชื่อเรื่อง" xfId="94" xr:uid="{00000000-0005-0000-0000-00005E000000}"/>
    <cellStyle name="ดี" xfId="95" xr:uid="{00000000-0005-0000-0000-00005F000000}"/>
    <cellStyle name="น้บะภฒ_95" xfId="96" xr:uid="{00000000-0005-0000-0000-000060000000}"/>
    <cellStyle name="ปกติ_Book3" xfId="97" xr:uid="{00000000-0005-0000-0000-000061000000}"/>
    <cellStyle name="ป้อนค่า" xfId="98" xr:uid="{00000000-0005-0000-0000-000062000000}"/>
    <cellStyle name="ปานกลาง" xfId="99" xr:uid="{00000000-0005-0000-0000-000063000000}"/>
    <cellStyle name="ผลรวม" xfId="100" xr:uid="{00000000-0005-0000-0000-000064000000}"/>
    <cellStyle name="ฤธถ [0]_95" xfId="101" xr:uid="{00000000-0005-0000-0000-000065000000}"/>
    <cellStyle name="ฤธถ_95" xfId="102" xr:uid="{00000000-0005-0000-0000-000066000000}"/>
    <cellStyle name="ล๋ศญ [0]_95" xfId="103" xr:uid="{00000000-0005-0000-0000-000067000000}"/>
    <cellStyle name="ล๋ศญ_95" xfId="104" xr:uid="{00000000-0005-0000-0000-000068000000}"/>
    <cellStyle name="วฅมุ_4ฟ๙ฝวภ๛" xfId="105" xr:uid="{00000000-0005-0000-0000-000069000000}"/>
    <cellStyle name="ส่วนที่ถูกเน้น1" xfId="106" xr:uid="{00000000-0005-0000-0000-00006A000000}"/>
    <cellStyle name="ส่วนที่ถูกเน้น2" xfId="107" xr:uid="{00000000-0005-0000-0000-00006B000000}"/>
    <cellStyle name="ส่วนที่ถูกเน้น3" xfId="108" xr:uid="{00000000-0005-0000-0000-00006C000000}"/>
    <cellStyle name="ส่วนที่ถูกเน้น4" xfId="109" xr:uid="{00000000-0005-0000-0000-00006D000000}"/>
    <cellStyle name="ส่วนที่ถูกเน้น5" xfId="110" xr:uid="{00000000-0005-0000-0000-00006E000000}"/>
    <cellStyle name="ส่วนที่ถูกเน้น6" xfId="111" xr:uid="{00000000-0005-0000-0000-00006F000000}"/>
    <cellStyle name="หมายเหตุ" xfId="112" xr:uid="{00000000-0005-0000-0000-000070000000}"/>
    <cellStyle name="หัวเรื่อง 1" xfId="113" xr:uid="{00000000-0005-0000-0000-000071000000}"/>
    <cellStyle name="หัวเรื่อง 2" xfId="114" xr:uid="{00000000-0005-0000-0000-000072000000}"/>
    <cellStyle name="หัวเรื่อง 3" xfId="115" xr:uid="{00000000-0005-0000-0000-000073000000}"/>
    <cellStyle name="หัวเรื่อง 4" xfId="116" xr:uid="{00000000-0005-0000-0000-00007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70F8F5"/>
      <color rgb="FF6699FF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S118"/>
  <sheetViews>
    <sheetView view="pageBreakPreview" topLeftCell="A13" zoomScale="70" zoomScaleNormal="100" zoomScaleSheetLayoutView="70" workbookViewId="0">
      <selection activeCell="B29" sqref="B29"/>
    </sheetView>
  </sheetViews>
  <sheetFormatPr defaultColWidth="10.54296875" defaultRowHeight="20.25" customHeight="1"/>
  <cols>
    <col min="1" max="1" width="56.81640625" style="19" customWidth="1"/>
    <col min="2" max="2" width="7" customWidth="1"/>
    <col min="3" max="3" width="12.453125" style="41" customWidth="1"/>
    <col min="4" max="4" width="1.453125" style="41" customWidth="1"/>
    <col min="5" max="5" width="12.453125" style="41" customWidth="1"/>
    <col min="6" max="6" width="1.453125" style="41" customWidth="1"/>
    <col min="7" max="7" width="12.453125" style="41" customWidth="1"/>
    <col min="8" max="8" width="1" style="41" customWidth="1"/>
    <col min="9" max="9" width="12.453125" style="41" customWidth="1"/>
    <col min="10" max="10" width="11.453125" style="4" bestFit="1" customWidth="1"/>
    <col min="11" max="11" width="14.54296875" style="4" bestFit="1" customWidth="1"/>
    <col min="12" max="12" width="12.54296875" style="4" customWidth="1"/>
    <col min="13" max="13" width="12.453125" style="4" bestFit="1" customWidth="1"/>
    <col min="14" max="14" width="10.54296875" style="4"/>
    <col min="15" max="15" width="12.453125" style="4" bestFit="1" customWidth="1"/>
    <col min="16" max="16" width="10.54296875" style="4"/>
    <col min="17" max="17" width="12.453125" style="4" bestFit="1" customWidth="1"/>
    <col min="18" max="16384" width="10.54296875" style="4"/>
  </cols>
  <sheetData>
    <row r="1" spans="1:19" s="5" customFormat="1" ht="20.25" customHeight="1">
      <c r="A1" s="16" t="s">
        <v>88</v>
      </c>
      <c r="C1" s="88"/>
      <c r="D1" s="88"/>
      <c r="E1" s="88"/>
      <c r="F1" s="88"/>
      <c r="G1" s="88"/>
      <c r="H1" s="88"/>
      <c r="I1" s="88"/>
    </row>
    <row r="2" spans="1:19" s="231" customFormat="1" ht="20.25" customHeight="1">
      <c r="A2" s="17" t="s">
        <v>91</v>
      </c>
      <c r="C2" s="89"/>
      <c r="D2" s="89"/>
      <c r="E2" s="89"/>
      <c r="F2" s="89"/>
      <c r="G2" s="89"/>
      <c r="H2" s="89"/>
      <c r="I2" s="89"/>
    </row>
    <row r="3" spans="1:19" ht="20.25" customHeight="1">
      <c r="A3" s="17"/>
      <c r="K3" s="232"/>
    </row>
    <row r="4" spans="1:19" customFormat="1" ht="20.25" customHeight="1">
      <c r="A4" s="19"/>
      <c r="B4" s="46"/>
      <c r="C4" s="380" t="s">
        <v>13</v>
      </c>
      <c r="D4" s="380"/>
      <c r="E4" s="380"/>
      <c r="F4" s="20"/>
      <c r="G4" s="380" t="s">
        <v>37</v>
      </c>
      <c r="H4" s="380"/>
      <c r="I4" s="380"/>
    </row>
    <row r="5" spans="1:19" customFormat="1" ht="20.25" customHeight="1">
      <c r="A5" s="19"/>
      <c r="B5" s="46"/>
      <c r="C5" s="380" t="s">
        <v>38</v>
      </c>
      <c r="D5" s="380"/>
      <c r="E5" s="380"/>
      <c r="F5" s="20"/>
      <c r="G5" s="380" t="s">
        <v>38</v>
      </c>
      <c r="H5" s="380"/>
      <c r="I5" s="380"/>
    </row>
    <row r="6" spans="1:19" customFormat="1" ht="20.25" customHeight="1">
      <c r="A6" s="19"/>
      <c r="C6" s="233" t="s">
        <v>266</v>
      </c>
      <c r="D6" s="233"/>
      <c r="E6" s="233" t="s">
        <v>44</v>
      </c>
      <c r="F6" s="43"/>
      <c r="G6" s="233" t="s">
        <v>266</v>
      </c>
      <c r="H6" s="233"/>
      <c r="I6" s="233" t="s">
        <v>44</v>
      </c>
    </row>
    <row r="7" spans="1:19" customFormat="1" ht="20.25" customHeight="1">
      <c r="A7" s="7" t="s">
        <v>14</v>
      </c>
      <c r="B7" s="1" t="s">
        <v>113</v>
      </c>
      <c r="C7" s="46">
        <v>2024</v>
      </c>
      <c r="D7" s="46"/>
      <c r="E7" s="46">
        <v>2023</v>
      </c>
      <c r="F7" s="46"/>
      <c r="G7" s="46">
        <v>2024</v>
      </c>
      <c r="H7" s="46"/>
      <c r="I7" s="46">
        <v>2023</v>
      </c>
    </row>
    <row r="8" spans="1:19" customFormat="1" ht="20.25" customHeight="1">
      <c r="A8" s="7"/>
      <c r="B8" s="1"/>
      <c r="C8" s="43" t="s">
        <v>138</v>
      </c>
      <c r="D8" s="46"/>
      <c r="E8" s="46"/>
      <c r="F8" s="46"/>
      <c r="G8" s="43" t="s">
        <v>138</v>
      </c>
      <c r="H8" s="46"/>
      <c r="I8" s="46"/>
    </row>
    <row r="9" spans="1:19" customFormat="1" ht="20.25" customHeight="1">
      <c r="A9" s="19"/>
      <c r="B9" s="46"/>
      <c r="C9" s="379" t="s">
        <v>15</v>
      </c>
      <c r="D9" s="379"/>
      <c r="E9" s="379"/>
      <c r="F9" s="379"/>
      <c r="G9" s="379"/>
      <c r="H9" s="379"/>
      <c r="I9" s="379"/>
    </row>
    <row r="10" spans="1:19" s="9" customFormat="1" ht="20.25" customHeight="1">
      <c r="A10" s="6" t="s">
        <v>0</v>
      </c>
      <c r="B10" s="92"/>
      <c r="C10" s="234"/>
      <c r="D10" s="234"/>
      <c r="E10" s="234"/>
      <c r="F10" s="234"/>
      <c r="G10" s="234"/>
      <c r="H10" s="234"/>
      <c r="I10" s="234"/>
      <c r="J10"/>
      <c r="K10"/>
      <c r="L10"/>
      <c r="M10"/>
      <c r="N10"/>
      <c r="O10"/>
      <c r="P10"/>
      <c r="Q10"/>
      <c r="R10"/>
      <c r="S10"/>
    </row>
    <row r="11" spans="1:19" s="133" customFormat="1" ht="20.25" customHeight="1">
      <c r="A11" s="91" t="s">
        <v>23</v>
      </c>
      <c r="B11" s="92"/>
      <c r="C11" s="93">
        <v>53500</v>
      </c>
      <c r="D11" s="94"/>
      <c r="E11" s="93">
        <v>44268</v>
      </c>
      <c r="F11" s="93"/>
      <c r="G11" s="93">
        <v>18636</v>
      </c>
      <c r="H11" s="93"/>
      <c r="I11" s="93">
        <v>18245</v>
      </c>
      <c r="K11" s="218"/>
      <c r="L11" s="218"/>
      <c r="M11" s="218"/>
      <c r="N11" s="218"/>
      <c r="O11" s="218"/>
      <c r="P11" s="218"/>
      <c r="Q11" s="218"/>
      <c r="R11" s="218"/>
      <c r="S11" s="9"/>
    </row>
    <row r="12" spans="1:19" s="133" customFormat="1" ht="20.25" customHeight="1">
      <c r="A12" s="91" t="s">
        <v>76</v>
      </c>
      <c r="B12" s="92" t="s">
        <v>297</v>
      </c>
      <c r="C12" s="93">
        <v>518490</v>
      </c>
      <c r="D12" s="94"/>
      <c r="E12" s="93">
        <v>478245</v>
      </c>
      <c r="F12" s="93"/>
      <c r="G12" s="93">
        <v>650860</v>
      </c>
      <c r="H12" s="93"/>
      <c r="I12" s="93">
        <v>635539</v>
      </c>
      <c r="K12" s="219"/>
      <c r="L12" s="218"/>
      <c r="M12" s="219"/>
      <c r="N12" s="219"/>
      <c r="O12" s="219"/>
      <c r="P12" s="219"/>
      <c r="Q12" s="219"/>
      <c r="R12" s="219"/>
    </row>
    <row r="13" spans="1:19" s="133" customFormat="1" ht="20.25" customHeight="1">
      <c r="A13" s="91" t="s">
        <v>160</v>
      </c>
      <c r="B13" s="92">
        <v>2</v>
      </c>
      <c r="C13" s="93">
        <v>349120</v>
      </c>
      <c r="D13" s="94"/>
      <c r="E13" s="93">
        <v>398120</v>
      </c>
      <c r="F13" s="93"/>
      <c r="G13" s="93">
        <v>657916</v>
      </c>
      <c r="H13" s="93"/>
      <c r="I13" s="93">
        <v>713373</v>
      </c>
      <c r="K13" s="219"/>
      <c r="L13" s="218"/>
      <c r="M13" s="219"/>
      <c r="N13" s="219"/>
      <c r="O13" s="219"/>
      <c r="P13" s="219"/>
      <c r="Q13" s="219"/>
      <c r="R13" s="219"/>
    </row>
    <row r="14" spans="1:19" s="133" customFormat="1" ht="20.25" hidden="1" customHeight="1">
      <c r="A14" s="91" t="s">
        <v>156</v>
      </c>
      <c r="B14" s="92">
        <v>4</v>
      </c>
      <c r="C14" s="62"/>
      <c r="D14" s="94"/>
      <c r="E14" s="62"/>
      <c r="F14" s="93"/>
      <c r="G14" s="93"/>
      <c r="H14" s="93"/>
      <c r="I14" s="93"/>
      <c r="K14" s="219"/>
      <c r="L14" s="218"/>
      <c r="M14" s="219"/>
      <c r="N14" s="219"/>
      <c r="O14" s="219"/>
      <c r="P14" s="219"/>
      <c r="Q14" s="219"/>
      <c r="R14" s="219"/>
    </row>
    <row r="15" spans="1:19" s="133" customFormat="1" ht="20.25" hidden="1" customHeight="1">
      <c r="A15" s="91" t="s">
        <v>130</v>
      </c>
      <c r="B15" s="92">
        <v>4</v>
      </c>
      <c r="C15" s="249"/>
      <c r="D15" s="94"/>
      <c r="E15" s="249"/>
      <c r="F15" s="93"/>
      <c r="G15" s="93"/>
      <c r="H15" s="93"/>
      <c r="I15" s="93"/>
      <c r="K15" s="219"/>
      <c r="L15" s="218"/>
      <c r="M15" s="219"/>
      <c r="N15" s="219"/>
      <c r="O15" s="219"/>
      <c r="P15" s="219"/>
      <c r="Q15" s="219"/>
      <c r="R15" s="219"/>
    </row>
    <row r="16" spans="1:19" s="133" customFormat="1" ht="20.25" hidden="1" customHeight="1">
      <c r="A16" s="91" t="s">
        <v>131</v>
      </c>
      <c r="B16" s="92">
        <v>4</v>
      </c>
      <c r="C16" s="249"/>
      <c r="D16" s="94"/>
      <c r="E16" s="249"/>
      <c r="F16" s="93"/>
      <c r="G16" s="93"/>
      <c r="H16" s="93"/>
      <c r="I16" s="93"/>
      <c r="K16" s="219"/>
      <c r="L16" s="218"/>
      <c r="M16" s="219"/>
      <c r="N16" s="219"/>
      <c r="O16" s="219"/>
      <c r="P16" s="219"/>
      <c r="Q16" s="219"/>
      <c r="R16" s="219"/>
    </row>
    <row r="17" spans="1:19" s="133" customFormat="1" ht="20.25" customHeight="1">
      <c r="A17" s="91" t="s">
        <v>260</v>
      </c>
      <c r="B17" s="92"/>
      <c r="C17" s="284">
        <v>1330</v>
      </c>
      <c r="D17" s="94"/>
      <c r="E17" s="284">
        <v>1330</v>
      </c>
      <c r="F17" s="284"/>
      <c r="G17" s="284">
        <v>1330</v>
      </c>
      <c r="H17" s="284"/>
      <c r="I17" s="284">
        <v>1330</v>
      </c>
      <c r="K17" s="219"/>
      <c r="L17" s="218"/>
      <c r="M17" s="219"/>
      <c r="N17" s="219"/>
      <c r="O17" s="219"/>
      <c r="P17" s="219"/>
      <c r="Q17" s="219"/>
      <c r="R17" s="219"/>
    </row>
    <row r="18" spans="1:19" s="133" customFormat="1" ht="20.25" customHeight="1">
      <c r="A18" s="91" t="s">
        <v>230</v>
      </c>
      <c r="B18" s="92">
        <v>2</v>
      </c>
      <c r="C18" s="286">
        <v>0</v>
      </c>
      <c r="D18" s="94"/>
      <c r="E18" s="286">
        <v>0</v>
      </c>
      <c r="F18" s="93"/>
      <c r="G18" s="286">
        <v>0</v>
      </c>
      <c r="H18" s="93"/>
      <c r="I18" s="93">
        <v>1868</v>
      </c>
      <c r="K18" s="219"/>
      <c r="L18" s="218"/>
      <c r="M18" s="219"/>
      <c r="N18" s="219"/>
      <c r="O18" s="219"/>
      <c r="P18" s="219"/>
      <c r="Q18" s="219"/>
      <c r="R18" s="219"/>
    </row>
    <row r="19" spans="1:19" customFormat="1" ht="20.25" customHeight="1">
      <c r="A19" s="91" t="s">
        <v>231</v>
      </c>
      <c r="B19" s="92"/>
      <c r="C19" s="93">
        <v>147</v>
      </c>
      <c r="D19" s="94"/>
      <c r="E19" s="93">
        <v>556</v>
      </c>
      <c r="F19" s="93"/>
      <c r="G19" s="93">
        <v>147</v>
      </c>
      <c r="H19" s="93"/>
      <c r="I19" s="93">
        <v>556</v>
      </c>
      <c r="K19" s="219"/>
      <c r="L19" s="218"/>
      <c r="M19" s="219"/>
      <c r="N19" s="219"/>
      <c r="O19" s="219"/>
      <c r="P19" s="219"/>
      <c r="Q19" s="219"/>
      <c r="R19" s="219"/>
      <c r="S19" s="133"/>
    </row>
    <row r="20" spans="1:19" customFormat="1" ht="20.25" customHeight="1">
      <c r="A20" s="91" t="s">
        <v>232</v>
      </c>
      <c r="B20" s="92"/>
      <c r="C20" s="63">
        <v>3750</v>
      </c>
      <c r="D20" s="94"/>
      <c r="E20" s="63">
        <v>4500</v>
      </c>
      <c r="F20" s="93"/>
      <c r="G20" s="63">
        <v>3750</v>
      </c>
      <c r="H20" s="93"/>
      <c r="I20" s="63">
        <v>4500</v>
      </c>
      <c r="K20" s="219"/>
      <c r="L20" s="218"/>
      <c r="M20" s="219"/>
      <c r="N20" s="219"/>
      <c r="O20" s="219"/>
      <c r="P20" s="219"/>
      <c r="Q20" s="219"/>
      <c r="R20" s="219"/>
      <c r="S20" s="133"/>
    </row>
    <row r="21" spans="1:19" customFormat="1" ht="20.25" customHeight="1">
      <c r="A21" s="91" t="s">
        <v>132</v>
      </c>
      <c r="B21" s="92"/>
      <c r="C21" s="93">
        <v>48374</v>
      </c>
      <c r="D21" s="94"/>
      <c r="E21" s="93">
        <v>49700</v>
      </c>
      <c r="F21" s="94"/>
      <c r="G21" s="93">
        <v>22197</v>
      </c>
      <c r="H21" s="94"/>
      <c r="I21" s="93">
        <v>21828</v>
      </c>
      <c r="K21" s="220"/>
      <c r="L21" s="218"/>
      <c r="M21" s="220"/>
      <c r="N21" s="220"/>
      <c r="O21" s="220"/>
      <c r="P21" s="220"/>
      <c r="Q21" s="220"/>
      <c r="R21" s="220"/>
    </row>
    <row r="22" spans="1:19" customFormat="1" ht="20.25" customHeight="1">
      <c r="A22" s="91" t="s">
        <v>31</v>
      </c>
      <c r="B22" s="92"/>
      <c r="C22" s="93">
        <v>321105</v>
      </c>
      <c r="D22" s="94"/>
      <c r="E22" s="93">
        <v>353350</v>
      </c>
      <c r="F22" s="94"/>
      <c r="G22" s="93">
        <v>295033</v>
      </c>
      <c r="H22" s="94"/>
      <c r="I22" s="93">
        <v>299854</v>
      </c>
      <c r="K22" s="220"/>
      <c r="L22" s="218"/>
      <c r="M22" s="220"/>
      <c r="N22" s="220"/>
      <c r="O22" s="220"/>
      <c r="P22" s="220"/>
      <c r="Q22" s="220"/>
      <c r="R22" s="220"/>
    </row>
    <row r="23" spans="1:19" customFormat="1" ht="20.25" customHeight="1">
      <c r="A23" s="91" t="s">
        <v>33</v>
      </c>
      <c r="B23" s="92"/>
      <c r="C23" s="93">
        <v>9031</v>
      </c>
      <c r="D23" s="95"/>
      <c r="E23" s="93">
        <v>7672</v>
      </c>
      <c r="F23" s="95"/>
      <c r="G23" s="93">
        <v>5792</v>
      </c>
      <c r="H23" s="94"/>
      <c r="I23" s="93">
        <v>5214</v>
      </c>
      <c r="K23" s="220"/>
      <c r="L23" s="218"/>
      <c r="M23" s="220"/>
      <c r="N23" s="220"/>
      <c r="O23" s="220"/>
      <c r="P23" s="220"/>
      <c r="Q23" s="220"/>
      <c r="R23" s="220"/>
    </row>
    <row r="24" spans="1:19" customFormat="1" ht="20.25" customHeight="1">
      <c r="A24" s="7" t="s">
        <v>1</v>
      </c>
      <c r="B24" s="92"/>
      <c r="C24" s="235">
        <f>SUM(C11:C23)</f>
        <v>1304847</v>
      </c>
      <c r="D24" s="96"/>
      <c r="E24" s="235">
        <f>SUM(E11:E23)</f>
        <v>1337741</v>
      </c>
      <c r="F24" s="96"/>
      <c r="G24" s="235">
        <f>SUM(G11:G23)</f>
        <v>1655661</v>
      </c>
      <c r="H24" s="96"/>
      <c r="I24" s="235">
        <f>SUM(I11:I23)</f>
        <v>1702307</v>
      </c>
      <c r="K24" s="220"/>
      <c r="L24" s="220"/>
      <c r="M24" s="220"/>
      <c r="N24" s="220"/>
      <c r="O24" s="220"/>
      <c r="P24" s="220"/>
      <c r="Q24" s="220"/>
      <c r="R24" s="220"/>
    </row>
    <row r="25" spans="1:19" customFormat="1" ht="20.25" customHeight="1">
      <c r="A25" s="7"/>
      <c r="B25" s="2"/>
      <c r="C25" s="10"/>
      <c r="D25" s="10"/>
      <c r="E25" s="10"/>
      <c r="F25" s="10"/>
      <c r="G25" s="10"/>
      <c r="H25" s="10"/>
      <c r="I25" s="10"/>
      <c r="K25" s="220"/>
      <c r="L25" s="220"/>
      <c r="M25" s="220"/>
      <c r="N25" s="220"/>
      <c r="O25" s="220"/>
      <c r="P25" s="220"/>
      <c r="Q25" s="220"/>
      <c r="R25" s="220"/>
    </row>
    <row r="26" spans="1:19" customFormat="1" ht="20.25" customHeight="1">
      <c r="A26" s="6" t="s">
        <v>7</v>
      </c>
      <c r="B26" s="2"/>
      <c r="C26" s="41"/>
      <c r="D26" s="41"/>
      <c r="E26" s="41"/>
      <c r="F26" s="41"/>
      <c r="G26" s="41"/>
      <c r="H26" s="41"/>
      <c r="I26" s="41"/>
      <c r="K26" s="220"/>
      <c r="L26" s="220"/>
      <c r="M26" s="220"/>
      <c r="N26" s="220"/>
      <c r="O26" s="220"/>
      <c r="P26" s="220"/>
      <c r="Q26" s="220"/>
      <c r="R26" s="220"/>
    </row>
    <row r="27" spans="1:19" customFormat="1" ht="20.25" customHeight="1">
      <c r="A27" s="97" t="s">
        <v>210</v>
      </c>
      <c r="B27" s="92"/>
      <c r="C27" s="93">
        <v>8155</v>
      </c>
      <c r="D27" s="93"/>
      <c r="E27" s="93">
        <v>8155</v>
      </c>
      <c r="F27" s="93"/>
      <c r="G27" s="62">
        <v>0</v>
      </c>
      <c r="H27" s="93"/>
      <c r="I27" s="62">
        <v>0</v>
      </c>
      <c r="K27" s="220"/>
      <c r="L27" s="220"/>
      <c r="M27" s="220"/>
      <c r="N27" s="220"/>
      <c r="O27" s="220"/>
      <c r="P27" s="220"/>
      <c r="Q27" s="220"/>
      <c r="R27" s="220"/>
    </row>
    <row r="28" spans="1:19" customFormat="1" ht="20.25" customHeight="1">
      <c r="A28" s="97" t="s">
        <v>133</v>
      </c>
      <c r="B28" s="92"/>
      <c r="C28" s="93">
        <v>865926</v>
      </c>
      <c r="D28" s="93"/>
      <c r="E28" s="93">
        <v>885763</v>
      </c>
      <c r="F28" s="93"/>
      <c r="G28" s="63">
        <v>285183</v>
      </c>
      <c r="H28" s="93"/>
      <c r="I28" s="63">
        <v>290978</v>
      </c>
      <c r="K28" s="220"/>
      <c r="L28" s="220"/>
      <c r="M28" s="220"/>
      <c r="N28" s="220"/>
      <c r="O28" s="220"/>
      <c r="P28" s="220"/>
      <c r="Q28" s="220"/>
      <c r="R28" s="220"/>
    </row>
    <row r="29" spans="1:19" customFormat="1" ht="20.25" customHeight="1">
      <c r="A29" s="97" t="s">
        <v>233</v>
      </c>
      <c r="B29" s="92">
        <v>12</v>
      </c>
      <c r="C29" s="63">
        <v>120360</v>
      </c>
      <c r="D29" s="62"/>
      <c r="E29" s="63">
        <v>120165</v>
      </c>
      <c r="F29" s="93"/>
      <c r="G29" s="63">
        <v>120360</v>
      </c>
      <c r="H29" s="93"/>
      <c r="I29" s="63">
        <v>120165</v>
      </c>
      <c r="K29" s="220"/>
      <c r="L29" s="220"/>
      <c r="M29" s="220"/>
      <c r="N29" s="220"/>
      <c r="O29" s="220"/>
      <c r="P29" s="220"/>
      <c r="Q29" s="220"/>
      <c r="R29" s="220"/>
    </row>
    <row r="30" spans="1:19" customFormat="1" ht="20.25" customHeight="1">
      <c r="A30" s="97" t="s">
        <v>98</v>
      </c>
      <c r="B30" s="92">
        <v>4</v>
      </c>
      <c r="C30" s="63">
        <v>1319173</v>
      </c>
      <c r="D30" s="93"/>
      <c r="E30" s="93">
        <v>1222754</v>
      </c>
      <c r="F30" s="93"/>
      <c r="G30" s="63">
        <v>958679</v>
      </c>
      <c r="H30" s="93"/>
      <c r="I30" s="63">
        <v>958679</v>
      </c>
      <c r="K30" s="220"/>
      <c r="L30" s="220"/>
      <c r="M30" s="220"/>
      <c r="N30" s="220"/>
      <c r="O30" s="220"/>
      <c r="P30" s="220"/>
      <c r="Q30" s="220"/>
      <c r="R30" s="220"/>
    </row>
    <row r="31" spans="1:19" customFormat="1" ht="20.25" customHeight="1">
      <c r="A31" s="97" t="s">
        <v>234</v>
      </c>
      <c r="B31" s="92">
        <v>4</v>
      </c>
      <c r="C31" s="63">
        <v>400625</v>
      </c>
      <c r="D31" s="93"/>
      <c r="E31" s="93">
        <v>397545</v>
      </c>
      <c r="F31" s="93"/>
      <c r="G31" s="63">
        <v>212670</v>
      </c>
      <c r="H31" s="93"/>
      <c r="I31" s="63">
        <v>212670</v>
      </c>
      <c r="K31" s="220"/>
      <c r="L31" s="220"/>
      <c r="M31" s="220"/>
      <c r="N31" s="220"/>
      <c r="O31" s="220"/>
      <c r="P31" s="220"/>
      <c r="Q31" s="220"/>
      <c r="R31" s="220"/>
    </row>
    <row r="32" spans="1:19" customFormat="1" ht="20.25" customHeight="1">
      <c r="A32" s="97" t="s">
        <v>45</v>
      </c>
      <c r="B32" s="92">
        <v>5</v>
      </c>
      <c r="C32" s="62">
        <v>0</v>
      </c>
      <c r="D32" s="62"/>
      <c r="E32" s="62">
        <v>0</v>
      </c>
      <c r="F32" s="93"/>
      <c r="G32" s="63">
        <v>681808</v>
      </c>
      <c r="H32" s="93"/>
      <c r="I32" s="63">
        <v>681808</v>
      </c>
      <c r="K32" s="220"/>
      <c r="L32" s="220"/>
      <c r="M32" s="220"/>
      <c r="N32" s="220"/>
      <c r="O32" s="220"/>
      <c r="P32" s="220"/>
      <c r="Q32" s="220"/>
      <c r="R32" s="220"/>
    </row>
    <row r="33" spans="1:18" customFormat="1" ht="20.25" customHeight="1">
      <c r="A33" s="97" t="s">
        <v>99</v>
      </c>
      <c r="B33" s="92"/>
      <c r="C33" s="93">
        <v>478577</v>
      </c>
      <c r="D33" s="93"/>
      <c r="E33" s="93">
        <v>472270</v>
      </c>
      <c r="F33" s="93"/>
      <c r="G33" s="63">
        <v>463751</v>
      </c>
      <c r="H33" s="93"/>
      <c r="I33" s="63">
        <v>457112</v>
      </c>
      <c r="K33" s="221"/>
      <c r="L33" s="221"/>
      <c r="M33" s="221"/>
      <c r="N33" s="221"/>
      <c r="O33" s="221"/>
      <c r="P33" s="221"/>
      <c r="Q33" s="221"/>
      <c r="R33" s="221"/>
    </row>
    <row r="34" spans="1:18" customFormat="1" ht="20.25" customHeight="1">
      <c r="A34" s="97" t="s">
        <v>161</v>
      </c>
      <c r="B34" s="92">
        <v>2</v>
      </c>
      <c r="C34" s="62">
        <v>0</v>
      </c>
      <c r="D34" s="93"/>
      <c r="E34" s="286">
        <v>0</v>
      </c>
      <c r="F34" s="93"/>
      <c r="G34" s="152">
        <v>0</v>
      </c>
      <c r="H34" s="93"/>
      <c r="I34" s="93">
        <v>8370</v>
      </c>
      <c r="K34" s="250"/>
      <c r="L34" s="250"/>
      <c r="M34" s="221"/>
      <c r="N34" s="221"/>
      <c r="O34" s="221"/>
      <c r="P34" s="221"/>
      <c r="Q34" s="221"/>
      <c r="R34" s="221"/>
    </row>
    <row r="35" spans="1:18" customFormat="1" ht="20.149999999999999" hidden="1" customHeight="1">
      <c r="A35" s="97" t="s">
        <v>134</v>
      </c>
      <c r="B35" s="92"/>
      <c r="C35" s="63">
        <v>0</v>
      </c>
      <c r="D35" s="93"/>
      <c r="E35" s="286">
        <v>0</v>
      </c>
      <c r="F35" s="93"/>
      <c r="G35" s="152">
        <v>0</v>
      </c>
      <c r="H35" s="286"/>
      <c r="I35" s="286">
        <v>0</v>
      </c>
      <c r="K35" s="250"/>
      <c r="L35" s="250"/>
      <c r="M35" s="221"/>
      <c r="N35" s="221"/>
      <c r="O35" s="221"/>
      <c r="P35" s="221"/>
      <c r="Q35" s="221"/>
      <c r="R35" s="221"/>
    </row>
    <row r="36" spans="1:18" customFormat="1" ht="20.149999999999999" customHeight="1">
      <c r="A36" s="97" t="s">
        <v>235</v>
      </c>
      <c r="B36" s="92"/>
      <c r="C36" s="63">
        <v>0</v>
      </c>
      <c r="D36" s="93"/>
      <c r="E36" s="63">
        <v>375</v>
      </c>
      <c r="F36" s="93"/>
      <c r="G36" s="63">
        <v>0</v>
      </c>
      <c r="H36" s="93"/>
      <c r="I36" s="63">
        <v>375</v>
      </c>
      <c r="K36" s="250"/>
      <c r="L36" s="250"/>
      <c r="M36" s="221"/>
      <c r="N36" s="221"/>
      <c r="O36" s="221"/>
      <c r="P36" s="221"/>
      <c r="Q36" s="221"/>
      <c r="R36" s="221"/>
    </row>
    <row r="37" spans="1:18" customFormat="1" ht="20.25" customHeight="1">
      <c r="A37" s="91" t="s">
        <v>68</v>
      </c>
      <c r="B37" s="92"/>
      <c r="C37" s="93">
        <v>21084</v>
      </c>
      <c r="D37" s="93"/>
      <c r="E37" s="93">
        <v>21457</v>
      </c>
      <c r="F37" s="93"/>
      <c r="G37" s="93">
        <v>16981</v>
      </c>
      <c r="H37" s="93"/>
      <c r="I37" s="93">
        <v>17353</v>
      </c>
      <c r="K37" s="221"/>
      <c r="L37" s="221"/>
      <c r="M37" s="221"/>
      <c r="N37" s="221"/>
      <c r="O37" s="221"/>
      <c r="P37" s="221"/>
      <c r="Q37" s="221"/>
      <c r="R37" s="221"/>
    </row>
    <row r="38" spans="1:18" customFormat="1" ht="20.25" customHeight="1">
      <c r="A38" s="91" t="s">
        <v>69</v>
      </c>
      <c r="B38" s="92">
        <v>7</v>
      </c>
      <c r="C38" s="93">
        <v>1227615</v>
      </c>
      <c r="D38" s="93"/>
      <c r="E38" s="93">
        <v>1273110</v>
      </c>
      <c r="F38" s="93"/>
      <c r="G38" s="93">
        <v>424377</v>
      </c>
      <c r="H38" s="93"/>
      <c r="I38" s="93">
        <v>461189</v>
      </c>
      <c r="K38" s="220"/>
      <c r="L38" s="220"/>
      <c r="M38" s="220"/>
      <c r="N38" s="220"/>
      <c r="O38" s="220"/>
      <c r="P38" s="220"/>
      <c r="Q38" s="220"/>
      <c r="R38" s="220"/>
    </row>
    <row r="39" spans="1:18" customFormat="1" ht="20.25" customHeight="1">
      <c r="A39" s="91" t="s">
        <v>121</v>
      </c>
      <c r="B39" s="92"/>
      <c r="C39" s="93">
        <v>180209</v>
      </c>
      <c r="D39" s="93"/>
      <c r="E39" s="93">
        <v>117055</v>
      </c>
      <c r="F39" s="93"/>
      <c r="G39" s="93">
        <v>110879</v>
      </c>
      <c r="H39" s="93"/>
      <c r="I39" s="93">
        <v>42661</v>
      </c>
      <c r="K39" s="220"/>
      <c r="L39" s="220"/>
      <c r="M39" s="220"/>
      <c r="N39" s="220"/>
      <c r="O39" s="220"/>
      <c r="P39" s="220"/>
      <c r="Q39" s="220"/>
      <c r="R39" s="220"/>
    </row>
    <row r="40" spans="1:18" customFormat="1" ht="20.25" customHeight="1">
      <c r="A40" s="91" t="s">
        <v>61</v>
      </c>
      <c r="B40" s="92"/>
      <c r="C40" s="93">
        <v>220769</v>
      </c>
      <c r="D40" s="93"/>
      <c r="E40" s="93">
        <v>220769</v>
      </c>
      <c r="F40" s="93"/>
      <c r="G40" s="110">
        <v>0</v>
      </c>
      <c r="H40" s="110"/>
      <c r="I40" s="110">
        <v>0</v>
      </c>
      <c r="K40" s="220"/>
      <c r="L40" s="220"/>
      <c r="M40" s="220"/>
      <c r="N40" s="220"/>
      <c r="O40" s="220"/>
      <c r="P40" s="220"/>
      <c r="Q40" s="220"/>
      <c r="R40" s="220"/>
    </row>
    <row r="41" spans="1:18" customFormat="1" ht="20.25" customHeight="1">
      <c r="A41" s="91" t="s">
        <v>236</v>
      </c>
      <c r="B41" s="92"/>
      <c r="C41" s="93">
        <v>69566</v>
      </c>
      <c r="D41" s="93"/>
      <c r="E41" s="93">
        <v>71427</v>
      </c>
      <c r="F41" s="93"/>
      <c r="G41" s="93">
        <v>28622</v>
      </c>
      <c r="H41" s="93"/>
      <c r="I41" s="93">
        <v>29633</v>
      </c>
      <c r="K41" s="220"/>
      <c r="L41" s="220"/>
      <c r="M41" s="220"/>
      <c r="N41" s="220"/>
      <c r="O41" s="220"/>
      <c r="P41" s="220"/>
      <c r="Q41" s="220"/>
      <c r="R41" s="220"/>
    </row>
    <row r="42" spans="1:18" customFormat="1" ht="20.25" customHeight="1">
      <c r="A42" s="91" t="s">
        <v>59</v>
      </c>
      <c r="B42" s="92"/>
      <c r="C42" s="93">
        <v>18999</v>
      </c>
      <c r="D42" s="93"/>
      <c r="E42" s="93">
        <v>14309</v>
      </c>
      <c r="F42" s="93"/>
      <c r="G42" s="93">
        <v>17764</v>
      </c>
      <c r="H42" s="110"/>
      <c r="I42" s="284">
        <v>13089</v>
      </c>
      <c r="K42" s="220"/>
      <c r="L42" s="220"/>
      <c r="M42" s="220"/>
      <c r="N42" s="220"/>
      <c r="O42" s="220"/>
      <c r="P42" s="220"/>
      <c r="Q42" s="220"/>
      <c r="R42" s="220"/>
    </row>
    <row r="43" spans="1:18" customFormat="1" ht="20.25" hidden="1" customHeight="1">
      <c r="A43" s="91" t="s">
        <v>237</v>
      </c>
      <c r="B43" s="92"/>
      <c r="C43" s="268">
        <v>0</v>
      </c>
      <c r="D43" s="93"/>
      <c r="E43" s="93"/>
      <c r="F43" s="93"/>
      <c r="G43" s="269">
        <v>0</v>
      </c>
      <c r="H43" s="110"/>
      <c r="I43" s="110">
        <v>0</v>
      </c>
      <c r="K43" s="220"/>
      <c r="L43" s="220"/>
      <c r="M43" s="220"/>
      <c r="N43" s="220"/>
      <c r="O43" s="220"/>
      <c r="P43" s="220"/>
      <c r="Q43" s="220"/>
      <c r="R43" s="220"/>
    </row>
    <row r="44" spans="1:18" customFormat="1" ht="20.25" customHeight="1">
      <c r="A44" s="7" t="s">
        <v>8</v>
      </c>
      <c r="B44" s="1"/>
      <c r="C44" s="235">
        <f>SUM(C27:C43)</f>
        <v>4931058</v>
      </c>
      <c r="D44" s="10">
        <f>SUM(D27:D42)</f>
        <v>0</v>
      </c>
      <c r="E44" s="235">
        <f>SUM(E27:E43)</f>
        <v>4825154</v>
      </c>
      <c r="F44" s="10"/>
      <c r="G44" s="235">
        <f>SUM(G27:H43)</f>
        <v>3321074</v>
      </c>
      <c r="H44" s="10"/>
      <c r="I44" s="235">
        <f>SUM(I27:I43)</f>
        <v>3294082</v>
      </c>
      <c r="K44" s="220"/>
      <c r="L44" s="251"/>
      <c r="M44" s="220"/>
      <c r="N44" s="220"/>
      <c r="O44" s="220"/>
      <c r="P44" s="220"/>
      <c r="Q44" s="220"/>
      <c r="R44" s="220"/>
    </row>
    <row r="45" spans="1:18" customFormat="1" ht="14.9" customHeight="1">
      <c r="A45" s="7"/>
      <c r="B45" s="1"/>
      <c r="C45" s="96"/>
      <c r="D45" s="10"/>
      <c r="E45" s="96"/>
      <c r="F45" s="10"/>
      <c r="G45" s="96"/>
      <c r="H45" s="10"/>
      <c r="I45" s="96"/>
      <c r="K45" s="220"/>
      <c r="L45" s="4"/>
      <c r="M45" s="220"/>
      <c r="N45" s="220"/>
      <c r="O45" s="220"/>
      <c r="P45" s="220"/>
      <c r="Q45" s="220"/>
      <c r="R45" s="220"/>
    </row>
    <row r="46" spans="1:18" customFormat="1" ht="20.25" customHeight="1" thickBot="1">
      <c r="A46" s="7" t="s">
        <v>16</v>
      </c>
      <c r="B46" s="1"/>
      <c r="C46" s="98">
        <f>SUM(C24,C44)</f>
        <v>6235905</v>
      </c>
      <c r="D46" s="96"/>
      <c r="E46" s="98">
        <f>SUM(E24,E44)</f>
        <v>6162895</v>
      </c>
      <c r="F46" s="96"/>
      <c r="G46" s="98">
        <f>SUM(G24,G44)</f>
        <v>4976735</v>
      </c>
      <c r="H46" s="96"/>
      <c r="I46" s="98">
        <f>SUM(I24,I44)</f>
        <v>4996389</v>
      </c>
      <c r="K46" s="220"/>
      <c r="L46" s="251"/>
      <c r="M46" s="220"/>
      <c r="N46" s="220"/>
      <c r="O46" s="220"/>
      <c r="P46" s="220"/>
      <c r="Q46" s="220"/>
      <c r="R46" s="220"/>
    </row>
    <row r="47" spans="1:18" customFormat="1" ht="20.25" customHeight="1" thickTop="1">
      <c r="A47" s="7"/>
      <c r="B47" s="1"/>
      <c r="C47" s="96"/>
      <c r="D47" s="96"/>
      <c r="E47" s="96"/>
      <c r="F47" s="96"/>
      <c r="G47" s="96"/>
      <c r="H47" s="96"/>
      <c r="I47" s="96"/>
      <c r="K47" s="220"/>
      <c r="L47" s="220"/>
      <c r="M47" s="220"/>
      <c r="N47" s="220"/>
      <c r="O47" s="220"/>
      <c r="P47" s="220"/>
      <c r="Q47" s="220"/>
      <c r="R47" s="220"/>
    </row>
    <row r="48" spans="1:18" customFormat="1" ht="20.25" customHeight="1">
      <c r="A48" s="16" t="s">
        <v>88</v>
      </c>
      <c r="C48" s="41"/>
      <c r="D48" s="41"/>
      <c r="E48" s="41"/>
      <c r="F48" s="41"/>
      <c r="G48" s="41"/>
      <c r="H48" s="41"/>
      <c r="I48" s="41"/>
      <c r="K48" s="220"/>
      <c r="L48" s="220"/>
      <c r="M48" s="220"/>
      <c r="N48" s="220"/>
      <c r="O48" s="220"/>
      <c r="P48" s="220"/>
      <c r="Q48" s="220"/>
      <c r="R48" s="220"/>
    </row>
    <row r="49" spans="1:18" customFormat="1" ht="20.25" customHeight="1">
      <c r="A49" s="17" t="s">
        <v>91</v>
      </c>
      <c r="C49" s="41"/>
      <c r="D49" s="41"/>
      <c r="E49" s="41"/>
      <c r="F49" s="41"/>
      <c r="G49" s="41"/>
      <c r="H49" s="41"/>
      <c r="I49" s="41"/>
      <c r="K49" s="220"/>
      <c r="L49" s="220"/>
      <c r="M49" s="220"/>
      <c r="N49" s="220"/>
      <c r="O49" s="220"/>
      <c r="P49" s="220"/>
      <c r="Q49" s="220"/>
      <c r="R49" s="220"/>
    </row>
    <row r="50" spans="1:18" customFormat="1" ht="20.25" customHeight="1">
      <c r="A50" s="7"/>
      <c r="C50" s="41"/>
      <c r="D50" s="41"/>
      <c r="E50" s="41"/>
      <c r="F50" s="41"/>
      <c r="G50" s="41"/>
      <c r="H50" s="41"/>
      <c r="I50" s="41"/>
      <c r="K50" s="220"/>
      <c r="L50" s="220"/>
      <c r="M50" s="220"/>
      <c r="N50" s="220"/>
      <c r="O50" s="220"/>
      <c r="P50" s="220"/>
      <c r="Q50" s="220"/>
      <c r="R50" s="220"/>
    </row>
    <row r="51" spans="1:18" customFormat="1" ht="20.25" customHeight="1">
      <c r="A51" s="19"/>
      <c r="B51" s="46"/>
      <c r="C51" s="380" t="s">
        <v>13</v>
      </c>
      <c r="D51" s="380"/>
      <c r="E51" s="380"/>
      <c r="F51" s="20"/>
      <c r="G51" s="380" t="s">
        <v>37</v>
      </c>
      <c r="H51" s="380"/>
      <c r="I51" s="380"/>
      <c r="K51" s="220"/>
      <c r="L51" s="220"/>
      <c r="M51" s="220"/>
      <c r="N51" s="220"/>
      <c r="O51" s="220"/>
      <c r="P51" s="220"/>
      <c r="Q51" s="220"/>
      <c r="R51" s="220"/>
    </row>
    <row r="52" spans="1:18" customFormat="1" ht="20.25" customHeight="1">
      <c r="A52" s="19"/>
      <c r="B52" s="46"/>
      <c r="C52" s="380" t="s">
        <v>38</v>
      </c>
      <c r="D52" s="380"/>
      <c r="E52" s="380"/>
      <c r="F52" s="20"/>
      <c r="G52" s="380" t="s">
        <v>38</v>
      </c>
      <c r="H52" s="380"/>
      <c r="I52" s="380"/>
      <c r="K52" s="220"/>
      <c r="L52" s="220"/>
      <c r="M52" s="220"/>
      <c r="N52" s="220"/>
      <c r="O52" s="220"/>
      <c r="P52" s="220"/>
      <c r="Q52" s="220"/>
      <c r="R52" s="220"/>
    </row>
    <row r="53" spans="1:18" customFormat="1" ht="20.25" customHeight="1">
      <c r="C53" s="233" t="s">
        <v>266</v>
      </c>
      <c r="D53" s="233"/>
      <c r="E53" s="233" t="s">
        <v>44</v>
      </c>
      <c r="F53" s="43"/>
      <c r="G53" s="233" t="s">
        <v>266</v>
      </c>
      <c r="H53" s="233"/>
      <c r="I53" s="233" t="s">
        <v>44</v>
      </c>
      <c r="K53" s="220"/>
      <c r="L53" s="220"/>
      <c r="M53" s="220"/>
      <c r="N53" s="220"/>
      <c r="O53" s="220"/>
      <c r="P53" s="220"/>
      <c r="Q53" s="220"/>
      <c r="R53" s="220"/>
    </row>
    <row r="54" spans="1:18" customFormat="1" ht="20.25" customHeight="1">
      <c r="A54" s="7" t="s">
        <v>92</v>
      </c>
      <c r="B54" s="1" t="s">
        <v>113</v>
      </c>
      <c r="C54" s="46">
        <v>2024</v>
      </c>
      <c r="D54" s="46"/>
      <c r="E54" s="46">
        <v>2023</v>
      </c>
      <c r="F54" s="46"/>
      <c r="G54" s="46">
        <v>2024</v>
      </c>
      <c r="H54" s="46"/>
      <c r="I54" s="46">
        <v>2023</v>
      </c>
      <c r="K54" s="220"/>
      <c r="L54" s="220"/>
      <c r="M54" s="220"/>
      <c r="N54" s="220"/>
      <c r="O54" s="220"/>
      <c r="P54" s="220"/>
      <c r="Q54" s="220"/>
      <c r="R54" s="220"/>
    </row>
    <row r="55" spans="1:18" customFormat="1" ht="20.25" customHeight="1">
      <c r="A55" s="7"/>
      <c r="B55" s="1"/>
      <c r="C55" s="43" t="s">
        <v>138</v>
      </c>
      <c r="D55" s="46"/>
      <c r="E55" s="46"/>
      <c r="F55" s="46"/>
      <c r="G55" s="43" t="s">
        <v>138</v>
      </c>
      <c r="H55" s="46"/>
      <c r="I55" s="46"/>
      <c r="K55" s="220"/>
      <c r="L55" s="220"/>
      <c r="M55" s="220"/>
      <c r="N55" s="220"/>
      <c r="O55" s="220"/>
      <c r="P55" s="220"/>
      <c r="Q55" s="220"/>
      <c r="R55" s="220"/>
    </row>
    <row r="56" spans="1:18" customFormat="1" ht="20.25" customHeight="1">
      <c r="A56" s="19"/>
      <c r="B56" s="46"/>
      <c r="C56" s="379" t="s">
        <v>15</v>
      </c>
      <c r="D56" s="379"/>
      <c r="E56" s="379"/>
      <c r="F56" s="379"/>
      <c r="G56" s="379"/>
      <c r="H56" s="379"/>
      <c r="I56" s="379"/>
      <c r="K56" s="220"/>
      <c r="L56" s="220"/>
      <c r="M56" s="220"/>
      <c r="N56" s="220"/>
      <c r="O56" s="220"/>
      <c r="P56" s="220"/>
      <c r="Q56" s="220"/>
      <c r="R56" s="220"/>
    </row>
    <row r="57" spans="1:18" customFormat="1" ht="20.25" customHeight="1">
      <c r="A57" s="6" t="s">
        <v>2</v>
      </c>
      <c r="B57" s="1"/>
      <c r="C57" s="41"/>
      <c r="D57" s="41"/>
      <c r="E57" s="41"/>
      <c r="F57" s="41"/>
      <c r="G57" s="41"/>
      <c r="H57" s="41"/>
      <c r="I57" s="41"/>
      <c r="K57" s="220"/>
      <c r="L57" s="220"/>
      <c r="M57" s="220"/>
      <c r="N57" s="220"/>
      <c r="O57" s="220"/>
      <c r="P57" s="220"/>
      <c r="Q57" s="220"/>
      <c r="R57" s="220"/>
    </row>
    <row r="58" spans="1:18" customFormat="1" ht="20.25" customHeight="1">
      <c r="A58" s="91" t="s">
        <v>154</v>
      </c>
      <c r="B58" s="135">
        <v>8</v>
      </c>
      <c r="C58" s="93">
        <v>1479815</v>
      </c>
      <c r="D58" s="93"/>
      <c r="E58" s="93">
        <v>1506358</v>
      </c>
      <c r="F58" s="93"/>
      <c r="G58" s="93">
        <v>1459154</v>
      </c>
      <c r="H58" s="93"/>
      <c r="I58" s="93">
        <v>1506358</v>
      </c>
      <c r="K58" s="220"/>
      <c r="L58" s="220"/>
      <c r="M58" s="220"/>
      <c r="N58" s="220"/>
      <c r="O58" s="220"/>
      <c r="P58" s="220"/>
      <c r="Q58" s="220"/>
      <c r="R58" s="220"/>
    </row>
    <row r="59" spans="1:18" customFormat="1" ht="20.25" customHeight="1">
      <c r="A59" s="91" t="s">
        <v>77</v>
      </c>
      <c r="B59" s="135"/>
      <c r="C59" s="93">
        <v>231019</v>
      </c>
      <c r="D59" s="93"/>
      <c r="E59" s="93">
        <v>222145</v>
      </c>
      <c r="F59" s="93"/>
      <c r="G59" s="93">
        <v>157117</v>
      </c>
      <c r="H59" s="93"/>
      <c r="I59" s="93">
        <v>168341</v>
      </c>
      <c r="K59" s="220"/>
      <c r="L59" s="220"/>
      <c r="M59" s="220"/>
      <c r="N59" s="220"/>
      <c r="O59" s="220"/>
      <c r="P59" s="220"/>
      <c r="Q59" s="220"/>
      <c r="R59" s="220"/>
    </row>
    <row r="60" spans="1:18" customFormat="1" ht="20.25" customHeight="1">
      <c r="A60" s="91" t="s">
        <v>238</v>
      </c>
      <c r="B60" s="135">
        <v>8</v>
      </c>
      <c r="C60" s="93">
        <v>180818</v>
      </c>
      <c r="D60" s="93"/>
      <c r="E60" s="93">
        <v>189179</v>
      </c>
      <c r="F60" s="93"/>
      <c r="G60" s="93">
        <v>123847</v>
      </c>
      <c r="H60" s="93"/>
      <c r="I60" s="93">
        <v>126458</v>
      </c>
      <c r="K60" s="220"/>
      <c r="L60" s="220"/>
      <c r="M60" s="220"/>
      <c r="N60" s="220"/>
      <c r="O60" s="220"/>
      <c r="P60" s="220"/>
      <c r="Q60" s="220"/>
      <c r="R60" s="220"/>
    </row>
    <row r="61" spans="1:18" customFormat="1" ht="20.25" customHeight="1">
      <c r="A61" s="91" t="s">
        <v>122</v>
      </c>
      <c r="B61" s="135"/>
      <c r="C61" s="93">
        <v>39064</v>
      </c>
      <c r="D61" s="93"/>
      <c r="E61" s="93">
        <v>30096</v>
      </c>
      <c r="F61" s="93"/>
      <c r="G61" s="93">
        <v>27252</v>
      </c>
      <c r="H61" s="93"/>
      <c r="I61" s="93">
        <v>17810</v>
      </c>
      <c r="K61" s="220"/>
      <c r="L61" s="220"/>
      <c r="M61" s="220"/>
      <c r="N61" s="220"/>
      <c r="O61" s="220"/>
      <c r="P61" s="220"/>
      <c r="Q61" s="220"/>
      <c r="R61" s="220"/>
    </row>
    <row r="62" spans="1:18" s="291" customFormat="1" ht="20.25" customHeight="1">
      <c r="A62" s="303" t="s">
        <v>291</v>
      </c>
      <c r="B62" s="304"/>
      <c r="C62" s="305">
        <v>130818</v>
      </c>
      <c r="D62" s="305"/>
      <c r="E62" s="63">
        <v>0</v>
      </c>
      <c r="F62" s="305"/>
      <c r="G62" s="305">
        <v>130818</v>
      </c>
      <c r="H62" s="305"/>
      <c r="I62" s="63">
        <v>0</v>
      </c>
      <c r="K62" s="292"/>
      <c r="L62" s="292"/>
      <c r="M62" s="292"/>
      <c r="N62" s="292"/>
      <c r="O62" s="292"/>
      <c r="P62" s="292"/>
      <c r="Q62" s="292"/>
      <c r="R62" s="292"/>
    </row>
    <row r="63" spans="1:18" customFormat="1" ht="20.25" customHeight="1">
      <c r="A63" s="303" t="s">
        <v>239</v>
      </c>
      <c r="B63" s="304">
        <v>2</v>
      </c>
      <c r="C63" s="63">
        <v>0</v>
      </c>
      <c r="D63" s="62"/>
      <c r="E63" s="63">
        <v>201120</v>
      </c>
      <c r="F63" s="305"/>
      <c r="G63" s="63">
        <v>34600</v>
      </c>
      <c r="H63" s="305"/>
      <c r="I63" s="305">
        <v>233120</v>
      </c>
      <c r="K63" s="220"/>
      <c r="L63" s="220"/>
      <c r="M63" s="220"/>
      <c r="N63" s="220"/>
      <c r="O63" s="220"/>
      <c r="P63" s="220"/>
      <c r="Q63" s="220"/>
      <c r="R63" s="220"/>
    </row>
    <row r="64" spans="1:18" customFormat="1" ht="20.25" customHeight="1">
      <c r="A64" s="91" t="s">
        <v>278</v>
      </c>
      <c r="C64" s="93">
        <v>2136</v>
      </c>
      <c r="D64" s="93"/>
      <c r="E64" s="93">
        <v>380</v>
      </c>
      <c r="F64" s="93"/>
      <c r="G64" s="93">
        <v>763</v>
      </c>
      <c r="H64" s="93"/>
      <c r="I64" s="110">
        <v>0</v>
      </c>
      <c r="K64" s="220"/>
      <c r="L64" s="220"/>
      <c r="M64" s="220"/>
      <c r="N64" s="220"/>
      <c r="O64" s="220"/>
      <c r="P64" s="220"/>
      <c r="Q64" s="220"/>
      <c r="R64" s="220"/>
    </row>
    <row r="65" spans="1:19" customFormat="1" ht="20.25" customHeight="1">
      <c r="A65" s="91" t="s">
        <v>93</v>
      </c>
      <c r="B65" s="135"/>
      <c r="C65" s="93">
        <v>1635</v>
      </c>
      <c r="D65" s="93"/>
      <c r="E65" s="93">
        <v>1261</v>
      </c>
      <c r="F65" s="93"/>
      <c r="G65" s="93">
        <v>1637</v>
      </c>
      <c r="H65" s="93"/>
      <c r="I65" s="93">
        <v>1261</v>
      </c>
      <c r="K65" s="221"/>
      <c r="L65" s="221"/>
      <c r="M65" s="221"/>
      <c r="N65" s="221"/>
      <c r="O65" s="221"/>
      <c r="P65" s="221"/>
      <c r="Q65" s="221"/>
      <c r="R65" s="221"/>
    </row>
    <row r="66" spans="1:19" customFormat="1" ht="20.25" customHeight="1">
      <c r="A66" s="7" t="s">
        <v>3</v>
      </c>
      <c r="B66" s="2"/>
      <c r="C66" s="235">
        <f>SUM(C58:C65)</f>
        <v>2065305</v>
      </c>
      <c r="D66" s="10"/>
      <c r="E66" s="235">
        <f>SUM(E58:E65)</f>
        <v>2150539</v>
      </c>
      <c r="F66" s="10"/>
      <c r="G66" s="235">
        <f>SUM(G58:G65)</f>
        <v>1935188</v>
      </c>
      <c r="H66" s="10"/>
      <c r="I66" s="235">
        <f>SUM(I58:I65)</f>
        <v>2053348</v>
      </c>
      <c r="K66" s="221"/>
      <c r="L66" s="221"/>
      <c r="M66" s="221"/>
      <c r="N66" s="221"/>
      <c r="O66" s="221"/>
      <c r="P66" s="221"/>
      <c r="Q66" s="221"/>
      <c r="R66" s="221"/>
    </row>
    <row r="67" spans="1:19" customFormat="1" ht="20.25" customHeight="1">
      <c r="A67" s="7"/>
      <c r="B67" s="2"/>
      <c r="C67" s="41"/>
      <c r="D67" s="41"/>
      <c r="E67" s="12"/>
      <c r="F67" s="41"/>
      <c r="G67" s="41"/>
      <c r="H67" s="41"/>
      <c r="I67" s="12"/>
      <c r="K67" s="221"/>
      <c r="L67" s="221"/>
      <c r="M67" s="221"/>
      <c r="N67" s="221"/>
      <c r="O67" s="221"/>
      <c r="P67" s="221"/>
      <c r="Q67" s="221"/>
      <c r="R67" s="221"/>
    </row>
    <row r="68" spans="1:19" customFormat="1" ht="20.25" customHeight="1">
      <c r="A68" s="6" t="s">
        <v>9</v>
      </c>
      <c r="B68" s="2"/>
      <c r="C68" s="41"/>
      <c r="D68" s="41"/>
      <c r="E68" s="41"/>
      <c r="F68" s="41"/>
      <c r="G68" s="41"/>
      <c r="H68" s="41"/>
      <c r="I68" s="41"/>
      <c r="K68" s="221"/>
      <c r="L68" s="221"/>
      <c r="M68" s="221"/>
      <c r="N68" s="221"/>
      <c r="O68" s="221"/>
      <c r="P68" s="221"/>
      <c r="Q68" s="221"/>
      <c r="R68" s="221"/>
    </row>
    <row r="69" spans="1:19" customFormat="1" ht="20.25" customHeight="1">
      <c r="A69" s="91" t="s">
        <v>70</v>
      </c>
      <c r="B69" s="135">
        <v>8</v>
      </c>
      <c r="C69" s="93">
        <v>418977</v>
      </c>
      <c r="D69" s="41"/>
      <c r="E69" s="93">
        <v>465304</v>
      </c>
      <c r="F69" s="93"/>
      <c r="G69" s="93">
        <v>214709</v>
      </c>
      <c r="H69" s="93"/>
      <c r="I69" s="93">
        <v>246356</v>
      </c>
      <c r="K69" s="221"/>
      <c r="L69" s="221"/>
      <c r="M69" s="221"/>
      <c r="N69" s="221"/>
      <c r="O69" s="221"/>
      <c r="P69" s="221"/>
      <c r="Q69" s="221"/>
      <c r="R69" s="221"/>
    </row>
    <row r="70" spans="1:19" customFormat="1" ht="20.25" customHeight="1">
      <c r="A70" s="91" t="s">
        <v>135</v>
      </c>
      <c r="B70" s="135"/>
      <c r="C70" s="93">
        <v>94521</v>
      </c>
      <c r="D70" s="41"/>
      <c r="E70" s="93">
        <v>65367</v>
      </c>
      <c r="F70" s="93"/>
      <c r="G70" s="93">
        <v>82248</v>
      </c>
      <c r="H70" s="93"/>
      <c r="I70" s="93">
        <v>25448</v>
      </c>
      <c r="K70" s="221"/>
      <c r="L70" s="221"/>
      <c r="M70" s="221"/>
      <c r="N70" s="221"/>
      <c r="O70" s="221"/>
      <c r="P70" s="221"/>
      <c r="Q70" s="221"/>
      <c r="R70" s="221"/>
    </row>
    <row r="71" spans="1:19" customFormat="1" ht="20.25" customHeight="1">
      <c r="A71" s="91" t="s">
        <v>100</v>
      </c>
      <c r="B71" s="135"/>
      <c r="C71" s="93">
        <v>14702</v>
      </c>
      <c r="D71" s="93"/>
      <c r="E71" s="93">
        <v>19130</v>
      </c>
      <c r="F71" s="93"/>
      <c r="G71" s="93">
        <v>293</v>
      </c>
      <c r="H71" s="93"/>
      <c r="I71" s="93">
        <v>299</v>
      </c>
      <c r="K71" s="221"/>
      <c r="L71" s="221"/>
      <c r="M71" s="221"/>
      <c r="N71" s="221"/>
      <c r="O71" s="221"/>
      <c r="P71" s="221"/>
      <c r="Q71" s="221"/>
      <c r="R71" s="221"/>
    </row>
    <row r="72" spans="1:19" s="291" customFormat="1" ht="20.25" customHeight="1">
      <c r="A72" s="303" t="s">
        <v>294</v>
      </c>
      <c r="B72" s="304">
        <v>2</v>
      </c>
      <c r="C72" s="305">
        <v>201500</v>
      </c>
      <c r="D72" s="305"/>
      <c r="E72" s="112">
        <v>0</v>
      </c>
      <c r="F72" s="305"/>
      <c r="G72" s="305">
        <v>201500</v>
      </c>
      <c r="H72" s="305"/>
      <c r="I72" s="112">
        <v>0</v>
      </c>
      <c r="K72" s="294"/>
      <c r="L72" s="294"/>
      <c r="M72" s="294"/>
      <c r="N72" s="294"/>
      <c r="O72" s="294"/>
      <c r="P72" s="294"/>
      <c r="Q72" s="294"/>
      <c r="R72" s="294"/>
    </row>
    <row r="73" spans="1:19" customFormat="1" ht="20.25" customHeight="1">
      <c r="A73" s="91" t="s">
        <v>240</v>
      </c>
      <c r="B73" s="135"/>
      <c r="C73" s="112">
        <v>0</v>
      </c>
      <c r="D73" s="112"/>
      <c r="E73" s="112">
        <v>130638</v>
      </c>
      <c r="F73" s="112"/>
      <c r="G73" s="112">
        <v>0</v>
      </c>
      <c r="H73" s="112"/>
      <c r="I73" s="112">
        <v>130638</v>
      </c>
      <c r="K73" s="221"/>
      <c r="L73" s="221"/>
      <c r="M73" s="221"/>
      <c r="N73" s="221"/>
      <c r="O73" s="221"/>
      <c r="P73" s="221"/>
      <c r="Q73" s="221"/>
      <c r="R73" s="221"/>
    </row>
    <row r="74" spans="1:19" customFormat="1" ht="20.25" customHeight="1">
      <c r="A74" s="91" t="s">
        <v>60</v>
      </c>
      <c r="B74" s="92"/>
      <c r="C74" s="93">
        <v>92533</v>
      </c>
      <c r="D74" s="93"/>
      <c r="E74" s="93">
        <v>93611</v>
      </c>
      <c r="F74" s="93"/>
      <c r="G74" s="62">
        <v>0</v>
      </c>
      <c r="H74" s="93"/>
      <c r="I74" s="110">
        <v>0</v>
      </c>
      <c r="K74" s="221"/>
      <c r="L74" s="221"/>
      <c r="M74" s="221"/>
      <c r="N74" s="221"/>
      <c r="O74" s="221"/>
      <c r="P74" s="221"/>
      <c r="Q74" s="221"/>
      <c r="R74" s="221"/>
    </row>
    <row r="75" spans="1:19" customFormat="1" ht="20.25" customHeight="1">
      <c r="A75" s="91" t="s">
        <v>78</v>
      </c>
      <c r="B75" s="92"/>
      <c r="C75" s="93">
        <v>22464</v>
      </c>
      <c r="D75" s="93"/>
      <c r="E75" s="93">
        <v>21665</v>
      </c>
      <c r="F75" s="93"/>
      <c r="G75" s="93">
        <v>17415</v>
      </c>
      <c r="H75" s="93"/>
      <c r="I75" s="93">
        <v>16846</v>
      </c>
      <c r="K75" s="221"/>
      <c r="L75" s="221"/>
      <c r="M75" s="221"/>
      <c r="N75" s="221"/>
      <c r="O75" s="221"/>
      <c r="P75" s="221"/>
      <c r="Q75" s="221"/>
      <c r="R75" s="221"/>
    </row>
    <row r="76" spans="1:19" customFormat="1" ht="20.25" customHeight="1">
      <c r="A76" s="7" t="s">
        <v>10</v>
      </c>
      <c r="B76" s="2"/>
      <c r="C76" s="235">
        <f>SUM(C69:C75)</f>
        <v>844697</v>
      </c>
      <c r="D76" s="10"/>
      <c r="E76" s="235">
        <f>SUM(E69:E75)</f>
        <v>795715</v>
      </c>
      <c r="F76" s="10"/>
      <c r="G76" s="235">
        <f>SUM(G69:G75)</f>
        <v>516165</v>
      </c>
      <c r="H76" s="10"/>
      <c r="I76" s="235">
        <f>SUM(I69:I75)</f>
        <v>419587</v>
      </c>
      <c r="K76" s="221"/>
      <c r="L76" s="221"/>
      <c r="M76" s="221"/>
      <c r="N76" s="221"/>
      <c r="O76" s="221"/>
      <c r="P76" s="221"/>
      <c r="Q76" s="221"/>
      <c r="R76" s="221"/>
    </row>
    <row r="77" spans="1:19" s="236" customFormat="1" ht="20.25" customHeight="1">
      <c r="A77" s="7"/>
      <c r="B77" s="2"/>
      <c r="C77" s="10"/>
      <c r="D77" s="10"/>
      <c r="E77" s="10"/>
      <c r="F77" s="10"/>
      <c r="G77" s="20"/>
      <c r="H77" s="20"/>
      <c r="I77" s="20"/>
      <c r="K77" s="221"/>
      <c r="L77" s="221"/>
      <c r="M77" s="221"/>
      <c r="N77" s="221"/>
      <c r="O77" s="221"/>
      <c r="P77" s="221"/>
      <c r="Q77" s="221"/>
      <c r="R77" s="221"/>
      <c r="S77"/>
    </row>
    <row r="78" spans="1:19" s="5" customFormat="1" ht="20.25" customHeight="1">
      <c r="A78" s="7" t="s">
        <v>11</v>
      </c>
      <c r="B78" s="2"/>
      <c r="C78" s="99">
        <f>C76+C66</f>
        <v>2910002</v>
      </c>
      <c r="D78" s="96"/>
      <c r="E78" s="99">
        <f>E76+E66</f>
        <v>2946254</v>
      </c>
      <c r="F78" s="96"/>
      <c r="G78" s="99">
        <f>G76+G66</f>
        <v>2451353</v>
      </c>
      <c r="H78" s="96"/>
      <c r="I78" s="99">
        <f>I76+I66</f>
        <v>2472935</v>
      </c>
      <c r="K78" s="222"/>
      <c r="L78" s="222"/>
      <c r="M78" s="222"/>
      <c r="N78" s="222"/>
      <c r="O78" s="222"/>
      <c r="P78" s="222"/>
      <c r="Q78" s="222"/>
      <c r="R78" s="222"/>
      <c r="S78" s="236"/>
    </row>
    <row r="79" spans="1:19" ht="20.25" customHeight="1">
      <c r="A79" s="252"/>
      <c r="B79" s="2"/>
      <c r="C79" s="10"/>
      <c r="D79" s="10"/>
      <c r="E79" s="10"/>
      <c r="F79" s="10"/>
      <c r="G79" s="10"/>
      <c r="H79" s="10"/>
      <c r="I79" s="10"/>
      <c r="K79" s="223"/>
      <c r="L79" s="223"/>
      <c r="M79" s="223"/>
      <c r="N79" s="223"/>
      <c r="O79" s="223"/>
      <c r="P79" s="223"/>
      <c r="Q79" s="223"/>
      <c r="R79" s="223"/>
      <c r="S79" s="5"/>
    </row>
    <row r="80" spans="1:19" ht="20.25" customHeight="1">
      <c r="A80" s="16" t="s">
        <v>88</v>
      </c>
      <c r="B80" s="2"/>
      <c r="C80" s="100"/>
      <c r="D80" s="100"/>
      <c r="E80" s="100"/>
      <c r="F80" s="100"/>
      <c r="G80" s="100"/>
      <c r="H80" s="100"/>
      <c r="I80" s="100"/>
      <c r="K80" s="237"/>
      <c r="L80" s="237"/>
      <c r="M80" s="237"/>
      <c r="N80" s="237"/>
      <c r="O80" s="237"/>
      <c r="P80" s="237"/>
      <c r="Q80" s="237"/>
      <c r="R80" s="237"/>
    </row>
    <row r="81" spans="1:18" ht="20.25" customHeight="1">
      <c r="A81" s="17" t="s">
        <v>91</v>
      </c>
      <c r="B81" s="2"/>
      <c r="C81" s="88"/>
      <c r="D81" s="88"/>
      <c r="E81" s="88"/>
      <c r="F81" s="88"/>
      <c r="G81" s="88"/>
      <c r="H81" s="88"/>
      <c r="I81" s="88"/>
      <c r="K81" s="237"/>
      <c r="L81" s="237"/>
      <c r="M81" s="237"/>
      <c r="N81" s="237"/>
      <c r="O81" s="237"/>
      <c r="P81" s="237"/>
      <c r="Q81" s="237"/>
      <c r="R81" s="237"/>
    </row>
    <row r="82" spans="1:18" ht="20.25" customHeight="1">
      <c r="A82" s="17"/>
      <c r="B82" s="2"/>
      <c r="K82" s="237"/>
      <c r="L82" s="237"/>
      <c r="M82" s="237"/>
      <c r="N82" s="237"/>
      <c r="O82" s="237"/>
      <c r="P82" s="237"/>
      <c r="Q82" s="237"/>
      <c r="R82" s="237"/>
    </row>
    <row r="83" spans="1:18" ht="20.25" customHeight="1">
      <c r="B83" s="2"/>
      <c r="C83" s="380" t="s">
        <v>13</v>
      </c>
      <c r="D83" s="380"/>
      <c r="E83" s="380"/>
      <c r="F83" s="20"/>
      <c r="G83" s="380" t="s">
        <v>37</v>
      </c>
      <c r="H83" s="380"/>
      <c r="I83" s="380"/>
      <c r="K83" s="237"/>
      <c r="L83" s="237"/>
      <c r="M83" s="237"/>
      <c r="N83" s="237"/>
      <c r="O83" s="237"/>
      <c r="P83" s="237"/>
      <c r="Q83" s="237"/>
      <c r="R83" s="237"/>
    </row>
    <row r="84" spans="1:18" ht="20.149999999999999" customHeight="1">
      <c r="B84" s="2"/>
      <c r="C84" s="380" t="s">
        <v>38</v>
      </c>
      <c r="D84" s="380"/>
      <c r="E84" s="380"/>
      <c r="F84" s="20"/>
      <c r="G84" s="380" t="s">
        <v>38</v>
      </c>
      <c r="H84" s="380"/>
      <c r="I84" s="380"/>
      <c r="K84" s="237"/>
      <c r="L84" s="237"/>
      <c r="M84" s="237"/>
      <c r="N84" s="237"/>
      <c r="O84" s="237"/>
      <c r="P84" s="237"/>
      <c r="Q84" s="237"/>
      <c r="R84" s="237"/>
    </row>
    <row r="85" spans="1:18" ht="20.25" customHeight="1">
      <c r="A85"/>
      <c r="B85" s="1"/>
      <c r="C85" s="233" t="s">
        <v>266</v>
      </c>
      <c r="D85" s="233"/>
      <c r="E85" s="233" t="s">
        <v>44</v>
      </c>
      <c r="F85" s="43"/>
      <c r="G85" s="233" t="s">
        <v>266</v>
      </c>
      <c r="H85" s="233"/>
      <c r="I85" s="233" t="s">
        <v>44</v>
      </c>
      <c r="K85" s="237"/>
      <c r="L85" s="237"/>
      <c r="M85" s="237"/>
      <c r="N85" s="237"/>
      <c r="O85" s="237"/>
      <c r="P85" s="237"/>
      <c r="Q85" s="237"/>
      <c r="R85" s="237"/>
    </row>
    <row r="86" spans="1:18" ht="20.25" customHeight="1">
      <c r="A86" s="17" t="s">
        <v>92</v>
      </c>
      <c r="B86" s="1"/>
      <c r="C86" s="46">
        <v>2024</v>
      </c>
      <c r="D86" s="46"/>
      <c r="E86" s="46">
        <v>2023</v>
      </c>
      <c r="F86" s="46"/>
      <c r="G86" s="46">
        <v>2024</v>
      </c>
      <c r="H86" s="46"/>
      <c r="I86" s="46">
        <v>2023</v>
      </c>
      <c r="K86" s="237"/>
      <c r="L86" s="237"/>
      <c r="M86" s="237"/>
      <c r="N86" s="237"/>
      <c r="O86" s="237"/>
      <c r="P86" s="237"/>
      <c r="Q86" s="237"/>
      <c r="R86" s="237"/>
    </row>
    <row r="87" spans="1:18" ht="20.25" customHeight="1">
      <c r="A87" s="17"/>
      <c r="B87" s="1"/>
      <c r="C87" s="43" t="s">
        <v>138</v>
      </c>
      <c r="D87" s="46"/>
      <c r="E87" s="46"/>
      <c r="F87" s="46"/>
      <c r="G87" s="43" t="s">
        <v>138</v>
      </c>
      <c r="H87" s="46"/>
      <c r="I87" s="46"/>
      <c r="K87" s="237"/>
      <c r="L87" s="237"/>
      <c r="M87" s="237"/>
      <c r="N87" s="237"/>
      <c r="O87" s="237"/>
      <c r="P87" s="237"/>
      <c r="Q87" s="237"/>
      <c r="R87" s="237"/>
    </row>
    <row r="88" spans="1:18" ht="20.25" customHeight="1">
      <c r="B88" s="2"/>
      <c r="C88" s="379" t="s">
        <v>15</v>
      </c>
      <c r="D88" s="379"/>
      <c r="E88" s="379"/>
      <c r="F88" s="379"/>
      <c r="G88" s="379"/>
      <c r="H88" s="379"/>
      <c r="I88" s="379"/>
      <c r="K88" s="238"/>
      <c r="L88" s="238"/>
      <c r="M88" s="238"/>
      <c r="N88" s="238"/>
      <c r="O88" s="238"/>
      <c r="P88" s="238"/>
      <c r="Q88" s="238"/>
      <c r="R88" s="238"/>
    </row>
    <row r="89" spans="1:18" ht="20.25" customHeight="1">
      <c r="A89" s="6" t="s">
        <v>94</v>
      </c>
      <c r="B89" s="2"/>
      <c r="K89" s="238"/>
      <c r="L89" s="238"/>
      <c r="M89" s="238"/>
      <c r="N89" s="238"/>
      <c r="O89" s="238"/>
      <c r="P89" s="238"/>
      <c r="Q89" s="238"/>
      <c r="R89" s="238"/>
    </row>
    <row r="90" spans="1:18" ht="20.25" customHeight="1">
      <c r="A90" s="91" t="s">
        <v>101</v>
      </c>
      <c r="B90" s="92"/>
      <c r="C90" s="94"/>
      <c r="D90" s="94"/>
      <c r="E90" s="94"/>
      <c r="F90" s="94"/>
      <c r="G90" s="94"/>
      <c r="H90" s="94"/>
      <c r="I90" s="94"/>
      <c r="K90" s="238"/>
      <c r="L90" s="238"/>
      <c r="M90" s="238"/>
      <c r="N90" s="238"/>
      <c r="O90" s="238"/>
      <c r="P90" s="238"/>
      <c r="Q90" s="238"/>
      <c r="R90" s="238"/>
    </row>
    <row r="91" spans="1:18" ht="20.25" customHeight="1" thickBot="1">
      <c r="A91" s="91" t="s">
        <v>25</v>
      </c>
      <c r="B91" s="92">
        <v>9</v>
      </c>
      <c r="C91" s="239">
        <v>866114</v>
      </c>
      <c r="D91" s="93"/>
      <c r="E91" s="239">
        <v>660000</v>
      </c>
      <c r="F91" s="93"/>
      <c r="G91" s="239">
        <v>866114</v>
      </c>
      <c r="H91" s="93"/>
      <c r="I91" s="239">
        <v>660000</v>
      </c>
      <c r="K91" s="238"/>
      <c r="L91" s="238"/>
      <c r="M91" s="238"/>
      <c r="N91" s="238"/>
      <c r="O91" s="238"/>
      <c r="P91" s="238"/>
      <c r="Q91" s="238"/>
      <c r="R91" s="238"/>
    </row>
    <row r="92" spans="1:18" ht="20.25" customHeight="1" thickTop="1">
      <c r="A92" s="91" t="s">
        <v>26</v>
      </c>
      <c r="B92" s="92"/>
      <c r="C92" s="93">
        <v>604585</v>
      </c>
      <c r="D92" s="93"/>
      <c r="E92" s="93">
        <v>600000</v>
      </c>
      <c r="F92" s="93"/>
      <c r="G92" s="93">
        <v>604585</v>
      </c>
      <c r="H92" s="93"/>
      <c r="I92" s="93">
        <v>600000</v>
      </c>
      <c r="K92" s="238"/>
      <c r="L92" s="238"/>
      <c r="M92" s="238"/>
      <c r="N92" s="238"/>
      <c r="O92" s="238"/>
      <c r="P92" s="238"/>
      <c r="Q92" s="238"/>
      <c r="R92" s="238"/>
    </row>
    <row r="93" spans="1:18" ht="20.25" customHeight="1">
      <c r="A93" s="91" t="s">
        <v>95</v>
      </c>
      <c r="B93" s="92"/>
      <c r="C93" s="93">
        <v>1354917</v>
      </c>
      <c r="D93" s="93"/>
      <c r="E93" s="93">
        <v>1346389</v>
      </c>
      <c r="F93" s="93"/>
      <c r="G93" s="93">
        <v>1354917</v>
      </c>
      <c r="H93" s="93"/>
      <c r="I93" s="93">
        <v>1346389</v>
      </c>
      <c r="K93" s="238"/>
      <c r="L93" s="238"/>
      <c r="M93" s="238"/>
      <c r="N93" s="238"/>
      <c r="O93" s="238"/>
      <c r="P93" s="238"/>
      <c r="Q93" s="238"/>
      <c r="R93" s="238"/>
    </row>
    <row r="94" spans="1:18" ht="20.25" customHeight="1">
      <c r="A94" s="91" t="s">
        <v>27</v>
      </c>
      <c r="B94" s="92"/>
      <c r="C94" s="93"/>
      <c r="D94" s="93"/>
      <c r="E94" s="93"/>
      <c r="F94" s="93"/>
      <c r="G94" s="93"/>
      <c r="H94" s="93"/>
      <c r="I94" s="93"/>
      <c r="K94" s="238"/>
      <c r="L94" s="238"/>
      <c r="M94" s="238"/>
      <c r="N94" s="238"/>
      <c r="O94" s="238"/>
      <c r="P94" s="238"/>
      <c r="Q94" s="238"/>
      <c r="R94" s="238"/>
    </row>
    <row r="95" spans="1:18" ht="20.25" customHeight="1">
      <c r="A95" s="91" t="s">
        <v>28</v>
      </c>
      <c r="B95" s="92"/>
      <c r="C95" s="93"/>
      <c r="D95" s="93"/>
      <c r="E95" s="93"/>
      <c r="F95" s="93"/>
      <c r="G95" s="93"/>
      <c r="H95" s="93"/>
      <c r="I95" s="93"/>
      <c r="J95" s="237"/>
      <c r="K95" s="238"/>
      <c r="L95" s="238"/>
      <c r="M95" s="238"/>
      <c r="N95" s="238"/>
      <c r="O95" s="238"/>
      <c r="P95" s="238"/>
      <c r="Q95" s="238"/>
      <c r="R95" s="238"/>
    </row>
    <row r="96" spans="1:18" ht="20.25" customHeight="1">
      <c r="A96" s="91" t="s">
        <v>40</v>
      </c>
      <c r="B96" s="92"/>
      <c r="C96" s="93">
        <f>'SH 7'!I53</f>
        <v>86611</v>
      </c>
      <c r="D96" s="93"/>
      <c r="E96" s="93">
        <v>72000</v>
      </c>
      <c r="F96" s="93"/>
      <c r="G96" s="93">
        <f>'SH 8'!H43</f>
        <v>86611</v>
      </c>
      <c r="H96" s="93"/>
      <c r="I96" s="93">
        <v>72000</v>
      </c>
      <c r="K96" s="238"/>
      <c r="L96" s="238"/>
      <c r="M96" s="238"/>
      <c r="N96" s="238"/>
      <c r="O96" s="238"/>
      <c r="P96" s="238"/>
      <c r="Q96" s="238"/>
      <c r="R96" s="238"/>
    </row>
    <row r="97" spans="1:18" ht="20.25" customHeight="1">
      <c r="A97" s="91" t="s">
        <v>32</v>
      </c>
      <c r="B97" s="92"/>
      <c r="C97" s="93">
        <v>979234</v>
      </c>
      <c r="D97" s="93"/>
      <c r="E97" s="93">
        <f>'SH 7'!K33</f>
        <v>978555</v>
      </c>
      <c r="F97" s="93"/>
      <c r="G97" s="93">
        <v>479269</v>
      </c>
      <c r="H97" s="93"/>
      <c r="I97" s="93">
        <f>'SH 8'!J28</f>
        <v>505065</v>
      </c>
      <c r="K97" s="238"/>
      <c r="L97" s="238"/>
      <c r="M97" s="238"/>
      <c r="N97" s="238"/>
      <c r="O97" s="238"/>
      <c r="P97" s="238"/>
      <c r="Q97" s="238"/>
      <c r="R97" s="238"/>
    </row>
    <row r="98" spans="1:18" ht="20.25" customHeight="1">
      <c r="A98" s="91" t="s">
        <v>51</v>
      </c>
      <c r="B98" s="92"/>
      <c r="C98" s="287">
        <f>'SH 7'!Q53</f>
        <v>179751</v>
      </c>
      <c r="D98" s="93"/>
      <c r="E98" s="93">
        <v>100892</v>
      </c>
      <c r="F98" s="93"/>
      <c r="G98" s="288">
        <v>0</v>
      </c>
      <c r="H98" s="96"/>
      <c r="I98" s="180">
        <v>0</v>
      </c>
      <c r="K98" s="238"/>
      <c r="L98" s="238"/>
      <c r="M98" s="238"/>
      <c r="N98" s="238"/>
      <c r="O98" s="238"/>
      <c r="P98" s="238"/>
      <c r="Q98" s="238"/>
      <c r="R98" s="238"/>
    </row>
    <row r="99" spans="1:18" ht="20.25" customHeight="1">
      <c r="A99" s="102" t="s">
        <v>248</v>
      </c>
      <c r="B99" s="92"/>
      <c r="C99" s="293">
        <f>SUM(C92:C98)</f>
        <v>3205098</v>
      </c>
      <c r="D99" s="103"/>
      <c r="E99" s="260">
        <f>SUM(E92:E98)</f>
        <v>3097836</v>
      </c>
      <c r="F99" s="103"/>
      <c r="G99" s="293">
        <f>SUM(G92:G98)</f>
        <v>2525382</v>
      </c>
      <c r="H99" s="103"/>
      <c r="I99" s="260">
        <f>SUM(I92:I98)</f>
        <v>2523454</v>
      </c>
      <c r="J99" s="21"/>
      <c r="K99" s="238"/>
      <c r="L99" s="238"/>
      <c r="M99" s="238"/>
      <c r="N99" s="238"/>
      <c r="O99" s="238"/>
      <c r="P99" s="238"/>
      <c r="Q99" s="238"/>
      <c r="R99" s="238"/>
    </row>
    <row r="100" spans="1:18" ht="20.25" customHeight="1">
      <c r="A100" s="91" t="s">
        <v>52</v>
      </c>
      <c r="B100" s="92"/>
      <c r="C100" s="93">
        <f>'SH 7'!U53</f>
        <v>120805</v>
      </c>
      <c r="D100" s="93"/>
      <c r="E100" s="93">
        <v>118805</v>
      </c>
      <c r="F100" s="93"/>
      <c r="G100" s="270">
        <v>0</v>
      </c>
      <c r="H100" s="103"/>
      <c r="I100" s="270">
        <v>0</v>
      </c>
      <c r="J100" s="21"/>
      <c r="K100" s="238"/>
      <c r="L100" s="238"/>
      <c r="M100" s="238"/>
      <c r="N100" s="238"/>
      <c r="O100" s="238"/>
      <c r="P100" s="238"/>
      <c r="Q100" s="238"/>
      <c r="R100" s="238"/>
    </row>
    <row r="101" spans="1:18" ht="20.25" customHeight="1">
      <c r="A101" s="102" t="s">
        <v>17</v>
      </c>
      <c r="B101" s="125"/>
      <c r="C101" s="235">
        <f>SUM(C99:C100)</f>
        <v>3325903</v>
      </c>
      <c r="D101" s="93">
        <f t="shared" ref="D101:H101" si="0">SUM(D99:D100)</f>
        <v>0</v>
      </c>
      <c r="E101" s="235">
        <f>SUM(E99:E100)</f>
        <v>3216641</v>
      </c>
      <c r="F101" s="93">
        <f t="shared" si="0"/>
        <v>0</v>
      </c>
      <c r="G101" s="235">
        <f t="shared" si="0"/>
        <v>2525382</v>
      </c>
      <c r="H101" s="103">
        <f t="shared" si="0"/>
        <v>0</v>
      </c>
      <c r="I101" s="235">
        <f>SUM(I99:I100)</f>
        <v>2523454</v>
      </c>
      <c r="K101" s="238"/>
      <c r="L101" s="238"/>
      <c r="M101" s="238"/>
      <c r="N101" s="238"/>
      <c r="O101" s="238"/>
      <c r="P101" s="238"/>
      <c r="Q101" s="238"/>
      <c r="R101" s="238"/>
    </row>
    <row r="102" spans="1:18" ht="16.5" customHeight="1">
      <c r="A102" s="7"/>
      <c r="B102" s="3"/>
      <c r="C102" s="10"/>
      <c r="D102" s="93"/>
      <c r="E102" s="10"/>
      <c r="F102" s="93"/>
      <c r="G102" s="10"/>
      <c r="H102" s="103"/>
      <c r="I102" s="10"/>
      <c r="K102" s="238"/>
      <c r="L102" s="238"/>
      <c r="M102" s="238"/>
      <c r="N102" s="238"/>
      <c r="O102" s="238"/>
      <c r="P102" s="238"/>
      <c r="Q102" s="238"/>
      <c r="R102" s="238"/>
    </row>
    <row r="103" spans="1:18" ht="14.5" thickBot="1">
      <c r="A103" s="7" t="s">
        <v>96</v>
      </c>
      <c r="B103" s="3"/>
      <c r="C103" s="285">
        <f>C78+C101</f>
        <v>6235905</v>
      </c>
      <c r="D103" s="11"/>
      <c r="E103" s="240">
        <f>E78+E101</f>
        <v>6162895</v>
      </c>
      <c r="F103" s="24"/>
      <c r="G103" s="285">
        <f>G78+G101</f>
        <v>4976735</v>
      </c>
      <c r="H103" s="10"/>
      <c r="I103" s="240">
        <f>I78+I101</f>
        <v>4996389</v>
      </c>
      <c r="K103" s="238"/>
      <c r="L103" s="238"/>
      <c r="M103" s="238"/>
      <c r="N103" s="238"/>
      <c r="O103" s="238"/>
      <c r="P103" s="238"/>
      <c r="Q103" s="238"/>
      <c r="R103" s="238"/>
    </row>
    <row r="104" spans="1:18" ht="21.65" customHeight="1" thickTop="1">
      <c r="A104" s="252"/>
      <c r="B104" s="3"/>
      <c r="C104" s="217"/>
      <c r="D104" s="217"/>
      <c r="E104" s="217"/>
      <c r="F104" s="217"/>
      <c r="G104" s="217"/>
      <c r="H104" s="217"/>
      <c r="I104" s="217"/>
      <c r="K104" s="238"/>
      <c r="L104" s="238"/>
      <c r="M104" s="238"/>
      <c r="N104" s="238"/>
      <c r="O104" s="238"/>
      <c r="P104" s="238"/>
      <c r="Q104" s="238"/>
      <c r="R104" s="238"/>
    </row>
    <row r="105" spans="1:18" ht="20.25" customHeight="1">
      <c r="C105" s="111"/>
      <c r="D105" s="111"/>
      <c r="E105" s="111"/>
      <c r="F105" s="111"/>
      <c r="G105" s="111"/>
      <c r="H105" s="111"/>
      <c r="I105" s="111"/>
      <c r="K105" s="238"/>
      <c r="L105" s="238"/>
      <c r="M105" s="238"/>
      <c r="N105" s="238"/>
      <c r="O105" s="238"/>
      <c r="P105" s="238"/>
      <c r="Q105" s="238"/>
      <c r="R105" s="238"/>
    </row>
    <row r="106" spans="1:18" ht="20.25" customHeight="1">
      <c r="K106" s="238"/>
      <c r="L106" s="238"/>
      <c r="M106" s="238"/>
      <c r="N106" s="238"/>
      <c r="O106" s="238"/>
      <c r="P106" s="238"/>
      <c r="Q106" s="238"/>
      <c r="R106" s="238"/>
    </row>
    <row r="107" spans="1:18" ht="20.25" customHeight="1">
      <c r="A107" s="241"/>
      <c r="B107" s="242"/>
      <c r="C107" s="253">
        <f t="shared" ref="C107:I107" si="1">C46-C103</f>
        <v>0</v>
      </c>
      <c r="D107" s="253">
        <f t="shared" si="1"/>
        <v>0</v>
      </c>
      <c r="E107" s="253">
        <f t="shared" si="1"/>
        <v>0</v>
      </c>
      <c r="F107" s="253">
        <f t="shared" si="1"/>
        <v>0</v>
      </c>
      <c r="G107" s="253">
        <f t="shared" si="1"/>
        <v>0</v>
      </c>
      <c r="H107" s="253">
        <f t="shared" si="1"/>
        <v>0</v>
      </c>
      <c r="I107" s="253">
        <f t="shared" si="1"/>
        <v>0</v>
      </c>
      <c r="J107" s="244"/>
      <c r="K107" s="238"/>
      <c r="L107" s="238"/>
      <c r="M107" s="238"/>
      <c r="N107" s="238"/>
      <c r="O107" s="238"/>
      <c r="P107" s="238"/>
      <c r="Q107" s="238"/>
      <c r="R107" s="238"/>
    </row>
    <row r="108" spans="1:18" ht="20.25" customHeight="1">
      <c r="A108" s="241"/>
      <c r="B108" s="242"/>
      <c r="C108" s="243"/>
      <c r="D108" s="243"/>
      <c r="E108" s="243"/>
      <c r="F108" s="243"/>
      <c r="G108" s="243"/>
      <c r="H108" s="243"/>
      <c r="I108" s="243"/>
      <c r="J108" s="244"/>
      <c r="K108" s="238"/>
      <c r="L108" s="238"/>
      <c r="M108" s="238"/>
      <c r="N108" s="238"/>
      <c r="O108" s="238"/>
      <c r="P108" s="238"/>
      <c r="Q108" s="238"/>
      <c r="R108" s="238"/>
    </row>
    <row r="109" spans="1:18" ht="20.25" customHeight="1">
      <c r="K109" s="238"/>
      <c r="L109" s="238"/>
      <c r="M109" s="238"/>
      <c r="N109" s="238"/>
      <c r="O109" s="238"/>
      <c r="P109" s="238"/>
      <c r="Q109" s="238"/>
      <c r="R109" s="238"/>
    </row>
    <row r="110" spans="1:18" ht="20.25" customHeight="1">
      <c r="K110" s="238"/>
      <c r="L110" s="238"/>
      <c r="M110" s="238"/>
      <c r="N110" s="238"/>
      <c r="O110" s="238"/>
      <c r="P110" s="238"/>
      <c r="Q110" s="238"/>
      <c r="R110" s="238"/>
    </row>
    <row r="111" spans="1:18" ht="20.25" customHeight="1">
      <c r="K111" s="238"/>
      <c r="L111" s="238"/>
      <c r="M111" s="238"/>
      <c r="N111" s="238"/>
      <c r="O111" s="238"/>
      <c r="P111" s="238"/>
      <c r="Q111" s="238"/>
      <c r="R111" s="238"/>
    </row>
    <row r="112" spans="1:18" ht="20.25" customHeight="1">
      <c r="K112" s="238"/>
      <c r="L112" s="238"/>
      <c r="M112" s="238"/>
      <c r="N112" s="238"/>
      <c r="O112" s="238"/>
      <c r="P112" s="238"/>
      <c r="Q112" s="238"/>
      <c r="R112" s="238"/>
    </row>
    <row r="113" spans="11:18" ht="20.25" customHeight="1">
      <c r="K113" s="238"/>
      <c r="L113" s="238"/>
      <c r="M113" s="238"/>
      <c r="N113" s="238"/>
      <c r="O113" s="238"/>
      <c r="P113" s="238"/>
      <c r="Q113" s="238"/>
      <c r="R113" s="238"/>
    </row>
    <row r="114" spans="11:18" ht="20.25" customHeight="1">
      <c r="K114" s="238"/>
      <c r="L114" s="238"/>
      <c r="M114" s="238"/>
      <c r="N114" s="238"/>
      <c r="O114" s="238"/>
      <c r="P114" s="238"/>
      <c r="Q114" s="238"/>
      <c r="R114" s="238"/>
    </row>
    <row r="115" spans="11:18" ht="20.25" customHeight="1">
      <c r="K115" s="238"/>
      <c r="L115" s="238"/>
      <c r="M115" s="238"/>
      <c r="N115" s="238"/>
      <c r="O115" s="238"/>
      <c r="P115" s="238"/>
      <c r="Q115" s="238"/>
      <c r="R115" s="238"/>
    </row>
    <row r="116" spans="11:18" ht="20.25" customHeight="1">
      <c r="K116" s="238"/>
      <c r="L116" s="238"/>
      <c r="M116" s="238"/>
      <c r="N116" s="238"/>
      <c r="O116" s="238"/>
      <c r="P116" s="238"/>
      <c r="Q116" s="238"/>
      <c r="R116" s="238"/>
    </row>
    <row r="117" spans="11:18" ht="20.25" customHeight="1">
      <c r="K117" s="238"/>
      <c r="L117" s="238"/>
      <c r="M117" s="238"/>
      <c r="N117" s="238"/>
      <c r="O117" s="238"/>
      <c r="P117" s="238"/>
      <c r="Q117" s="238"/>
      <c r="R117" s="238"/>
    </row>
    <row r="118" spans="11:18" ht="20.25" customHeight="1">
      <c r="K118" s="238"/>
      <c r="L118" s="238"/>
      <c r="M118" s="238"/>
      <c r="N118" s="238"/>
      <c r="O118" s="238"/>
      <c r="P118" s="238"/>
      <c r="Q118" s="238"/>
      <c r="R118" s="238"/>
    </row>
  </sheetData>
  <mergeCells count="15">
    <mergeCell ref="C4:E4"/>
    <mergeCell ref="G4:I4"/>
    <mergeCell ref="C9:I9"/>
    <mergeCell ref="C5:E5"/>
    <mergeCell ref="G5:I5"/>
    <mergeCell ref="C88:I88"/>
    <mergeCell ref="G51:I51"/>
    <mergeCell ref="C52:E52"/>
    <mergeCell ref="G52:I52"/>
    <mergeCell ref="C56:I56"/>
    <mergeCell ref="C84:E84"/>
    <mergeCell ref="G84:I84"/>
    <mergeCell ref="C83:E83"/>
    <mergeCell ref="G83:I83"/>
    <mergeCell ref="C51:E51"/>
  </mergeCells>
  <phoneticPr fontId="0" type="noConversion"/>
  <pageMargins left="0.7" right="0.7" top="0.75" bottom="0.75" header="0.3" footer="0.3"/>
  <pageSetup paperSize="9" scale="76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7" max="8" man="1"/>
    <brk id="7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70"/>
  <sheetViews>
    <sheetView showGridLines="0" tabSelected="1" view="pageBreakPreview" topLeftCell="A26" zoomScale="85" zoomScaleNormal="80" zoomScaleSheetLayoutView="85" workbookViewId="0">
      <selection activeCell="A41" sqref="A41:XFD42"/>
    </sheetView>
  </sheetViews>
  <sheetFormatPr defaultColWidth="10.54296875" defaultRowHeight="19.399999999999999" customHeight="1"/>
  <cols>
    <col min="1" max="1" width="59.90625" style="354" customWidth="1"/>
    <col min="2" max="2" width="9.81640625" style="323" customWidth="1"/>
    <col min="3" max="3" width="12.54296875" style="323" customWidth="1"/>
    <col min="4" max="4" width="1.453125" style="366" customWidth="1"/>
    <col min="5" max="5" width="12.54296875" style="367" customWidth="1"/>
    <col min="6" max="6" width="1.453125" style="366" customWidth="1"/>
    <col min="7" max="7" width="12.54296875" style="367" customWidth="1"/>
    <col min="8" max="8" width="1.453125" style="366" customWidth="1"/>
    <col min="9" max="9" width="11.54296875" style="367" customWidth="1"/>
    <col min="10" max="10" width="1.453125" style="366" customWidth="1"/>
    <col min="11" max="11" width="12.453125" style="367" customWidth="1"/>
    <col min="12" max="12" width="12.453125" style="321" bestFit="1" customWidth="1"/>
    <col min="13" max="13" width="11.54296875" style="321" bestFit="1" customWidth="1"/>
    <col min="14" max="14" width="11.54296875" style="322" bestFit="1" customWidth="1"/>
    <col min="15" max="16" width="10.54296875" style="322" customWidth="1"/>
    <col min="17" max="20" width="10.54296875" style="323" customWidth="1"/>
    <col min="21" max="16384" width="10.54296875" style="323"/>
  </cols>
  <sheetData>
    <row r="1" spans="1:20" ht="20.25" customHeight="1">
      <c r="A1" s="317" t="s">
        <v>88</v>
      </c>
      <c r="B1" s="318"/>
      <c r="C1" s="318"/>
      <c r="D1" s="319"/>
      <c r="E1" s="320"/>
      <c r="F1" s="319"/>
      <c r="G1" s="320"/>
      <c r="H1" s="319"/>
      <c r="I1" s="320"/>
      <c r="J1" s="319"/>
      <c r="K1" s="320"/>
    </row>
    <row r="2" spans="1:20" ht="20.25" customHeight="1">
      <c r="A2" s="324" t="s">
        <v>162</v>
      </c>
      <c r="B2" s="318"/>
      <c r="C2" s="318"/>
      <c r="D2" s="319"/>
      <c r="E2" s="320"/>
      <c r="F2" s="319"/>
      <c r="G2" s="320"/>
      <c r="H2" s="319"/>
      <c r="I2" s="320"/>
      <c r="J2" s="319"/>
      <c r="K2" s="320"/>
    </row>
    <row r="3" spans="1:20" ht="20.25" customHeight="1">
      <c r="A3" s="325"/>
      <c r="B3" s="325"/>
      <c r="C3" s="325"/>
      <c r="D3" s="325"/>
      <c r="E3" s="324"/>
      <c r="F3" s="325"/>
      <c r="G3" s="324"/>
      <c r="H3" s="319"/>
      <c r="I3" s="320"/>
      <c r="J3" s="319"/>
      <c r="K3" s="320"/>
    </row>
    <row r="4" spans="1:20" s="330" customFormat="1" ht="20.25" customHeight="1">
      <c r="A4" s="316"/>
      <c r="B4" s="326"/>
      <c r="C4" s="326"/>
      <c r="D4" s="326"/>
      <c r="E4" s="381" t="s">
        <v>13</v>
      </c>
      <c r="F4" s="381"/>
      <c r="G4" s="381"/>
      <c r="H4" s="327"/>
      <c r="I4" s="381" t="s">
        <v>37</v>
      </c>
      <c r="J4" s="381"/>
      <c r="K4" s="381"/>
      <c r="L4" s="328"/>
      <c r="M4" s="328"/>
      <c r="N4" s="329"/>
      <c r="O4" s="329"/>
      <c r="P4" s="329"/>
    </row>
    <row r="5" spans="1:20" s="330" customFormat="1" ht="20.25" customHeight="1">
      <c r="A5" s="316"/>
      <c r="B5" s="326"/>
      <c r="C5" s="326"/>
      <c r="D5" s="326"/>
      <c r="E5" s="381" t="s">
        <v>38</v>
      </c>
      <c r="F5" s="381"/>
      <c r="G5" s="381"/>
      <c r="H5" s="327"/>
      <c r="I5" s="381" t="s">
        <v>38</v>
      </c>
      <c r="J5" s="381"/>
      <c r="K5" s="381"/>
      <c r="L5" s="328"/>
      <c r="M5" s="328"/>
      <c r="N5" s="329"/>
      <c r="O5" s="329"/>
      <c r="P5" s="329"/>
    </row>
    <row r="6" spans="1:20" s="330" customFormat="1" ht="33" customHeight="1">
      <c r="A6" s="316"/>
      <c r="B6" s="326"/>
      <c r="C6" s="326"/>
      <c r="D6" s="326"/>
      <c r="E6" s="383" t="s">
        <v>84</v>
      </c>
      <c r="F6" s="383"/>
      <c r="G6" s="383"/>
      <c r="H6" s="331"/>
      <c r="I6" s="383" t="str">
        <f>E6</f>
        <v>Three-month period ended 
31 March</v>
      </c>
      <c r="J6" s="383"/>
      <c r="K6" s="383"/>
      <c r="L6" s="328"/>
      <c r="M6" s="328"/>
      <c r="N6" s="329"/>
      <c r="O6" s="329"/>
      <c r="P6" s="329"/>
    </row>
    <row r="7" spans="1:20" s="330" customFormat="1" ht="20.25" customHeight="1">
      <c r="A7" s="316"/>
      <c r="B7" s="332"/>
      <c r="C7" s="332" t="s">
        <v>113</v>
      </c>
      <c r="D7" s="326"/>
      <c r="E7" s="326">
        <v>2024</v>
      </c>
      <c r="F7" s="326"/>
      <c r="G7" s="326">
        <v>2023</v>
      </c>
      <c r="H7" s="326"/>
      <c r="I7" s="326">
        <f>E7</f>
        <v>2024</v>
      </c>
      <c r="J7" s="326"/>
      <c r="K7" s="326">
        <f>G7</f>
        <v>2023</v>
      </c>
      <c r="L7" s="328"/>
      <c r="M7" s="328"/>
      <c r="N7" s="329"/>
      <c r="O7" s="329"/>
      <c r="P7" s="329"/>
    </row>
    <row r="8" spans="1:20" s="329" customFormat="1" ht="20.25" customHeight="1">
      <c r="A8" s="316"/>
      <c r="B8" s="326"/>
      <c r="C8" s="326"/>
      <c r="D8" s="326"/>
      <c r="E8" s="382" t="s">
        <v>15</v>
      </c>
      <c r="F8" s="382"/>
      <c r="G8" s="382"/>
      <c r="H8" s="382"/>
      <c r="I8" s="382"/>
      <c r="J8" s="382"/>
      <c r="K8" s="382"/>
      <c r="L8" s="328"/>
      <c r="M8" s="328"/>
      <c r="Q8" s="330"/>
      <c r="R8" s="330"/>
      <c r="S8" s="330"/>
      <c r="T8" s="330"/>
    </row>
    <row r="9" spans="1:20" s="329" customFormat="1" ht="20.25" customHeight="1">
      <c r="A9" s="333" t="s">
        <v>118</v>
      </c>
      <c r="B9" s="326"/>
      <c r="C9" s="326"/>
      <c r="D9" s="334"/>
      <c r="E9" s="334"/>
      <c r="F9" s="334"/>
      <c r="G9" s="334"/>
      <c r="H9" s="334"/>
      <c r="I9" s="334"/>
      <c r="J9" s="334"/>
      <c r="K9" s="334"/>
      <c r="L9" s="328"/>
      <c r="M9" s="328"/>
      <c r="Q9" s="330"/>
      <c r="R9" s="330"/>
      <c r="S9" s="330"/>
      <c r="T9" s="330"/>
    </row>
    <row r="10" spans="1:20" s="329" customFormat="1" ht="20.25" customHeight="1">
      <c r="A10" s="335" t="s">
        <v>79</v>
      </c>
      <c r="B10" s="336"/>
      <c r="C10" s="336">
        <v>10</v>
      </c>
      <c r="D10" s="337"/>
      <c r="E10" s="64">
        <v>293038</v>
      </c>
      <c r="F10" s="337"/>
      <c r="G10" s="338">
        <v>256983</v>
      </c>
      <c r="H10" s="337"/>
      <c r="I10" s="64">
        <v>132009</v>
      </c>
      <c r="J10" s="337"/>
      <c r="K10" s="64">
        <v>122990</v>
      </c>
      <c r="L10" s="328"/>
      <c r="M10" s="328"/>
      <c r="Q10" s="330"/>
      <c r="R10" s="330"/>
      <c r="S10" s="330"/>
      <c r="T10" s="330"/>
    </row>
    <row r="11" spans="1:20" s="329" customFormat="1" ht="20.25" customHeight="1">
      <c r="A11" s="335" t="s">
        <v>80</v>
      </c>
      <c r="B11" s="336"/>
      <c r="C11" s="336">
        <v>10</v>
      </c>
      <c r="D11" s="337"/>
      <c r="E11" s="370">
        <v>182730</v>
      </c>
      <c r="F11" s="337"/>
      <c r="G11" s="272">
        <v>130412</v>
      </c>
      <c r="H11" s="337"/>
      <c r="I11" s="370">
        <v>148579</v>
      </c>
      <c r="J11" s="337"/>
      <c r="K11" s="370">
        <v>107405</v>
      </c>
      <c r="L11" s="328"/>
      <c r="M11" s="328"/>
      <c r="Q11" s="330"/>
      <c r="R11" s="330"/>
      <c r="S11" s="330"/>
      <c r="T11" s="330"/>
    </row>
    <row r="12" spans="1:20" s="329" customFormat="1" ht="20.25" customHeight="1">
      <c r="A12" s="316"/>
      <c r="B12" s="336"/>
      <c r="C12" s="336"/>
      <c r="D12" s="319"/>
      <c r="E12" s="339">
        <f>SUM(E10:E11)</f>
        <v>475768</v>
      </c>
      <c r="F12" s="319"/>
      <c r="G12" s="339">
        <f>SUM(G10:G11)</f>
        <v>387395</v>
      </c>
      <c r="H12" s="319"/>
      <c r="I12" s="339">
        <f>SUM(I10:I11)</f>
        <v>280588</v>
      </c>
      <c r="J12" s="319"/>
      <c r="K12" s="339">
        <f>SUM(K10:K11)</f>
        <v>230395</v>
      </c>
      <c r="L12" s="328"/>
      <c r="M12" s="328"/>
      <c r="Q12" s="330"/>
      <c r="R12" s="330"/>
      <c r="S12" s="330"/>
      <c r="T12" s="330"/>
    </row>
    <row r="13" spans="1:20" s="329" customFormat="1" ht="20.25" customHeight="1">
      <c r="A13" s="335" t="s">
        <v>81</v>
      </c>
      <c r="B13" s="340"/>
      <c r="C13" s="340"/>
      <c r="D13" s="337"/>
      <c r="E13" s="338">
        <v>-296653</v>
      </c>
      <c r="F13" s="337"/>
      <c r="G13" s="338">
        <v>-232005</v>
      </c>
      <c r="H13" s="337"/>
      <c r="I13" s="338">
        <v>-154804</v>
      </c>
      <c r="J13" s="337"/>
      <c r="K13" s="338">
        <v>-112417</v>
      </c>
      <c r="L13" s="328"/>
      <c r="M13" s="328"/>
      <c r="Q13" s="330"/>
      <c r="R13" s="330"/>
      <c r="S13" s="330"/>
      <c r="T13" s="330"/>
    </row>
    <row r="14" spans="1:20" s="329" customFormat="1" ht="20.25" customHeight="1">
      <c r="A14" s="335" t="s">
        <v>82</v>
      </c>
      <c r="B14" s="340"/>
      <c r="C14" s="340"/>
      <c r="D14" s="337"/>
      <c r="E14" s="48">
        <v>-112975</v>
      </c>
      <c r="F14" s="337"/>
      <c r="G14" s="272">
        <v>-88000</v>
      </c>
      <c r="H14" s="337"/>
      <c r="I14" s="48">
        <v>-88700</v>
      </c>
      <c r="J14" s="337"/>
      <c r="K14" s="48">
        <v>-68472</v>
      </c>
      <c r="L14" s="328"/>
      <c r="M14" s="328"/>
      <c r="Q14" s="330"/>
      <c r="R14" s="330"/>
      <c r="S14" s="330"/>
      <c r="T14" s="330"/>
    </row>
    <row r="15" spans="1:20" s="329" customFormat="1" ht="20.25" customHeight="1">
      <c r="A15" s="316" t="s">
        <v>67</v>
      </c>
      <c r="B15" s="341"/>
      <c r="C15" s="341"/>
      <c r="D15" s="319"/>
      <c r="E15" s="339">
        <f>+E10+E13+E11+E14</f>
        <v>66140</v>
      </c>
      <c r="F15" s="319"/>
      <c r="G15" s="339">
        <f>+G10+G13+G11+G14</f>
        <v>67390</v>
      </c>
      <c r="H15" s="319"/>
      <c r="I15" s="339">
        <f>+I10+I13+I11+I14</f>
        <v>37084</v>
      </c>
      <c r="J15" s="319"/>
      <c r="K15" s="339">
        <f>+K10+K13+K11+K14</f>
        <v>49506</v>
      </c>
      <c r="L15" s="328"/>
      <c r="M15" s="328"/>
      <c r="Q15" s="330"/>
      <c r="R15" s="330"/>
      <c r="S15" s="330"/>
      <c r="T15" s="330"/>
    </row>
    <row r="16" spans="1:20" s="329" customFormat="1" ht="20.25" customHeight="1">
      <c r="A16" s="316"/>
      <c r="B16" s="341"/>
      <c r="C16" s="341"/>
      <c r="D16" s="319"/>
      <c r="E16" s="342"/>
      <c r="F16" s="319"/>
      <c r="G16" s="339"/>
      <c r="H16" s="319"/>
      <c r="I16" s="342"/>
      <c r="J16" s="319"/>
      <c r="K16" s="342"/>
      <c r="L16" s="328"/>
      <c r="M16" s="328"/>
      <c r="Q16" s="330"/>
      <c r="R16" s="330"/>
      <c r="S16" s="330"/>
      <c r="T16" s="330"/>
    </row>
    <row r="17" spans="1:20" s="329" customFormat="1" ht="20.25" hidden="1" customHeight="1">
      <c r="A17" s="335" t="s">
        <v>114</v>
      </c>
      <c r="B17" s="340"/>
      <c r="C17" s="340"/>
      <c r="E17" s="343"/>
      <c r="G17" s="343"/>
      <c r="I17" s="343"/>
      <c r="J17" s="344"/>
      <c r="K17" s="343"/>
      <c r="L17" s="328"/>
      <c r="M17" s="328"/>
      <c r="Q17" s="330"/>
      <c r="R17" s="330"/>
      <c r="S17" s="330"/>
      <c r="T17" s="330"/>
    </row>
    <row r="18" spans="1:20" s="329" customFormat="1" ht="20.25" customHeight="1">
      <c r="A18" s="335" t="s">
        <v>29</v>
      </c>
      <c r="B18" s="340"/>
      <c r="C18" s="336">
        <v>14</v>
      </c>
      <c r="D18" s="337"/>
      <c r="E18" s="53">
        <v>70015</v>
      </c>
      <c r="F18" s="337"/>
      <c r="G18" s="338">
        <v>23851</v>
      </c>
      <c r="H18" s="337"/>
      <c r="I18" s="53">
        <v>75216</v>
      </c>
      <c r="J18" s="337"/>
      <c r="K18" s="53">
        <v>28042</v>
      </c>
      <c r="L18" s="328"/>
      <c r="M18" s="328"/>
      <c r="Q18" s="330"/>
      <c r="R18" s="330"/>
      <c r="S18" s="330"/>
      <c r="T18" s="330"/>
    </row>
    <row r="19" spans="1:20" s="329" customFormat="1" ht="20.25" customHeight="1">
      <c r="A19" s="335" t="s">
        <v>242</v>
      </c>
      <c r="B19" s="340"/>
      <c r="C19" s="336"/>
      <c r="D19" s="337"/>
      <c r="E19" s="286">
        <v>0</v>
      </c>
      <c r="F19" s="337"/>
      <c r="G19" s="338">
        <v>17586</v>
      </c>
      <c r="H19" s="337"/>
      <c r="I19" s="286">
        <v>0</v>
      </c>
      <c r="J19" s="337"/>
      <c r="K19" s="286">
        <v>0</v>
      </c>
      <c r="L19" s="328"/>
      <c r="M19" s="328"/>
      <c r="Q19" s="330"/>
      <c r="R19" s="330"/>
      <c r="S19" s="330"/>
      <c r="T19" s="330"/>
    </row>
    <row r="20" spans="1:20" s="329" customFormat="1" ht="20.25" customHeight="1">
      <c r="A20" s="335" t="s">
        <v>267</v>
      </c>
      <c r="B20" s="340"/>
      <c r="C20" s="336"/>
      <c r="D20" s="337"/>
      <c r="E20" s="286">
        <v>0</v>
      </c>
      <c r="F20" s="337"/>
      <c r="G20" s="338">
        <v>73486</v>
      </c>
      <c r="H20" s="337"/>
      <c r="I20" s="286">
        <v>0</v>
      </c>
      <c r="J20" s="337"/>
      <c r="K20" s="286">
        <v>0</v>
      </c>
      <c r="L20" s="328"/>
      <c r="M20" s="328"/>
      <c r="Q20" s="330"/>
      <c r="R20" s="330"/>
      <c r="S20" s="330"/>
      <c r="T20" s="330"/>
    </row>
    <row r="21" spans="1:20" s="329" customFormat="1" ht="20.25" customHeight="1">
      <c r="A21" s="335" t="s">
        <v>71</v>
      </c>
      <c r="B21" s="340"/>
      <c r="C21" s="340"/>
      <c r="D21" s="337"/>
      <c r="E21" s="53">
        <v>-1878</v>
      </c>
      <c r="F21" s="337"/>
      <c r="G21" s="338">
        <v>-1673</v>
      </c>
      <c r="H21" s="337"/>
      <c r="I21" s="53">
        <v>-1700</v>
      </c>
      <c r="J21" s="337"/>
      <c r="K21" s="53">
        <v>-1466</v>
      </c>
      <c r="L21" s="328"/>
      <c r="M21" s="328"/>
      <c r="Q21" s="330"/>
      <c r="R21" s="330"/>
      <c r="S21" s="330"/>
      <c r="T21" s="330"/>
    </row>
    <row r="22" spans="1:20" s="329" customFormat="1" ht="20.25" customHeight="1">
      <c r="A22" s="335" t="s">
        <v>46</v>
      </c>
      <c r="B22" s="340"/>
      <c r="C22" s="340"/>
      <c r="D22" s="337"/>
      <c r="E22" s="48">
        <v>-102303</v>
      </c>
      <c r="F22" s="337"/>
      <c r="G22" s="272">
        <v>-87584</v>
      </c>
      <c r="H22" s="337"/>
      <c r="I22" s="48">
        <v>-91782</v>
      </c>
      <c r="J22" s="337"/>
      <c r="K22" s="48">
        <v>-34346</v>
      </c>
      <c r="L22" s="328"/>
      <c r="M22" s="328"/>
      <c r="Q22" s="330"/>
      <c r="R22" s="330"/>
      <c r="S22" s="330"/>
      <c r="T22" s="330"/>
    </row>
    <row r="23" spans="1:20" s="329" customFormat="1" ht="20.25" customHeight="1">
      <c r="A23" s="316" t="s">
        <v>124</v>
      </c>
      <c r="B23" s="340"/>
      <c r="C23" s="340"/>
      <c r="D23" s="319"/>
      <c r="E23" s="339">
        <f>SUM(E15:E22)</f>
        <v>31974</v>
      </c>
      <c r="F23" s="319"/>
      <c r="G23" s="339">
        <f>SUM(G15:G22)</f>
        <v>93056</v>
      </c>
      <c r="H23" s="319"/>
      <c r="I23" s="339">
        <f>SUM(I15:I22)</f>
        <v>18818</v>
      </c>
      <c r="J23" s="319"/>
      <c r="K23" s="339">
        <f>SUM(K15:K22)</f>
        <v>41736</v>
      </c>
      <c r="L23" s="328"/>
      <c r="M23" s="328"/>
      <c r="Q23" s="330"/>
      <c r="R23" s="330"/>
      <c r="S23" s="330"/>
      <c r="T23" s="330"/>
    </row>
    <row r="24" spans="1:20" s="329" customFormat="1" ht="20.25" customHeight="1">
      <c r="A24" s="316"/>
      <c r="B24" s="340"/>
      <c r="C24" s="340"/>
      <c r="D24" s="337"/>
      <c r="E24" s="338"/>
      <c r="F24" s="337"/>
      <c r="G24" s="338"/>
      <c r="H24" s="337"/>
      <c r="I24" s="53"/>
      <c r="J24" s="337"/>
      <c r="K24" s="53"/>
      <c r="L24" s="328"/>
      <c r="M24" s="328"/>
      <c r="Q24" s="330"/>
      <c r="R24" s="330"/>
      <c r="S24" s="330"/>
      <c r="T24" s="330"/>
    </row>
    <row r="25" spans="1:20" s="329" customFormat="1" ht="20.25" customHeight="1">
      <c r="A25" s="335" t="s">
        <v>47</v>
      </c>
      <c r="B25" s="340"/>
      <c r="C25" s="340"/>
      <c r="D25" s="338"/>
      <c r="E25" s="53">
        <v>-32844</v>
      </c>
      <c r="F25" s="338"/>
      <c r="G25" s="338">
        <v>-25038</v>
      </c>
      <c r="H25" s="338"/>
      <c r="I25" s="53">
        <v>-28475</v>
      </c>
      <c r="J25" s="338"/>
      <c r="K25" s="53">
        <v>-21705</v>
      </c>
      <c r="L25" s="328"/>
      <c r="M25" s="328"/>
      <c r="Q25" s="330"/>
      <c r="R25" s="330"/>
      <c r="S25" s="330"/>
      <c r="T25" s="330"/>
    </row>
    <row r="26" spans="1:20" s="329" customFormat="1" ht="20.25" customHeight="1">
      <c r="A26" s="335" t="s">
        <v>302</v>
      </c>
      <c r="B26" s="340"/>
      <c r="C26" s="340"/>
      <c r="D26" s="338"/>
      <c r="E26" s="53">
        <v>-6313</v>
      </c>
      <c r="F26" s="338"/>
      <c r="G26" s="338">
        <v>-5205</v>
      </c>
      <c r="H26" s="338"/>
      <c r="I26" s="53">
        <v>-5364</v>
      </c>
      <c r="J26" s="338"/>
      <c r="K26" s="53">
        <v>-48247</v>
      </c>
      <c r="L26" s="328"/>
      <c r="M26" s="328"/>
      <c r="Q26" s="330"/>
      <c r="R26" s="330"/>
      <c r="S26" s="330"/>
      <c r="T26" s="330"/>
    </row>
    <row r="27" spans="1:20" s="329" customFormat="1" ht="20.25" customHeight="1">
      <c r="A27" s="335" t="s">
        <v>143</v>
      </c>
      <c r="B27" s="340"/>
      <c r="C27" s="340"/>
      <c r="D27" s="338"/>
      <c r="E27" s="53"/>
      <c r="F27" s="338"/>
      <c r="G27" s="338"/>
      <c r="H27" s="338"/>
      <c r="I27" s="53"/>
      <c r="J27" s="338"/>
      <c r="K27" s="53"/>
      <c r="L27" s="328"/>
      <c r="M27" s="328"/>
      <c r="Q27" s="330"/>
      <c r="R27" s="330"/>
      <c r="S27" s="330"/>
      <c r="T27" s="330"/>
    </row>
    <row r="28" spans="1:20" s="329" customFormat="1" ht="20.25" customHeight="1">
      <c r="A28" s="335" t="s">
        <v>140</v>
      </c>
      <c r="B28" s="340"/>
      <c r="C28" s="336">
        <v>4</v>
      </c>
      <c r="D28" s="337"/>
      <c r="E28" s="371">
        <v>20639</v>
      </c>
      <c r="F28" s="337"/>
      <c r="G28" s="272">
        <v>12542</v>
      </c>
      <c r="H28" s="344"/>
      <c r="I28" s="372">
        <v>0</v>
      </c>
      <c r="J28" s="345"/>
      <c r="K28" s="372">
        <v>0</v>
      </c>
      <c r="L28" s="328"/>
      <c r="M28" s="328"/>
      <c r="Q28" s="330"/>
      <c r="R28" s="330"/>
      <c r="S28" s="330"/>
      <c r="T28" s="330"/>
    </row>
    <row r="29" spans="1:20" s="329" customFormat="1" ht="20.25" hidden="1" customHeight="1">
      <c r="A29" s="335" t="s">
        <v>172</v>
      </c>
      <c r="B29" s="340"/>
      <c r="C29" s="340"/>
      <c r="D29" s="337"/>
      <c r="E29" s="271"/>
      <c r="F29" s="346"/>
      <c r="G29" s="347"/>
      <c r="H29" s="348"/>
      <c r="I29" s="271"/>
      <c r="J29" s="348"/>
      <c r="K29" s="271"/>
      <c r="L29" s="328"/>
      <c r="M29" s="328"/>
      <c r="Q29" s="330"/>
      <c r="R29" s="330"/>
      <c r="S29" s="330"/>
      <c r="T29" s="330"/>
    </row>
    <row r="30" spans="1:20" s="329" customFormat="1" ht="20.25" hidden="1" customHeight="1">
      <c r="A30" s="349" t="s">
        <v>173</v>
      </c>
      <c r="B30" s="340"/>
      <c r="C30" s="340"/>
      <c r="D30" s="337"/>
      <c r="E30" s="271"/>
      <c r="F30" s="346"/>
      <c r="G30" s="347"/>
      <c r="H30" s="348"/>
      <c r="I30" s="271"/>
      <c r="J30" s="348"/>
      <c r="K30" s="271"/>
      <c r="L30" s="328"/>
      <c r="M30" s="328"/>
      <c r="Q30" s="330"/>
      <c r="R30" s="330"/>
      <c r="S30" s="330"/>
      <c r="T30" s="330"/>
    </row>
    <row r="31" spans="1:20" s="330" customFormat="1" ht="20.25" customHeight="1">
      <c r="A31" s="316" t="s">
        <v>281</v>
      </c>
      <c r="B31" s="318"/>
      <c r="C31" s="318"/>
      <c r="D31" s="339"/>
      <c r="E31" s="339">
        <f>SUM(E23:E28)</f>
        <v>13456</v>
      </c>
      <c r="F31" s="339"/>
      <c r="G31" s="339">
        <f>SUM(G23:G28)</f>
        <v>75355</v>
      </c>
      <c r="H31" s="339"/>
      <c r="I31" s="339">
        <f>SUM(I23:I28)</f>
        <v>-15021</v>
      </c>
      <c r="J31" s="339"/>
      <c r="K31" s="339">
        <f>SUM(K23:K28)</f>
        <v>-28216</v>
      </c>
      <c r="L31" s="328"/>
      <c r="M31" s="328"/>
      <c r="N31" s="329"/>
      <c r="O31" s="329"/>
      <c r="P31" s="329"/>
      <c r="R31" s="350"/>
      <c r="T31" s="350"/>
    </row>
    <row r="32" spans="1:20" s="330" customFormat="1" ht="20.25" customHeight="1">
      <c r="A32" s="335" t="s">
        <v>299</v>
      </c>
      <c r="B32" s="336"/>
      <c r="C32" s="336"/>
      <c r="D32" s="338"/>
      <c r="E32" s="272">
        <v>3834</v>
      </c>
      <c r="F32" s="338"/>
      <c r="G32" s="272">
        <v>368</v>
      </c>
      <c r="H32" s="338"/>
      <c r="I32" s="272">
        <v>3836</v>
      </c>
      <c r="J32" s="338"/>
      <c r="K32" s="272">
        <v>8871</v>
      </c>
      <c r="L32" s="328"/>
      <c r="M32" s="328"/>
      <c r="N32" s="329"/>
      <c r="O32" s="329"/>
      <c r="P32" s="329"/>
    </row>
    <row r="33" spans="1:20" s="330" customFormat="1" ht="20.25" customHeight="1" thickBot="1">
      <c r="A33" s="316" t="s">
        <v>123</v>
      </c>
      <c r="B33" s="336"/>
      <c r="C33" s="336"/>
      <c r="D33" s="339"/>
      <c r="E33" s="373">
        <f>SUM(E31:E32)</f>
        <v>17290</v>
      </c>
      <c r="F33" s="339"/>
      <c r="G33" s="373">
        <f>SUM(G31:G32)</f>
        <v>75723</v>
      </c>
      <c r="H33" s="339"/>
      <c r="I33" s="373">
        <f>SUM(I31:I32)</f>
        <v>-11185</v>
      </c>
      <c r="J33" s="339"/>
      <c r="K33" s="373">
        <f>SUM(K31:K32)</f>
        <v>-19345</v>
      </c>
      <c r="L33" s="328"/>
      <c r="M33" s="328"/>
      <c r="N33" s="329"/>
      <c r="O33" s="329"/>
      <c r="P33" s="329"/>
    </row>
    <row r="34" spans="1:20" s="330" customFormat="1" ht="20.25" customHeight="1" thickTop="1">
      <c r="A34" s="316"/>
      <c r="B34" s="336"/>
      <c r="C34" s="336"/>
      <c r="D34" s="339"/>
      <c r="E34" s="339"/>
      <c r="F34" s="339"/>
      <c r="G34" s="339"/>
      <c r="H34" s="339"/>
      <c r="I34" s="339"/>
      <c r="J34" s="339"/>
      <c r="K34" s="339"/>
      <c r="L34" s="328"/>
      <c r="M34" s="328"/>
      <c r="N34" s="329"/>
      <c r="O34" s="329"/>
      <c r="P34" s="329"/>
    </row>
    <row r="35" spans="1:20" s="330" customFormat="1" ht="20.25" customHeight="1">
      <c r="A35" s="316" t="s">
        <v>282</v>
      </c>
      <c r="D35" s="337"/>
      <c r="E35" s="351"/>
      <c r="F35" s="337"/>
      <c r="G35" s="351"/>
      <c r="H35" s="337"/>
      <c r="I35" s="351"/>
      <c r="J35" s="337"/>
      <c r="K35" s="351"/>
      <c r="L35" s="328"/>
      <c r="M35" s="328"/>
      <c r="N35" s="329"/>
      <c r="O35" s="329"/>
      <c r="P35" s="329"/>
    </row>
    <row r="36" spans="1:20" s="330" customFormat="1" ht="20.25" customHeight="1">
      <c r="A36" s="335" t="s">
        <v>211</v>
      </c>
      <c r="D36" s="338"/>
      <c r="E36" s="112">
        <f>E38-E37</f>
        <v>15290</v>
      </c>
      <c r="F36" s="112"/>
      <c r="G36" s="112">
        <v>73962</v>
      </c>
      <c r="H36" s="112"/>
      <c r="I36" s="112">
        <f>I38-I37</f>
        <v>-11185</v>
      </c>
      <c r="J36" s="112"/>
      <c r="K36" s="112">
        <v>-19345</v>
      </c>
      <c r="L36" s="328"/>
      <c r="M36" s="328"/>
      <c r="N36" s="329"/>
      <c r="O36" s="329"/>
      <c r="P36" s="329"/>
    </row>
    <row r="37" spans="1:20" s="329" customFormat="1" ht="20.25" customHeight="1">
      <c r="A37" s="335" t="s">
        <v>54</v>
      </c>
      <c r="B37" s="330"/>
      <c r="C37" s="330"/>
      <c r="D37" s="338"/>
      <c r="E37" s="371">
        <v>2000</v>
      </c>
      <c r="F37" s="337"/>
      <c r="G37" s="272">
        <v>1761</v>
      </c>
      <c r="H37" s="344"/>
      <c r="I37" s="372">
        <v>0</v>
      </c>
      <c r="J37" s="345"/>
      <c r="K37" s="372">
        <v>0</v>
      </c>
      <c r="L37" s="328"/>
      <c r="M37" s="328"/>
      <c r="Q37" s="330"/>
      <c r="R37" s="330"/>
    </row>
    <row r="38" spans="1:20" s="329" customFormat="1" ht="20.25" customHeight="1" thickBot="1">
      <c r="A38" s="316" t="s">
        <v>123</v>
      </c>
      <c r="B38" s="330"/>
      <c r="C38" s="330"/>
      <c r="D38" s="339"/>
      <c r="E38" s="28">
        <f>E33</f>
        <v>17290</v>
      </c>
      <c r="F38" s="339"/>
      <c r="G38" s="28">
        <f>G33</f>
        <v>75723</v>
      </c>
      <c r="H38" s="339"/>
      <c r="I38" s="28">
        <f>I33</f>
        <v>-11185</v>
      </c>
      <c r="J38" s="339"/>
      <c r="K38" s="28">
        <f>K33</f>
        <v>-19345</v>
      </c>
      <c r="L38" s="328"/>
      <c r="M38" s="328"/>
      <c r="Q38" s="330"/>
      <c r="R38" s="330"/>
    </row>
    <row r="39" spans="1:20" s="329" customFormat="1" ht="20.25" customHeight="1" thickTop="1">
      <c r="A39" s="335"/>
      <c r="B39" s="326"/>
      <c r="C39" s="326"/>
      <c r="D39" s="338"/>
      <c r="E39" s="338"/>
      <c r="F39" s="338"/>
      <c r="G39" s="338"/>
      <c r="H39" s="338"/>
      <c r="I39" s="338"/>
      <c r="J39" s="338"/>
      <c r="K39" s="338"/>
      <c r="L39" s="328"/>
      <c r="M39" s="328"/>
      <c r="Q39" s="330"/>
      <c r="R39" s="330"/>
    </row>
    <row r="40" spans="1:20" s="329" customFormat="1" ht="20.25" customHeight="1" thickBot="1">
      <c r="A40" s="316" t="s">
        <v>312</v>
      </c>
      <c r="B40" s="336"/>
      <c r="C40" s="336">
        <v>11</v>
      </c>
      <c r="D40" s="352"/>
      <c r="E40" s="378">
        <f>E36/1209170</f>
        <v>1.2645037505065458E-2</v>
      </c>
      <c r="F40" s="353"/>
      <c r="G40" s="378">
        <f>G36/1200000</f>
        <v>6.1635000000000002E-2</v>
      </c>
      <c r="H40" s="353"/>
      <c r="I40" s="378">
        <f>I36/1209170</f>
        <v>-9.2501467949089051E-3</v>
      </c>
      <c r="J40" s="353"/>
      <c r="K40" s="378">
        <f>K36/1200000</f>
        <v>-1.6120833333333334E-2</v>
      </c>
      <c r="L40" s="328"/>
      <c r="M40" s="328"/>
      <c r="Q40" s="330"/>
      <c r="R40" s="330"/>
    </row>
    <row r="41" spans="1:20" s="329" customFormat="1" ht="20.25" customHeight="1" thickTop="1" thickBot="1">
      <c r="A41" s="316" t="s">
        <v>310</v>
      </c>
      <c r="B41" s="336"/>
      <c r="C41" s="336">
        <v>11</v>
      </c>
      <c r="D41" s="352"/>
      <c r="E41" s="378">
        <v>1.0999999999999999E-2</v>
      </c>
      <c r="F41" s="353"/>
      <c r="G41" s="281" t="s">
        <v>311</v>
      </c>
      <c r="H41" s="353"/>
      <c r="I41" s="378">
        <v>-8.0000000000000002E-3</v>
      </c>
      <c r="J41" s="353"/>
      <c r="K41" s="378">
        <v>-1.6E-2</v>
      </c>
      <c r="L41" s="328"/>
      <c r="M41" s="328"/>
      <c r="Q41" s="330"/>
      <c r="R41" s="330"/>
    </row>
    <row r="42" spans="1:20" s="322" customFormat="1" ht="20.25" customHeight="1" thickTop="1">
      <c r="A42" s="354"/>
      <c r="B42" s="336"/>
      <c r="C42" s="336"/>
      <c r="D42" s="352"/>
      <c r="E42" s="355"/>
      <c r="F42" s="352"/>
      <c r="G42" s="355"/>
      <c r="H42" s="356"/>
      <c r="I42" s="355"/>
      <c r="J42" s="356"/>
      <c r="K42" s="355"/>
      <c r="L42" s="328"/>
      <c r="M42" s="328"/>
      <c r="N42" s="329"/>
      <c r="O42" s="329"/>
      <c r="P42" s="329"/>
      <c r="Q42" s="330"/>
      <c r="R42" s="323"/>
      <c r="S42" s="323"/>
      <c r="T42" s="323"/>
    </row>
    <row r="43" spans="1:20" s="322" customFormat="1" ht="20.25" customHeight="1">
      <c r="A43" s="317" t="s">
        <v>88</v>
      </c>
      <c r="B43" s="318"/>
      <c r="C43" s="318"/>
      <c r="D43" s="319"/>
      <c r="E43" s="320"/>
      <c r="F43" s="319"/>
      <c r="G43" s="320"/>
      <c r="H43" s="319"/>
      <c r="I43" s="320"/>
      <c r="J43" s="319"/>
      <c r="K43" s="320"/>
      <c r="L43" s="328"/>
      <c r="M43" s="328"/>
      <c r="N43" s="329"/>
      <c r="O43" s="329"/>
      <c r="P43" s="329"/>
      <c r="Q43" s="330"/>
      <c r="R43" s="323"/>
      <c r="S43" s="323"/>
      <c r="T43" s="323"/>
    </row>
    <row r="44" spans="1:20" s="322" customFormat="1" ht="20.25" customHeight="1">
      <c r="A44" s="324" t="s">
        <v>97</v>
      </c>
      <c r="B44" s="318"/>
      <c r="C44" s="318"/>
      <c r="D44" s="319"/>
      <c r="E44" s="320"/>
      <c r="F44" s="319"/>
      <c r="G44" s="320"/>
      <c r="H44" s="319"/>
      <c r="I44" s="320"/>
      <c r="J44" s="319"/>
      <c r="K44" s="320"/>
      <c r="L44" s="328"/>
      <c r="M44" s="328"/>
      <c r="N44" s="329"/>
      <c r="O44" s="329"/>
      <c r="P44" s="329"/>
      <c r="Q44" s="330"/>
      <c r="R44" s="323"/>
      <c r="S44" s="323"/>
      <c r="T44" s="323"/>
    </row>
    <row r="45" spans="1:20" s="322" customFormat="1" ht="20.25" customHeight="1">
      <c r="A45" s="325"/>
      <c r="B45" s="325"/>
      <c r="C45" s="325"/>
      <c r="D45" s="325"/>
      <c r="E45" s="324"/>
      <c r="F45" s="325"/>
      <c r="G45" s="324"/>
      <c r="H45" s="319"/>
      <c r="I45" s="320"/>
      <c r="J45" s="319"/>
      <c r="K45" s="320"/>
      <c r="L45" s="328"/>
      <c r="M45" s="328"/>
      <c r="N45" s="329"/>
      <c r="O45" s="329"/>
      <c r="P45" s="329"/>
      <c r="Q45" s="330"/>
      <c r="R45" s="323"/>
      <c r="S45" s="323"/>
      <c r="T45" s="323"/>
    </row>
    <row r="46" spans="1:20" s="329" customFormat="1" ht="20.25" customHeight="1">
      <c r="A46" s="316"/>
      <c r="B46" s="336"/>
      <c r="C46" s="336"/>
      <c r="D46" s="336"/>
      <c r="E46" s="381" t="s">
        <v>13</v>
      </c>
      <c r="F46" s="381"/>
      <c r="G46" s="381"/>
      <c r="H46" s="327"/>
      <c r="I46" s="381" t="s">
        <v>37</v>
      </c>
      <c r="J46" s="381"/>
      <c r="K46" s="381"/>
      <c r="L46" s="328"/>
      <c r="M46" s="328"/>
      <c r="Q46" s="330"/>
      <c r="R46" s="330"/>
      <c r="S46" s="330"/>
      <c r="T46" s="330"/>
    </row>
    <row r="47" spans="1:20" s="329" customFormat="1" ht="20.25" customHeight="1">
      <c r="A47" s="316"/>
      <c r="B47" s="336"/>
      <c r="C47" s="336"/>
      <c r="D47" s="336"/>
      <c r="E47" s="381" t="s">
        <v>38</v>
      </c>
      <c r="F47" s="381"/>
      <c r="G47" s="381"/>
      <c r="H47" s="327"/>
      <c r="I47" s="381" t="s">
        <v>38</v>
      </c>
      <c r="J47" s="381"/>
      <c r="K47" s="381"/>
      <c r="L47" s="328"/>
      <c r="M47" s="328"/>
      <c r="Q47" s="330"/>
      <c r="R47" s="330"/>
      <c r="S47" s="330"/>
      <c r="T47" s="330"/>
    </row>
    <row r="48" spans="1:20" s="329" customFormat="1" ht="33" customHeight="1">
      <c r="A48" s="316"/>
      <c r="B48" s="336"/>
      <c r="C48" s="336"/>
      <c r="D48" s="336"/>
      <c r="E48" s="383" t="str">
        <f>E6</f>
        <v>Three-month period ended 
31 March</v>
      </c>
      <c r="F48" s="383"/>
      <c r="G48" s="383"/>
      <c r="H48" s="331"/>
      <c r="I48" s="383" t="str">
        <f>E48</f>
        <v>Three-month period ended 
31 March</v>
      </c>
      <c r="J48" s="383"/>
      <c r="K48" s="383"/>
      <c r="L48" s="328"/>
      <c r="M48" s="328"/>
      <c r="Q48" s="330"/>
      <c r="R48" s="330"/>
      <c r="S48" s="330"/>
      <c r="T48" s="330"/>
    </row>
    <row r="49" spans="1:20" s="329" customFormat="1" ht="20.25" customHeight="1">
      <c r="A49" s="316"/>
      <c r="B49" s="332"/>
      <c r="C49" s="332"/>
      <c r="D49" s="326"/>
      <c r="E49" s="326">
        <v>2024</v>
      </c>
      <c r="F49" s="326"/>
      <c r="G49" s="326">
        <v>2023</v>
      </c>
      <c r="H49" s="326"/>
      <c r="I49" s="326">
        <f>E49</f>
        <v>2024</v>
      </c>
      <c r="J49" s="326"/>
      <c r="K49" s="326">
        <f>G49</f>
        <v>2023</v>
      </c>
      <c r="L49" s="328"/>
      <c r="M49" s="328"/>
      <c r="Q49" s="330"/>
      <c r="R49" s="330"/>
      <c r="S49" s="330"/>
      <c r="T49" s="330"/>
    </row>
    <row r="50" spans="1:20" s="330" customFormat="1" ht="20.25" customHeight="1">
      <c r="A50" s="316"/>
      <c r="B50" s="332"/>
      <c r="C50" s="332"/>
      <c r="D50" s="332"/>
      <c r="E50" s="382" t="s">
        <v>15</v>
      </c>
      <c r="F50" s="382"/>
      <c r="G50" s="382"/>
      <c r="H50" s="382"/>
      <c r="I50" s="382"/>
      <c r="J50" s="382"/>
      <c r="K50" s="382"/>
      <c r="L50" s="328"/>
      <c r="M50" s="328"/>
      <c r="N50" s="329"/>
      <c r="O50" s="329"/>
      <c r="P50" s="329"/>
    </row>
    <row r="51" spans="1:20" s="330" customFormat="1" ht="20.25" customHeight="1">
      <c r="A51" s="357" t="s">
        <v>123</v>
      </c>
      <c r="D51" s="338"/>
      <c r="E51" s="338">
        <f>E38</f>
        <v>17290</v>
      </c>
      <c r="F51" s="338"/>
      <c r="G51" s="338">
        <f>G38</f>
        <v>75723</v>
      </c>
      <c r="H51" s="338"/>
      <c r="I51" s="338">
        <f>I38</f>
        <v>-11185</v>
      </c>
      <c r="J51" s="338"/>
      <c r="K51" s="338">
        <f>K38</f>
        <v>-19345</v>
      </c>
      <c r="L51" s="328"/>
      <c r="M51" s="328"/>
      <c r="N51" s="329"/>
      <c r="O51" s="329"/>
      <c r="P51" s="329"/>
    </row>
    <row r="52" spans="1:20" s="330" customFormat="1" ht="20.25" customHeight="1">
      <c r="A52" s="358"/>
      <c r="D52" s="359"/>
      <c r="E52" s="360"/>
      <c r="F52" s="360"/>
      <c r="G52" s="360"/>
      <c r="H52" s="360"/>
      <c r="I52" s="360"/>
      <c r="J52" s="360"/>
      <c r="K52" s="360"/>
      <c r="L52" s="328"/>
      <c r="M52" s="328"/>
      <c r="N52" s="329"/>
      <c r="O52" s="329"/>
      <c r="P52" s="329"/>
    </row>
    <row r="53" spans="1:20" s="330" customFormat="1" ht="20.25" customHeight="1">
      <c r="A53" s="361" t="s">
        <v>283</v>
      </c>
      <c r="D53" s="359"/>
      <c r="E53" s="360"/>
      <c r="F53" s="360"/>
      <c r="G53" s="360"/>
      <c r="H53" s="360"/>
      <c r="I53" s="360"/>
      <c r="J53" s="360"/>
      <c r="K53" s="360"/>
      <c r="L53" s="328"/>
      <c r="M53" s="328"/>
      <c r="N53" s="329"/>
      <c r="O53" s="329"/>
      <c r="P53" s="329"/>
    </row>
    <row r="54" spans="1:20" s="330" customFormat="1" ht="20.25" customHeight="1">
      <c r="A54" s="362" t="s">
        <v>251</v>
      </c>
      <c r="D54" s="359"/>
      <c r="E54" s="360"/>
      <c r="F54" s="360"/>
      <c r="G54" s="360"/>
      <c r="H54" s="360"/>
      <c r="I54" s="360"/>
      <c r="J54" s="360"/>
      <c r="K54" s="360"/>
      <c r="L54" s="328"/>
      <c r="M54" s="328"/>
      <c r="N54" s="329"/>
      <c r="O54" s="329"/>
      <c r="P54" s="329"/>
    </row>
    <row r="55" spans="1:20" s="330" customFormat="1" ht="20.25" customHeight="1">
      <c r="A55" s="335" t="s">
        <v>212</v>
      </c>
      <c r="B55" s="336"/>
      <c r="C55" s="336"/>
      <c r="D55" s="359"/>
      <c r="E55" s="273">
        <v>78859</v>
      </c>
      <c r="F55" s="363"/>
      <c r="G55" s="273">
        <v>-14833</v>
      </c>
      <c r="H55" s="363"/>
      <c r="I55" s="273">
        <v>0</v>
      </c>
      <c r="J55" s="363"/>
      <c r="K55" s="273">
        <v>0</v>
      </c>
      <c r="L55" s="328"/>
      <c r="M55" s="328"/>
      <c r="N55" s="329"/>
      <c r="O55" s="329"/>
      <c r="P55" s="329"/>
      <c r="T55" s="50"/>
    </row>
    <row r="56" spans="1:20" s="330" customFormat="1" ht="20.25" hidden="1" customHeight="1">
      <c r="A56" s="357" t="s">
        <v>250</v>
      </c>
      <c r="B56" s="336"/>
      <c r="C56" s="336"/>
      <c r="D56" s="359"/>
      <c r="E56" s="364">
        <f>E55</f>
        <v>78859</v>
      </c>
      <c r="F56" s="364"/>
      <c r="G56" s="364">
        <f>G55</f>
        <v>-14833</v>
      </c>
      <c r="H56" s="364"/>
      <c r="I56" s="364">
        <f>I55</f>
        <v>0</v>
      </c>
      <c r="J56" s="364"/>
      <c r="K56" s="364">
        <f>K55</f>
        <v>0</v>
      </c>
      <c r="L56" s="328"/>
      <c r="M56" s="328"/>
      <c r="N56" s="329"/>
      <c r="O56" s="329"/>
      <c r="P56" s="329"/>
      <c r="T56" s="50"/>
    </row>
    <row r="57" spans="1:20" s="330" customFormat="1" ht="20.25" hidden="1" customHeight="1">
      <c r="A57" s="365" t="s">
        <v>249</v>
      </c>
      <c r="B57" s="336"/>
      <c r="C57" s="336"/>
      <c r="D57" s="366"/>
      <c r="E57" s="367"/>
      <c r="F57" s="367"/>
      <c r="G57" s="367"/>
      <c r="H57" s="367"/>
      <c r="I57" s="367"/>
      <c r="J57" s="367"/>
      <c r="K57" s="367"/>
      <c r="L57" s="328"/>
      <c r="M57" s="328"/>
      <c r="N57" s="329"/>
      <c r="O57" s="329"/>
      <c r="P57" s="329"/>
      <c r="T57" s="50"/>
    </row>
    <row r="58" spans="1:20" s="330" customFormat="1" ht="20.25" hidden="1" customHeight="1">
      <c r="A58" s="335"/>
      <c r="B58" s="336"/>
      <c r="C58" s="336"/>
      <c r="D58" s="359"/>
      <c r="E58" s="363"/>
      <c r="F58" s="363"/>
      <c r="G58" s="363"/>
      <c r="H58" s="363"/>
      <c r="I58" s="363"/>
      <c r="J58" s="363"/>
      <c r="K58" s="363"/>
      <c r="L58" s="328"/>
      <c r="M58" s="328"/>
      <c r="N58" s="329"/>
      <c r="O58" s="329"/>
      <c r="P58" s="329"/>
      <c r="T58" s="50"/>
    </row>
    <row r="59" spans="1:20" s="330" customFormat="1" ht="20.25" hidden="1" customHeight="1">
      <c r="A59" s="362" t="s">
        <v>223</v>
      </c>
      <c r="D59" s="359"/>
      <c r="E59" s="368"/>
      <c r="F59" s="368"/>
      <c r="G59" s="368"/>
      <c r="H59" s="368"/>
      <c r="I59" s="368"/>
      <c r="J59" s="368"/>
      <c r="K59" s="368"/>
      <c r="L59" s="328"/>
      <c r="M59" s="328"/>
      <c r="N59" s="329"/>
      <c r="O59" s="329"/>
      <c r="P59" s="329"/>
      <c r="T59" s="50"/>
    </row>
    <row r="60" spans="1:20" s="330" customFormat="1" ht="20.25" hidden="1" customHeight="1">
      <c r="A60" s="330" t="s">
        <v>222</v>
      </c>
      <c r="D60" s="359"/>
      <c r="E60" s="364">
        <v>0</v>
      </c>
      <c r="F60" s="364"/>
      <c r="G60" s="364">
        <v>0</v>
      </c>
      <c r="H60" s="364"/>
      <c r="I60" s="364">
        <v>0</v>
      </c>
      <c r="J60" s="364"/>
      <c r="K60" s="364">
        <v>0</v>
      </c>
      <c r="L60" s="328"/>
      <c r="M60" s="328"/>
      <c r="N60" s="329"/>
      <c r="O60" s="329"/>
      <c r="P60" s="329"/>
      <c r="T60" s="50"/>
    </row>
    <row r="61" spans="1:20" s="330" customFormat="1" ht="20.25" hidden="1" customHeight="1">
      <c r="A61" s="330" t="s">
        <v>252</v>
      </c>
      <c r="D61" s="359"/>
      <c r="E61" s="364">
        <v>0</v>
      </c>
      <c r="F61" s="364"/>
      <c r="G61" s="364">
        <v>0</v>
      </c>
      <c r="H61" s="364"/>
      <c r="I61" s="364">
        <v>0</v>
      </c>
      <c r="J61" s="364"/>
      <c r="K61" s="364">
        <v>0</v>
      </c>
      <c r="L61" s="328"/>
      <c r="M61" s="328"/>
      <c r="N61" s="329"/>
      <c r="O61" s="329"/>
      <c r="P61" s="329"/>
      <c r="T61" s="50"/>
    </row>
    <row r="62" spans="1:20" s="330" customFormat="1" ht="20.25" hidden="1" customHeight="1">
      <c r="A62" s="357" t="s">
        <v>253</v>
      </c>
      <c r="D62" s="368">
        <f t="shared" ref="D62" si="0">SUM(D60:D61)</f>
        <v>0</v>
      </c>
      <c r="E62" s="369">
        <f t="shared" ref="E62:G62" si="1">SUM(E60:E61)</f>
        <v>0</v>
      </c>
      <c r="F62" s="369">
        <f t="shared" ref="F62:K62" si="2">SUM(F60:F61)</f>
        <v>0</v>
      </c>
      <c r="G62" s="369">
        <f t="shared" si="1"/>
        <v>0</v>
      </c>
      <c r="H62" s="369">
        <f t="shared" si="2"/>
        <v>0</v>
      </c>
      <c r="I62" s="369">
        <f t="shared" si="2"/>
        <v>0</v>
      </c>
      <c r="J62" s="369">
        <f t="shared" si="2"/>
        <v>0</v>
      </c>
      <c r="K62" s="369">
        <f t="shared" si="2"/>
        <v>0</v>
      </c>
      <c r="L62" s="328"/>
      <c r="M62" s="328"/>
      <c r="N62" s="329"/>
      <c r="O62" s="329"/>
      <c r="P62" s="329"/>
      <c r="T62" s="50"/>
    </row>
    <row r="63" spans="1:20" s="330" customFormat="1" ht="20.25" hidden="1" customHeight="1">
      <c r="A63" s="357" t="s">
        <v>224</v>
      </c>
      <c r="D63" s="368">
        <f>SUM(D56,D62)</f>
        <v>0</v>
      </c>
      <c r="E63" s="363">
        <f>E56+E62</f>
        <v>78859</v>
      </c>
      <c r="F63" s="363">
        <f>SUM(F56,F62)</f>
        <v>0</v>
      </c>
      <c r="G63" s="363">
        <f>G56+G62</f>
        <v>-14833</v>
      </c>
      <c r="H63" s="363">
        <f>SUM(H56,H62)</f>
        <v>0</v>
      </c>
      <c r="I63" s="363">
        <f>I56+I62</f>
        <v>0</v>
      </c>
      <c r="J63" s="363">
        <f>SUM(J56,J62)</f>
        <v>0</v>
      </c>
      <c r="K63" s="363">
        <f>K56+K62</f>
        <v>0</v>
      </c>
      <c r="L63" s="328"/>
      <c r="M63" s="328"/>
      <c r="N63" s="329"/>
      <c r="O63" s="329"/>
      <c r="P63" s="329"/>
      <c r="T63" s="50"/>
    </row>
    <row r="64" spans="1:20" s="330" customFormat="1" ht="20.25" customHeight="1" thickBot="1">
      <c r="A64" s="357" t="s">
        <v>157</v>
      </c>
      <c r="D64" s="319">
        <f t="shared" ref="D64:J64" si="3">SUM(D51,D63)</f>
        <v>0</v>
      </c>
      <c r="E64" s="374">
        <f>E63+E51</f>
        <v>96149</v>
      </c>
      <c r="F64" s="319">
        <f t="shared" si="3"/>
        <v>0</v>
      </c>
      <c r="G64" s="374">
        <f>G63+G51</f>
        <v>60890</v>
      </c>
      <c r="H64" s="319">
        <f t="shared" si="3"/>
        <v>0</v>
      </c>
      <c r="I64" s="374">
        <f>I51</f>
        <v>-11185</v>
      </c>
      <c r="J64" s="319">
        <f t="shared" si="3"/>
        <v>0</v>
      </c>
      <c r="K64" s="374">
        <f>K51</f>
        <v>-19345</v>
      </c>
      <c r="L64" s="328"/>
      <c r="M64" s="328"/>
      <c r="N64" s="329"/>
      <c r="O64" s="329"/>
      <c r="P64" s="329"/>
      <c r="T64" s="50"/>
    </row>
    <row r="65" spans="1:20" s="330" customFormat="1" ht="20.25" customHeight="1" thickTop="1">
      <c r="A65" s="335"/>
      <c r="B65" s="336"/>
      <c r="C65" s="336"/>
      <c r="D65" s="359"/>
      <c r="E65" s="363"/>
      <c r="F65" s="363"/>
      <c r="G65" s="363"/>
      <c r="H65" s="363"/>
      <c r="I65" s="363"/>
      <c r="J65" s="363"/>
      <c r="K65" s="363"/>
      <c r="L65" s="328"/>
      <c r="M65" s="328"/>
      <c r="N65" s="329"/>
      <c r="O65" s="329"/>
      <c r="P65" s="329"/>
      <c r="T65" s="50"/>
    </row>
    <row r="66" spans="1:20" s="330" customFormat="1" ht="20.25" customHeight="1">
      <c r="A66" s="357" t="s">
        <v>284</v>
      </c>
      <c r="D66" s="359"/>
      <c r="E66" s="368"/>
      <c r="F66" s="368"/>
      <c r="G66" s="368"/>
      <c r="H66" s="368"/>
      <c r="I66" s="368"/>
      <c r="J66" s="368"/>
      <c r="K66" s="368"/>
      <c r="L66" s="328"/>
      <c r="M66" s="328"/>
      <c r="N66" s="329"/>
      <c r="O66" s="329"/>
      <c r="P66" s="329"/>
    </row>
    <row r="67" spans="1:20" s="357" customFormat="1" ht="20.25" customHeight="1">
      <c r="A67" s="335" t="s">
        <v>211</v>
      </c>
      <c r="D67" s="112">
        <f t="shared" ref="D67" si="4">D64</f>
        <v>0</v>
      </c>
      <c r="E67" s="112">
        <f>E69-E68</f>
        <v>94149</v>
      </c>
      <c r="F67" s="112">
        <f t="shared" ref="F67:J67" si="5">F64</f>
        <v>0</v>
      </c>
      <c r="G67" s="112">
        <f>G64-G68</f>
        <v>59129</v>
      </c>
      <c r="H67" s="112">
        <f t="shared" si="5"/>
        <v>0</v>
      </c>
      <c r="I67" s="112">
        <f>I64-I68</f>
        <v>-11185</v>
      </c>
      <c r="J67" s="112">
        <f t="shared" si="5"/>
        <v>0</v>
      </c>
      <c r="K67" s="112">
        <f>K51</f>
        <v>-19345</v>
      </c>
      <c r="L67" s="328"/>
      <c r="M67" s="328"/>
      <c r="N67" s="329"/>
      <c r="O67" s="329"/>
      <c r="P67" s="329"/>
      <c r="Q67" s="330"/>
      <c r="R67" s="330"/>
      <c r="S67" s="330"/>
    </row>
    <row r="68" spans="1:20" s="330" customFormat="1" ht="20.25" customHeight="1">
      <c r="A68" s="330" t="s">
        <v>54</v>
      </c>
      <c r="D68" s="359"/>
      <c r="E68" s="273">
        <f>E37</f>
        <v>2000</v>
      </c>
      <c r="F68" s="363"/>
      <c r="G68" s="273">
        <v>1761</v>
      </c>
      <c r="H68" s="363"/>
      <c r="I68" s="273">
        <v>0</v>
      </c>
      <c r="J68" s="363"/>
      <c r="K68" s="273">
        <v>0</v>
      </c>
      <c r="L68" s="328"/>
      <c r="M68" s="328"/>
      <c r="N68" s="329"/>
      <c r="O68" s="329"/>
      <c r="P68" s="329"/>
    </row>
    <row r="69" spans="1:20" s="330" customFormat="1" ht="20.25" customHeight="1" thickBot="1">
      <c r="A69" s="357" t="s">
        <v>285</v>
      </c>
      <c r="D69" s="339">
        <f t="shared" ref="D69" si="6">D64</f>
        <v>0</v>
      </c>
      <c r="E69" s="373">
        <f>E64</f>
        <v>96149</v>
      </c>
      <c r="F69" s="339">
        <f t="shared" ref="F69:J69" si="7">F64</f>
        <v>0</v>
      </c>
      <c r="G69" s="373">
        <f>G64</f>
        <v>60890</v>
      </c>
      <c r="H69" s="339">
        <f t="shared" si="7"/>
        <v>0</v>
      </c>
      <c r="I69" s="373">
        <f>I51</f>
        <v>-11185</v>
      </c>
      <c r="J69" s="339">
        <f t="shared" si="7"/>
        <v>0</v>
      </c>
      <c r="K69" s="373">
        <f>K51</f>
        <v>-19345</v>
      </c>
      <c r="L69" s="328"/>
      <c r="M69" s="328"/>
      <c r="N69" s="329"/>
      <c r="O69" s="329"/>
      <c r="P69" s="329"/>
    </row>
    <row r="70" spans="1:20" s="330" customFormat="1" ht="20.25" customHeight="1" thickTop="1">
      <c r="A70" s="335"/>
      <c r="B70" s="336"/>
      <c r="C70" s="336"/>
      <c r="D70" s="352"/>
      <c r="E70" s="335"/>
      <c r="F70" s="352"/>
      <c r="G70" s="335"/>
      <c r="H70" s="356"/>
      <c r="I70" s="335"/>
      <c r="J70" s="356"/>
      <c r="K70" s="335"/>
      <c r="L70" s="328"/>
      <c r="M70" s="328"/>
      <c r="N70" s="329"/>
      <c r="O70" s="329"/>
      <c r="P70" s="329"/>
    </row>
  </sheetData>
  <mergeCells count="14">
    <mergeCell ref="E50:K50"/>
    <mergeCell ref="E46:G46"/>
    <mergeCell ref="I47:K47"/>
    <mergeCell ref="E48:G48"/>
    <mergeCell ref="I48:K48"/>
    <mergeCell ref="E47:G47"/>
    <mergeCell ref="I46:K46"/>
    <mergeCell ref="E4:G4"/>
    <mergeCell ref="I4:K4"/>
    <mergeCell ref="E5:G5"/>
    <mergeCell ref="I5:K5"/>
    <mergeCell ref="E8:K8"/>
    <mergeCell ref="E6:G6"/>
    <mergeCell ref="I6:K6"/>
  </mergeCells>
  <printOptions gridLinesSet="0"/>
  <pageMargins left="0.7" right="0.7" top="0.75" bottom="0.75" header="0.3" footer="0.3"/>
  <pageSetup paperSize="9" scale="65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56"/>
  <sheetViews>
    <sheetView view="pageBreakPreview" topLeftCell="A17" zoomScale="70" zoomScaleNormal="60" zoomScaleSheetLayoutView="70" workbookViewId="0">
      <selection activeCell="A47" sqref="A47"/>
    </sheetView>
  </sheetViews>
  <sheetFormatPr defaultColWidth="38.453125" defaultRowHeight="20.9" customHeight="1"/>
  <cols>
    <col min="1" max="1" width="48.54296875" customWidth="1"/>
    <col min="2" max="2" width="44.36328125" customWidth="1"/>
    <col min="3" max="3" width="16.453125" customWidth="1"/>
    <col min="4" max="4" width="1.54296875" customWidth="1"/>
    <col min="5" max="5" width="15.54296875" customWidth="1"/>
    <col min="6" max="6" width="1.54296875" customWidth="1"/>
    <col min="7" max="7" width="15.54296875" customWidth="1"/>
    <col min="8" max="8" width="1.54296875" customWidth="1"/>
    <col min="9" max="9" width="15.54296875" customWidth="1"/>
    <col min="10" max="10" width="1.54296875" customWidth="1"/>
    <col min="11" max="11" width="15.54296875" customWidth="1"/>
    <col min="12" max="12" width="1.54296875" customWidth="1"/>
    <col min="13" max="13" width="15.54296875" customWidth="1"/>
    <col min="14" max="14" width="1.54296875" customWidth="1"/>
    <col min="15" max="15" width="15.54296875" customWidth="1"/>
    <col min="16" max="16" width="1.54296875" customWidth="1"/>
    <col min="17" max="17" width="15.54296875" customWidth="1"/>
    <col min="18" max="18" width="1.54296875" customWidth="1"/>
    <col min="19" max="19" width="15.54296875" customWidth="1"/>
    <col min="20" max="20" width="1.54296875" customWidth="1"/>
    <col min="21" max="21" width="15.54296875" customWidth="1"/>
    <col min="22" max="22" width="1.54296875" customWidth="1"/>
    <col min="23" max="23" width="15.54296875" customWidth="1"/>
    <col min="24" max="24" width="12.54296875" customWidth="1"/>
    <col min="25" max="25" width="9.453125" customWidth="1"/>
  </cols>
  <sheetData>
    <row r="1" spans="1:24" ht="19.5" customHeight="1">
      <c r="A1" s="16" t="s">
        <v>88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</row>
    <row r="2" spans="1:24" ht="19.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</row>
    <row r="3" spans="1:24" ht="19.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4" ht="19.5" customHeight="1">
      <c r="A4" s="18"/>
      <c r="B4" s="18"/>
      <c r="C4" s="18"/>
      <c r="D4" s="18"/>
      <c r="E4" s="385" t="s">
        <v>39</v>
      </c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18"/>
    </row>
    <row r="5" spans="1:24" ht="19.5" customHeight="1">
      <c r="B5" s="46"/>
      <c r="C5" s="46"/>
      <c r="D5" s="46"/>
      <c r="E5" s="33"/>
      <c r="F5" s="33"/>
      <c r="G5" s="33"/>
      <c r="H5" s="33"/>
      <c r="I5" s="384" t="s">
        <v>27</v>
      </c>
      <c r="J5" s="384"/>
      <c r="K5" s="384"/>
      <c r="L5" s="33"/>
      <c r="M5" s="384" t="s">
        <v>51</v>
      </c>
      <c r="N5" s="384"/>
      <c r="O5" s="384"/>
      <c r="P5" s="384"/>
      <c r="Q5" s="384"/>
      <c r="R5" s="33"/>
      <c r="S5" s="33"/>
    </row>
    <row r="6" spans="1:24" ht="19.5" customHeight="1">
      <c r="B6" s="46"/>
      <c r="C6" s="46"/>
      <c r="D6" s="46"/>
      <c r="E6" s="376"/>
      <c r="F6" s="376"/>
      <c r="G6" s="375"/>
      <c r="H6" s="375"/>
      <c r="I6" s="377"/>
      <c r="J6" s="377"/>
      <c r="K6" s="46"/>
      <c r="L6" s="375"/>
      <c r="M6" s="46"/>
      <c r="N6" s="46"/>
      <c r="O6" s="46" t="s">
        <v>74</v>
      </c>
      <c r="P6" s="46"/>
      <c r="Q6" s="377"/>
      <c r="R6" s="46"/>
      <c r="S6" s="46" t="s">
        <v>17</v>
      </c>
      <c r="T6" s="46"/>
      <c r="U6" s="46"/>
      <c r="V6" s="46"/>
      <c r="W6" s="46"/>
    </row>
    <row r="7" spans="1:24" ht="19.5" customHeight="1">
      <c r="B7" s="46"/>
      <c r="C7" s="46"/>
      <c r="D7" s="46"/>
      <c r="E7" s="46" t="s">
        <v>18</v>
      </c>
      <c r="F7" s="46"/>
      <c r="G7" s="46" t="s">
        <v>48</v>
      </c>
      <c r="H7" s="46"/>
      <c r="I7" s="46"/>
      <c r="J7" s="46"/>
      <c r="K7" s="46"/>
      <c r="L7" s="46"/>
      <c r="M7" s="46" t="s">
        <v>109</v>
      </c>
      <c r="N7" s="46"/>
      <c r="O7" s="46" t="s">
        <v>83</v>
      </c>
      <c r="P7" s="46"/>
      <c r="Q7" s="74" t="s">
        <v>102</v>
      </c>
      <c r="R7" s="46"/>
      <c r="S7" s="46" t="s">
        <v>41</v>
      </c>
      <c r="T7" s="46"/>
      <c r="U7" s="46" t="s">
        <v>106</v>
      </c>
      <c r="V7" s="46"/>
      <c r="W7" s="46"/>
    </row>
    <row r="8" spans="1:24" ht="19.5" customHeight="1">
      <c r="B8" s="46"/>
      <c r="C8" s="46"/>
      <c r="D8" s="46"/>
      <c r="E8" s="46" t="s">
        <v>19</v>
      </c>
      <c r="F8" s="46"/>
      <c r="G8" s="46" t="s">
        <v>49</v>
      </c>
      <c r="H8" s="46"/>
      <c r="I8" s="46" t="s">
        <v>20</v>
      </c>
      <c r="J8" s="46"/>
      <c r="K8" s="46"/>
      <c r="L8" s="46"/>
      <c r="M8" s="46" t="s">
        <v>110</v>
      </c>
      <c r="N8" s="46"/>
      <c r="O8" s="46" t="s">
        <v>107</v>
      </c>
      <c r="P8" s="46"/>
      <c r="Q8" s="74" t="s">
        <v>103</v>
      </c>
      <c r="R8" s="46"/>
      <c r="S8" s="46" t="s">
        <v>57</v>
      </c>
      <c r="T8" s="46"/>
      <c r="U8" s="46" t="s">
        <v>105</v>
      </c>
      <c r="V8" s="46"/>
      <c r="W8" s="46" t="s">
        <v>12</v>
      </c>
    </row>
    <row r="9" spans="1:24" ht="19.5" customHeight="1">
      <c r="B9" s="46"/>
      <c r="C9" s="375" t="s">
        <v>113</v>
      </c>
      <c r="D9" s="46"/>
      <c r="E9" s="46" t="s">
        <v>36</v>
      </c>
      <c r="F9" s="46"/>
      <c r="G9" s="46" t="s">
        <v>50</v>
      </c>
      <c r="H9" s="46"/>
      <c r="I9" s="46" t="s">
        <v>21</v>
      </c>
      <c r="J9" s="46"/>
      <c r="K9" s="46" t="s">
        <v>42</v>
      </c>
      <c r="L9" s="46"/>
      <c r="M9" s="46" t="s">
        <v>111</v>
      </c>
      <c r="N9" s="46"/>
      <c r="O9" s="46" t="s">
        <v>108</v>
      </c>
      <c r="P9" s="46"/>
      <c r="Q9" s="74" t="s">
        <v>104</v>
      </c>
      <c r="R9" s="46"/>
      <c r="S9" s="46" t="s">
        <v>58</v>
      </c>
      <c r="T9" s="46"/>
      <c r="U9" s="46" t="s">
        <v>56</v>
      </c>
      <c r="V9" s="46"/>
      <c r="W9" s="46" t="s">
        <v>22</v>
      </c>
    </row>
    <row r="10" spans="1:24" ht="19.5" customHeight="1">
      <c r="B10" s="46"/>
      <c r="C10" s="46"/>
      <c r="D10" s="46"/>
      <c r="E10" s="386" t="s">
        <v>15</v>
      </c>
      <c r="F10" s="386"/>
      <c r="G10" s="386"/>
      <c r="H10" s="386"/>
      <c r="I10" s="386"/>
      <c r="J10" s="386"/>
      <c r="K10" s="386"/>
      <c r="L10" s="386"/>
      <c r="M10" s="386"/>
      <c r="N10" s="386"/>
      <c r="O10" s="386"/>
      <c r="P10" s="386"/>
      <c r="Q10" s="386"/>
      <c r="R10" s="386"/>
      <c r="S10" s="386"/>
      <c r="T10" s="386"/>
      <c r="U10" s="386"/>
      <c r="V10" s="386"/>
      <c r="W10" s="386"/>
      <c r="X10" s="33"/>
    </row>
    <row r="11" spans="1:24" ht="19.5" customHeight="1">
      <c r="A11" s="13" t="s">
        <v>268</v>
      </c>
    </row>
    <row r="12" spans="1:24" ht="19.5" customHeight="1">
      <c r="A12" s="13" t="s">
        <v>241</v>
      </c>
      <c r="B12" s="13"/>
      <c r="C12" s="13"/>
      <c r="D12" s="13"/>
      <c r="E12" s="22">
        <v>600000</v>
      </c>
      <c r="F12" s="22"/>
      <c r="G12" s="22">
        <v>1346389</v>
      </c>
      <c r="H12" s="22">
        <v>0</v>
      </c>
      <c r="I12" s="22">
        <v>60000</v>
      </c>
      <c r="J12" s="22"/>
      <c r="K12" s="22">
        <v>888734</v>
      </c>
      <c r="L12" s="22"/>
      <c r="M12" s="22">
        <v>89766</v>
      </c>
      <c r="N12" s="22">
        <v>0</v>
      </c>
      <c r="O12" s="22">
        <v>21713</v>
      </c>
      <c r="P12" s="22"/>
      <c r="Q12" s="22">
        <v>111479</v>
      </c>
      <c r="R12" s="22">
        <v>0</v>
      </c>
      <c r="S12" s="22">
        <v>3006602</v>
      </c>
      <c r="T12" s="22">
        <v>0</v>
      </c>
      <c r="U12" s="22">
        <v>10</v>
      </c>
      <c r="V12" s="22">
        <v>0</v>
      </c>
      <c r="W12" s="22">
        <v>3006612</v>
      </c>
    </row>
    <row r="13" spans="1:24" ht="19.5" customHeight="1">
      <c r="A13" s="13"/>
      <c r="B13" s="13"/>
      <c r="C13" s="13"/>
      <c r="D13" s="13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</row>
    <row r="14" spans="1:24" ht="19.5" customHeight="1">
      <c r="A14" s="13" t="s">
        <v>137</v>
      </c>
      <c r="B14" s="13"/>
      <c r="C14" s="13"/>
      <c r="D14" s="13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</row>
    <row r="15" spans="1:24" ht="19.5" customHeight="1">
      <c r="A15" s="13" t="s">
        <v>225</v>
      </c>
      <c r="B15" s="13"/>
      <c r="C15" s="13"/>
      <c r="D15" s="13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</row>
    <row r="16" spans="1:24" ht="19.5" customHeight="1">
      <c r="A16" t="s">
        <v>273</v>
      </c>
      <c r="B16" s="13"/>
      <c r="C16" s="1"/>
      <c r="D16" s="13"/>
      <c r="E16" s="80">
        <v>0</v>
      </c>
      <c r="F16" s="227"/>
      <c r="G16" s="80">
        <v>0</v>
      </c>
      <c r="H16" s="227"/>
      <c r="I16" s="80">
        <v>0</v>
      </c>
      <c r="J16" s="78"/>
      <c r="K16" s="80">
        <v>0</v>
      </c>
      <c r="L16" s="78"/>
      <c r="M16" s="80">
        <v>0</v>
      </c>
      <c r="N16" s="228"/>
      <c r="O16" s="80">
        <v>0</v>
      </c>
      <c r="P16" s="228"/>
      <c r="Q16" s="80">
        <f>SUM(M16:O16)</f>
        <v>0</v>
      </c>
      <c r="R16" s="78"/>
      <c r="S16" s="80">
        <f>SUM(E16:K16,Q16)</f>
        <v>0</v>
      </c>
      <c r="T16" s="78"/>
      <c r="U16" s="56">
        <v>111916</v>
      </c>
      <c r="V16" s="78"/>
      <c r="W16" s="78">
        <f>SUM(S16:U16)</f>
        <v>111916</v>
      </c>
    </row>
    <row r="17" spans="1:23" ht="19.5" customHeight="1">
      <c r="A17" s="13" t="s">
        <v>208</v>
      </c>
      <c r="B17" s="13"/>
      <c r="C17" s="1"/>
      <c r="D17" s="13"/>
      <c r="E17" s="230">
        <f>E16</f>
        <v>0</v>
      </c>
      <c r="F17" s="216"/>
      <c r="G17" s="230">
        <f>G16</f>
        <v>0</v>
      </c>
      <c r="H17" s="216"/>
      <c r="I17" s="230">
        <f>I16</f>
        <v>0</v>
      </c>
      <c r="J17" s="22"/>
      <c r="K17" s="230">
        <f>K16</f>
        <v>0</v>
      </c>
      <c r="L17" s="22"/>
      <c r="M17" s="263">
        <f>M16</f>
        <v>0</v>
      </c>
      <c r="N17" s="214"/>
      <c r="O17" s="229">
        <f>O16</f>
        <v>0</v>
      </c>
      <c r="P17" s="214"/>
      <c r="Q17" s="229">
        <f>Q16</f>
        <v>0</v>
      </c>
      <c r="R17" s="22"/>
      <c r="S17" s="230">
        <f>S16</f>
        <v>0</v>
      </c>
      <c r="T17" s="22"/>
      <c r="U17" s="230">
        <f>U16</f>
        <v>111916</v>
      </c>
      <c r="V17" s="22"/>
      <c r="W17" s="230">
        <f>W16</f>
        <v>111916</v>
      </c>
    </row>
    <row r="18" spans="1:23" ht="10.5" hidden="1" customHeight="1">
      <c r="A18" s="9"/>
      <c r="B18" s="13"/>
      <c r="C18" s="1"/>
      <c r="D18" s="13"/>
      <c r="E18" s="216"/>
      <c r="F18" s="216"/>
      <c r="G18" s="216"/>
      <c r="H18" s="216"/>
      <c r="I18" s="216"/>
      <c r="J18" s="22"/>
      <c r="K18" s="22"/>
      <c r="L18" s="22"/>
      <c r="M18" s="214"/>
      <c r="N18" s="214"/>
      <c r="O18" s="214"/>
      <c r="P18" s="214"/>
      <c r="Q18" s="215"/>
      <c r="R18" s="22"/>
      <c r="S18" s="12"/>
      <c r="T18" s="22"/>
      <c r="U18" s="216"/>
      <c r="V18" s="22"/>
      <c r="W18" s="12"/>
    </row>
    <row r="19" spans="1:23" ht="19.5" hidden="1" customHeight="1">
      <c r="A19" s="9" t="s">
        <v>225</v>
      </c>
      <c r="B19" s="13"/>
      <c r="C19" s="1"/>
      <c r="D19" s="13"/>
      <c r="E19" s="216"/>
      <c r="F19" s="216"/>
      <c r="G19" s="216"/>
      <c r="H19" s="216"/>
      <c r="I19" s="216"/>
      <c r="J19" s="22"/>
      <c r="K19" s="22"/>
      <c r="L19" s="22"/>
      <c r="M19" s="214"/>
      <c r="N19" s="214"/>
      <c r="O19" s="214"/>
      <c r="P19" s="214"/>
      <c r="Q19" s="215"/>
      <c r="R19" s="22"/>
      <c r="S19" s="12"/>
      <c r="T19" s="22"/>
      <c r="U19" s="216"/>
      <c r="V19" s="22"/>
      <c r="W19" s="12"/>
    </row>
    <row r="20" spans="1:23" ht="19.5" hidden="1" customHeight="1">
      <c r="A20" t="s">
        <v>220</v>
      </c>
      <c r="B20" s="13"/>
      <c r="C20" s="1"/>
      <c r="D20" s="13"/>
      <c r="E20" s="56">
        <v>0</v>
      </c>
      <c r="F20" s="56"/>
      <c r="G20" s="56">
        <v>0</v>
      </c>
      <c r="H20" s="56"/>
      <c r="I20" s="56">
        <v>0</v>
      </c>
      <c r="J20" s="246"/>
      <c r="K20" s="56">
        <v>0</v>
      </c>
      <c r="L20" s="264"/>
      <c r="M20" s="56">
        <v>0</v>
      </c>
      <c r="N20" s="264"/>
      <c r="O20" s="56">
        <v>0</v>
      </c>
      <c r="P20" s="264"/>
      <c r="Q20" s="56">
        <f>SUM(M20:O20)</f>
        <v>0</v>
      </c>
      <c r="R20" s="264"/>
      <c r="S20" s="56">
        <f>SUM(E20:K20,Q20)</f>
        <v>0</v>
      </c>
      <c r="T20" s="264"/>
      <c r="U20" s="56"/>
      <c r="V20" s="264"/>
      <c r="W20" s="78">
        <f>SUM(S20:U20)</f>
        <v>0</v>
      </c>
    </row>
    <row r="21" spans="1:23" ht="19.5" hidden="1" customHeight="1">
      <c r="A21" s="9" t="s">
        <v>226</v>
      </c>
      <c r="B21" s="13"/>
      <c r="C21" s="1"/>
      <c r="D21" s="13"/>
      <c r="E21" s="230">
        <f>E20</f>
        <v>0</v>
      </c>
      <c r="F21" s="265"/>
      <c r="G21" s="230">
        <f>G20</f>
        <v>0</v>
      </c>
      <c r="H21" s="265"/>
      <c r="I21" s="230">
        <f>I20</f>
        <v>0</v>
      </c>
      <c r="J21" s="264"/>
      <c r="K21" s="230">
        <f>K20</f>
        <v>0</v>
      </c>
      <c r="L21" s="264"/>
      <c r="M21" s="230">
        <f>M20</f>
        <v>0</v>
      </c>
      <c r="N21" s="264"/>
      <c r="O21" s="230">
        <f>O20</f>
        <v>0</v>
      </c>
      <c r="P21" s="264"/>
      <c r="Q21" s="230">
        <f>Q20</f>
        <v>0</v>
      </c>
      <c r="R21" s="264"/>
      <c r="S21" s="230">
        <f>S20</f>
        <v>0</v>
      </c>
      <c r="T21" s="264"/>
      <c r="U21" s="230">
        <f>U20</f>
        <v>0</v>
      </c>
      <c r="V21" s="264"/>
      <c r="W21" s="230">
        <f>W20</f>
        <v>0</v>
      </c>
    </row>
    <row r="22" spans="1:23" ht="19.5" hidden="1" customHeight="1">
      <c r="A22" s="13" t="s">
        <v>213</v>
      </c>
      <c r="B22" s="13"/>
      <c r="C22" s="13"/>
      <c r="D22" s="13"/>
      <c r="E22" s="225">
        <f>E17+E21</f>
        <v>0</v>
      </c>
      <c r="F22" s="264"/>
      <c r="G22" s="225">
        <f>G17+G21</f>
        <v>0</v>
      </c>
      <c r="H22" s="265"/>
      <c r="I22" s="225">
        <f>I17+I21</f>
        <v>0</v>
      </c>
      <c r="J22" s="264"/>
      <c r="K22" s="225">
        <f>K17+K21</f>
        <v>0</v>
      </c>
      <c r="L22" s="264"/>
      <c r="M22" s="225">
        <f>M17+M21</f>
        <v>0</v>
      </c>
      <c r="N22" s="264"/>
      <c r="O22" s="225">
        <f>O17+O21</f>
        <v>0</v>
      </c>
      <c r="P22" s="264"/>
      <c r="Q22" s="225">
        <f>Q17+Q21</f>
        <v>0</v>
      </c>
      <c r="R22" s="264"/>
      <c r="S22" s="225">
        <f>S17+S21</f>
        <v>0</v>
      </c>
      <c r="T22" s="264"/>
      <c r="U22" s="225">
        <f>U17+U21</f>
        <v>111916</v>
      </c>
      <c r="V22" s="264"/>
      <c r="W22" s="225">
        <f>W17+W21</f>
        <v>111916</v>
      </c>
    </row>
    <row r="23" spans="1:23" ht="19.5" customHeight="1">
      <c r="B23" s="13"/>
      <c r="C23" s="13"/>
      <c r="D23" s="13"/>
      <c r="E23" s="246"/>
      <c r="F23" s="246"/>
      <c r="G23" s="246"/>
      <c r="H23" s="246"/>
      <c r="I23" s="246"/>
      <c r="J23" s="246"/>
      <c r="K23" s="246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</row>
    <row r="24" spans="1:23" ht="19.5" customHeight="1">
      <c r="A24" s="7" t="s">
        <v>227</v>
      </c>
      <c r="Q24" s="12"/>
    </row>
    <row r="25" spans="1:23" ht="19.5" customHeight="1">
      <c r="A25" s="19" t="s">
        <v>303</v>
      </c>
      <c r="E25" s="80">
        <v>0</v>
      </c>
      <c r="F25" s="80"/>
      <c r="G25" s="80">
        <v>0</v>
      </c>
      <c r="H25" s="80"/>
      <c r="I25" s="80">
        <v>0</v>
      </c>
      <c r="J25" s="80"/>
      <c r="K25" s="56">
        <f>'PL 5-6'!G36</f>
        <v>73962</v>
      </c>
      <c r="L25" s="56"/>
      <c r="M25" s="56">
        <v>0</v>
      </c>
      <c r="N25" s="56"/>
      <c r="O25" s="104">
        <v>0</v>
      </c>
      <c r="P25" s="56"/>
      <c r="Q25" s="56">
        <f>SUM(M25:O25)</f>
        <v>0</v>
      </c>
      <c r="R25" s="56"/>
      <c r="S25" s="56">
        <f>SUM(E25:K25,Q25)</f>
        <v>73962</v>
      </c>
      <c r="T25" s="56"/>
      <c r="U25" s="56">
        <f>'PL 5-6'!G37</f>
        <v>1761</v>
      </c>
      <c r="V25" s="80"/>
      <c r="W25" s="78">
        <f>SUM(S25:U25)</f>
        <v>75723</v>
      </c>
    </row>
    <row r="26" spans="1:23" ht="19.5" customHeight="1">
      <c r="A26" s="19" t="s">
        <v>280</v>
      </c>
      <c r="E26" s="54">
        <v>0</v>
      </c>
      <c r="F26" s="34">
        <v>0</v>
      </c>
      <c r="G26" s="54">
        <v>0</v>
      </c>
      <c r="H26" s="34">
        <v>0</v>
      </c>
      <c r="I26" s="54">
        <v>0</v>
      </c>
      <c r="J26" s="34"/>
      <c r="K26" s="55">
        <v>0</v>
      </c>
      <c r="L26" s="44"/>
      <c r="M26" s="55">
        <f>'PL 5-6'!G55</f>
        <v>-14833</v>
      </c>
      <c r="N26" s="56"/>
      <c r="O26" s="57">
        <v>0</v>
      </c>
      <c r="P26" s="56"/>
      <c r="Q26" s="55">
        <f>SUM(M26:O26)</f>
        <v>-14833</v>
      </c>
      <c r="R26" s="56"/>
      <c r="S26" s="55">
        <f>SUM(E26:K26,Q26)</f>
        <v>-14833</v>
      </c>
      <c r="T26" s="44"/>
      <c r="U26" s="55">
        <v>0</v>
      </c>
      <c r="V26" s="34"/>
      <c r="W26" s="79">
        <f>SUM(S26:U26)</f>
        <v>-14833</v>
      </c>
    </row>
    <row r="27" spans="1:23" ht="19.5" customHeight="1">
      <c r="A27" s="7" t="s">
        <v>157</v>
      </c>
      <c r="E27" s="38">
        <f>SUM(E25:E26)</f>
        <v>0</v>
      </c>
      <c r="F27" s="36">
        <v>0</v>
      </c>
      <c r="G27" s="38">
        <f>SUM(G25:G26)</f>
        <v>0</v>
      </c>
      <c r="H27" s="38">
        <v>0</v>
      </c>
      <c r="I27" s="38">
        <f>SUM(I25:I26)</f>
        <v>0</v>
      </c>
      <c r="J27" s="36">
        <v>0</v>
      </c>
      <c r="K27" s="38">
        <f>SUM(K25:K26)</f>
        <v>73962</v>
      </c>
      <c r="L27" s="36">
        <v>0</v>
      </c>
      <c r="M27" s="38">
        <f>SUM(M25:M26)</f>
        <v>-14833</v>
      </c>
      <c r="N27" s="36"/>
      <c r="O27" s="38">
        <f>SUM(O25:O26)</f>
        <v>0</v>
      </c>
      <c r="P27" s="36"/>
      <c r="Q27" s="38">
        <f>SUM(Q25:Q26)</f>
        <v>-14833</v>
      </c>
      <c r="R27" s="36"/>
      <c r="S27" s="38">
        <f>SUM(S25:S26)</f>
        <v>59129</v>
      </c>
      <c r="T27" s="36">
        <v>0</v>
      </c>
      <c r="U27" s="38">
        <f>SUM(U25:U26)</f>
        <v>1761</v>
      </c>
      <c r="V27" s="36">
        <v>0</v>
      </c>
      <c r="W27" s="38">
        <f>SUM(W25:W26)</f>
        <v>60890</v>
      </c>
    </row>
    <row r="28" spans="1:23" ht="19.5" customHeight="1">
      <c r="A28" s="7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</row>
    <row r="29" spans="1:23" ht="19.5" customHeight="1">
      <c r="A29" s="19" t="s">
        <v>274</v>
      </c>
      <c r="E29" s="257">
        <v>0</v>
      </c>
      <c r="F29" s="258"/>
      <c r="G29" s="257">
        <v>0</v>
      </c>
      <c r="H29" s="258"/>
      <c r="I29" s="257">
        <v>12000</v>
      </c>
      <c r="J29" s="258"/>
      <c r="K29" s="257">
        <v>-12000</v>
      </c>
      <c r="L29" s="258"/>
      <c r="M29" s="257">
        <v>0</v>
      </c>
      <c r="N29" s="258"/>
      <c r="O29" s="257">
        <v>0</v>
      </c>
      <c r="P29" s="258"/>
      <c r="Q29" s="306">
        <f>SUM(M29:O29)</f>
        <v>0</v>
      </c>
      <c r="R29" s="258"/>
      <c r="S29" s="306">
        <f>SUM(E29:K29,Q29)</f>
        <v>0</v>
      </c>
      <c r="T29" s="258"/>
      <c r="U29" s="257">
        <v>0</v>
      </c>
      <c r="V29" s="258"/>
      <c r="W29" s="314">
        <f>SUM(S29:U29)</f>
        <v>0</v>
      </c>
    </row>
    <row r="30" spans="1:23" ht="19.5" customHeight="1" thickBot="1">
      <c r="A30" s="13" t="s">
        <v>269</v>
      </c>
      <c r="E30" s="28">
        <f>+E27+E12+E22+E29</f>
        <v>600000</v>
      </c>
      <c r="F30" s="11"/>
      <c r="G30" s="28">
        <f>+G27+G12+G22+G29</f>
        <v>1346389</v>
      </c>
      <c r="H30" s="11">
        <v>0</v>
      </c>
      <c r="I30" s="28">
        <f>+I27+I12+I22+I29</f>
        <v>72000</v>
      </c>
      <c r="J30" s="11"/>
      <c r="K30" s="28">
        <f>+K27+K12+K22+K29</f>
        <v>950696</v>
      </c>
      <c r="M30" s="28">
        <f>+M27+M12+M22+M29</f>
        <v>74933</v>
      </c>
      <c r="N30" s="12">
        <v>0</v>
      </c>
      <c r="O30" s="28">
        <f>+O27+O12+O22+O29</f>
        <v>21713</v>
      </c>
      <c r="P30" s="12"/>
      <c r="Q30" s="28">
        <f>+Q27+Q12+Q22+Q29</f>
        <v>96646</v>
      </c>
      <c r="R30" s="12">
        <v>0</v>
      </c>
      <c r="S30" s="28">
        <f>+S27+S12+S22+S29</f>
        <v>3065731</v>
      </c>
      <c r="T30" s="12">
        <v>0</v>
      </c>
      <c r="U30" s="28">
        <f>+U27+U12+U22+U29</f>
        <v>113687</v>
      </c>
      <c r="V30" s="12">
        <v>0</v>
      </c>
      <c r="W30" s="28">
        <f>+W27+W12+W22+W29</f>
        <v>3179418</v>
      </c>
    </row>
    <row r="31" spans="1:23" ht="20.9" customHeight="1" thickTop="1"/>
    <row r="32" spans="1:23" ht="19.5" customHeight="1">
      <c r="A32" s="13" t="s">
        <v>270</v>
      </c>
    </row>
    <row r="33" spans="1:24" ht="19.5" customHeight="1">
      <c r="A33" s="13" t="s">
        <v>271</v>
      </c>
      <c r="B33" s="13"/>
      <c r="C33" s="13"/>
      <c r="D33" s="13"/>
      <c r="E33" s="22">
        <v>600000</v>
      </c>
      <c r="F33" s="22"/>
      <c r="G33" s="22">
        <v>1346389</v>
      </c>
      <c r="H33" s="22">
        <v>0</v>
      </c>
      <c r="I33" s="22">
        <v>72000</v>
      </c>
      <c r="J33" s="22"/>
      <c r="K33" s="22">
        <v>978555</v>
      </c>
      <c r="L33" s="22"/>
      <c r="M33" s="22">
        <v>79179</v>
      </c>
      <c r="N33" s="22">
        <v>0</v>
      </c>
      <c r="O33" s="22">
        <v>21713</v>
      </c>
      <c r="P33" s="22"/>
      <c r="Q33" s="22">
        <v>100892</v>
      </c>
      <c r="R33" s="22">
        <v>0</v>
      </c>
      <c r="S33" s="22">
        <v>3097836</v>
      </c>
      <c r="T33" s="22">
        <v>0</v>
      </c>
      <c r="U33" s="22">
        <v>118805</v>
      </c>
      <c r="V33" s="22">
        <v>0</v>
      </c>
      <c r="W33" s="22">
        <v>3216641</v>
      </c>
      <c r="X33" s="78"/>
    </row>
    <row r="34" spans="1:24" ht="19.5" customHeight="1">
      <c r="A34" s="13"/>
      <c r="B34" s="13"/>
      <c r="C34" s="13"/>
      <c r="D34" s="13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</row>
    <row r="35" spans="1:24" ht="19.5" customHeight="1">
      <c r="A35" s="13" t="s">
        <v>137</v>
      </c>
      <c r="B35" s="13"/>
      <c r="C35" s="13"/>
      <c r="D35" s="13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</row>
    <row r="36" spans="1:24" ht="19.5" customHeight="1">
      <c r="A36" s="9" t="s">
        <v>307</v>
      </c>
      <c r="B36" s="13"/>
      <c r="C36" s="13"/>
      <c r="D36" s="13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</row>
    <row r="37" spans="1:24" s="296" customFormat="1" ht="19.5" customHeight="1">
      <c r="A37" s="296" t="s">
        <v>308</v>
      </c>
      <c r="C37" s="290">
        <v>9</v>
      </c>
      <c r="E37" s="297">
        <v>4585</v>
      </c>
      <c r="F37" s="297"/>
      <c r="G37" s="295">
        <v>0</v>
      </c>
      <c r="H37" s="297"/>
      <c r="I37" s="295">
        <v>0</v>
      </c>
      <c r="J37" s="298"/>
      <c r="K37" s="295">
        <v>0</v>
      </c>
      <c r="L37" s="298"/>
      <c r="M37" s="295">
        <v>0</v>
      </c>
      <c r="N37" s="298"/>
      <c r="O37" s="295">
        <v>0</v>
      </c>
      <c r="P37" s="298"/>
      <c r="Q37" s="295">
        <v>0</v>
      </c>
      <c r="R37" s="297"/>
      <c r="S37" s="299">
        <f>SUM(E37:K37,Q37)</f>
        <v>4585</v>
      </c>
      <c r="T37" s="297"/>
      <c r="U37" s="295">
        <v>0</v>
      </c>
      <c r="V37" s="297"/>
      <c r="W37" s="299">
        <f t="shared" ref="W37:W39" si="0">SUM(S37:U37)</f>
        <v>4585</v>
      </c>
    </row>
    <row r="38" spans="1:24" s="296" customFormat="1" ht="19.5" customHeight="1">
      <c r="A38" s="315" t="s">
        <v>309</v>
      </c>
      <c r="C38" s="313"/>
      <c r="E38" s="297">
        <v>0</v>
      </c>
      <c r="F38" s="297"/>
      <c r="G38" s="297">
        <v>8528</v>
      </c>
      <c r="H38" s="297"/>
      <c r="I38" s="295">
        <v>0</v>
      </c>
      <c r="J38" s="298"/>
      <c r="K38" s="295">
        <v>0</v>
      </c>
      <c r="L38" s="298"/>
      <c r="M38" s="295">
        <v>0</v>
      </c>
      <c r="N38" s="298"/>
      <c r="O38" s="295">
        <v>0</v>
      </c>
      <c r="P38" s="298"/>
      <c r="Q38" s="295">
        <v>0</v>
      </c>
      <c r="R38" s="297"/>
      <c r="S38" s="299">
        <f>SUM(E38:K38,Q38)</f>
        <v>8528</v>
      </c>
      <c r="T38" s="297"/>
      <c r="U38" s="295">
        <v>0</v>
      </c>
      <c r="V38" s="297"/>
      <c r="W38" s="299">
        <f t="shared" si="0"/>
        <v>8528</v>
      </c>
    </row>
    <row r="39" spans="1:24" ht="19.5" hidden="1" customHeight="1">
      <c r="A39" t="s">
        <v>125</v>
      </c>
      <c r="B39" s="13"/>
      <c r="C39" s="1">
        <v>11</v>
      </c>
      <c r="D39" s="13"/>
      <c r="E39" s="295">
        <v>0</v>
      </c>
      <c r="F39" s="227"/>
      <c r="G39" s="295">
        <v>0</v>
      </c>
      <c r="H39" s="227"/>
      <c r="I39" s="295">
        <v>0</v>
      </c>
      <c r="J39" s="78"/>
      <c r="K39" s="295">
        <v>0</v>
      </c>
      <c r="L39" s="78"/>
      <c r="M39" s="295">
        <v>0</v>
      </c>
      <c r="N39" s="228"/>
      <c r="O39" s="295">
        <v>0</v>
      </c>
      <c r="P39" s="228"/>
      <c r="Q39" s="80">
        <f>SUM(M39:O39)</f>
        <v>0</v>
      </c>
      <c r="R39" s="78"/>
      <c r="S39" s="56">
        <f>SUM(E39:K39,Q39)</f>
        <v>0</v>
      </c>
      <c r="T39" s="78"/>
      <c r="U39" s="80">
        <v>0</v>
      </c>
      <c r="V39" s="78"/>
      <c r="W39" s="299">
        <f t="shared" si="0"/>
        <v>0</v>
      </c>
    </row>
    <row r="40" spans="1:24" ht="19.5" customHeight="1">
      <c r="A40" s="13" t="s">
        <v>208</v>
      </c>
      <c r="B40" s="13"/>
      <c r="C40" s="1"/>
      <c r="D40" s="13"/>
      <c r="E40" s="230">
        <f>SUM(E37:E39)</f>
        <v>4585</v>
      </c>
      <c r="F40" s="274"/>
      <c r="G40" s="230">
        <f>SUM(G38:G39)</f>
        <v>8528</v>
      </c>
      <c r="H40" s="216"/>
      <c r="I40" s="229">
        <f>SUM(I37:I39)</f>
        <v>0</v>
      </c>
      <c r="J40" s="22"/>
      <c r="K40" s="229">
        <f>SUM(K37:K39)</f>
        <v>0</v>
      </c>
      <c r="L40" s="22"/>
      <c r="M40" s="229">
        <f>SUM(M37:M39)</f>
        <v>0</v>
      </c>
      <c r="N40" s="214"/>
      <c r="O40" s="229">
        <f>SUM(O37:O39)</f>
        <v>0</v>
      </c>
      <c r="P40" s="214"/>
      <c r="Q40" s="229">
        <f>SUM(Q37:Q39)</f>
        <v>0</v>
      </c>
      <c r="R40" s="22"/>
      <c r="S40" s="230">
        <f>SUM(S37:S39)</f>
        <v>13113</v>
      </c>
      <c r="T40" s="22"/>
      <c r="U40" s="229">
        <f>SUM(U37:U39)</f>
        <v>0</v>
      </c>
      <c r="V40" s="22"/>
      <c r="W40" s="230">
        <f>SUM(W37:W39)</f>
        <v>13113</v>
      </c>
    </row>
    <row r="41" spans="1:24" ht="10.5" hidden="1" customHeight="1">
      <c r="A41" s="9"/>
      <c r="B41" s="13"/>
      <c r="C41" s="1"/>
      <c r="D41" s="13"/>
      <c r="E41" s="216"/>
      <c r="F41" s="216"/>
      <c r="G41" s="216"/>
      <c r="H41" s="216"/>
      <c r="I41" s="216"/>
      <c r="J41" s="22"/>
      <c r="K41" s="22"/>
      <c r="L41" s="22"/>
      <c r="M41" s="214"/>
      <c r="N41" s="214"/>
      <c r="O41" s="214"/>
      <c r="P41" s="214"/>
      <c r="Q41" s="215"/>
      <c r="R41" s="22"/>
      <c r="S41" s="12"/>
      <c r="T41" s="22"/>
      <c r="U41" s="216"/>
      <c r="V41" s="22"/>
      <c r="W41" s="12"/>
    </row>
    <row r="42" spans="1:24" ht="19.5" hidden="1" customHeight="1">
      <c r="A42" s="9" t="s">
        <v>225</v>
      </c>
      <c r="B42" s="13"/>
      <c r="C42" s="1"/>
      <c r="D42" s="13"/>
      <c r="E42" s="216"/>
      <c r="F42" s="216"/>
      <c r="G42" s="216"/>
      <c r="H42" s="216"/>
      <c r="I42" s="216"/>
      <c r="J42" s="22"/>
      <c r="K42" s="22"/>
      <c r="L42" s="22"/>
      <c r="M42" s="214"/>
      <c r="N42" s="214"/>
      <c r="O42" s="214"/>
      <c r="P42" s="214"/>
      <c r="Q42" s="215"/>
      <c r="R42" s="22"/>
      <c r="S42" s="12"/>
      <c r="T42" s="22"/>
      <c r="U42" s="216"/>
      <c r="V42" s="22"/>
      <c r="W42" s="12"/>
    </row>
    <row r="43" spans="1:24" ht="19.5" hidden="1" customHeight="1">
      <c r="A43" t="s">
        <v>279</v>
      </c>
      <c r="B43" s="13"/>
      <c r="C43" s="1"/>
      <c r="D43" s="13"/>
      <c r="E43" s="80"/>
      <c r="F43" s="80"/>
      <c r="G43" s="80"/>
      <c r="H43" s="80"/>
      <c r="I43" s="80"/>
      <c r="J43" s="78"/>
      <c r="K43" s="80"/>
      <c r="L43" s="22"/>
      <c r="M43" s="80"/>
      <c r="N43" s="22"/>
      <c r="O43" s="80"/>
      <c r="P43" s="22"/>
      <c r="Q43" s="80">
        <f>SUM(M43:O43)</f>
        <v>0</v>
      </c>
      <c r="R43" s="22"/>
      <c r="S43" s="56">
        <f>SUM(E43:K43,Q43)</f>
        <v>0</v>
      </c>
      <c r="T43" s="22"/>
      <c r="U43" s="56"/>
      <c r="V43" s="22"/>
      <c r="W43" s="289">
        <f>+U43</f>
        <v>0</v>
      </c>
    </row>
    <row r="44" spans="1:24" ht="19.5" hidden="1" customHeight="1">
      <c r="A44" s="9" t="s">
        <v>226</v>
      </c>
      <c r="B44" s="13"/>
      <c r="C44" s="1"/>
      <c r="D44" s="13"/>
      <c r="E44" s="229">
        <f>E43</f>
        <v>0</v>
      </c>
      <c r="F44" s="81"/>
      <c r="G44" s="229">
        <f>G43</f>
        <v>0</v>
      </c>
      <c r="H44" s="81"/>
      <c r="I44" s="229">
        <f>I43</f>
        <v>0</v>
      </c>
      <c r="J44" s="22"/>
      <c r="K44" s="229">
        <f>K43</f>
        <v>0</v>
      </c>
      <c r="L44" s="22"/>
      <c r="M44" s="229">
        <f>M43</f>
        <v>0</v>
      </c>
      <c r="N44" s="22"/>
      <c r="O44" s="229">
        <f>O43</f>
        <v>0</v>
      </c>
      <c r="P44" s="22"/>
      <c r="Q44" s="229">
        <f>Q43</f>
        <v>0</v>
      </c>
      <c r="R44" s="22"/>
      <c r="S44" s="229">
        <f>S43</f>
        <v>0</v>
      </c>
      <c r="T44" s="22"/>
      <c r="U44" s="230">
        <f>U43</f>
        <v>0</v>
      </c>
      <c r="V44" s="22"/>
      <c r="W44" s="230">
        <f>W43</f>
        <v>0</v>
      </c>
    </row>
    <row r="45" spans="1:24" ht="19.5" hidden="1" customHeight="1">
      <c r="A45" s="13" t="s">
        <v>208</v>
      </c>
      <c r="B45" s="13"/>
      <c r="C45" s="13"/>
      <c r="D45" s="13"/>
      <c r="E45" s="224">
        <f>E40+E44</f>
        <v>4585</v>
      </c>
      <c r="F45" s="22"/>
      <c r="G45" s="224">
        <f>G40+G44</f>
        <v>8528</v>
      </c>
      <c r="H45" s="81"/>
      <c r="I45" s="224">
        <f>I40+I44</f>
        <v>0</v>
      </c>
      <c r="J45" s="22"/>
      <c r="K45" s="225">
        <f>K40+K44</f>
        <v>0</v>
      </c>
      <c r="L45" s="22"/>
      <c r="M45" s="224">
        <f>M40+M44</f>
        <v>0</v>
      </c>
      <c r="N45" s="22"/>
      <c r="O45" s="224">
        <f>O40+O44</f>
        <v>0</v>
      </c>
      <c r="P45" s="22"/>
      <c r="Q45" s="224">
        <f>Q40+Q44</f>
        <v>0</v>
      </c>
      <c r="R45" s="22"/>
      <c r="S45" s="225">
        <f>S40+S44</f>
        <v>13113</v>
      </c>
      <c r="T45" s="22"/>
      <c r="U45" s="225">
        <f>U40+U44</f>
        <v>0</v>
      </c>
      <c r="V45" s="22"/>
      <c r="W45" s="225">
        <f>W40+W44</f>
        <v>13113</v>
      </c>
    </row>
    <row r="46" spans="1:24" ht="19.5" customHeight="1">
      <c r="B46" s="13"/>
      <c r="C46" s="13"/>
      <c r="D46" s="13"/>
      <c r="E46" s="78"/>
      <c r="F46" s="78"/>
      <c r="G46" s="78"/>
      <c r="H46" s="78"/>
      <c r="I46" s="78"/>
      <c r="J46" s="78"/>
      <c r="K46" s="78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1:24" ht="19.5" customHeight="1">
      <c r="A47" s="7" t="s">
        <v>55</v>
      </c>
      <c r="Q47" s="12"/>
    </row>
    <row r="48" spans="1:24" ht="19.5" customHeight="1">
      <c r="A48" s="19" t="s">
        <v>254</v>
      </c>
      <c r="E48" s="80">
        <v>0</v>
      </c>
      <c r="F48" s="80"/>
      <c r="G48" s="80">
        <v>0</v>
      </c>
      <c r="H48" s="80"/>
      <c r="I48" s="80">
        <v>0</v>
      </c>
      <c r="J48" s="80"/>
      <c r="K48" s="56">
        <f>'PL 5-6'!E36</f>
        <v>15290</v>
      </c>
      <c r="L48" s="56"/>
      <c r="M48" s="56">
        <v>0</v>
      </c>
      <c r="N48" s="56"/>
      <c r="O48" s="104">
        <v>0</v>
      </c>
      <c r="P48" s="56"/>
      <c r="Q48" s="56">
        <f>SUM(M48:O48)</f>
        <v>0</v>
      </c>
      <c r="R48" s="56"/>
      <c r="S48" s="56">
        <v>15290</v>
      </c>
      <c r="T48" s="56"/>
      <c r="U48" s="56">
        <v>2000</v>
      </c>
      <c r="V48" s="80"/>
      <c r="W48" s="56">
        <f>+S48+U48</f>
        <v>17290</v>
      </c>
    </row>
    <row r="49" spans="1:23" ht="19.5" customHeight="1">
      <c r="A49" s="19" t="s">
        <v>287</v>
      </c>
      <c r="E49" s="54">
        <v>0</v>
      </c>
      <c r="F49" s="34"/>
      <c r="G49" s="54">
        <v>0</v>
      </c>
      <c r="H49" s="34"/>
      <c r="I49" s="54">
        <v>0</v>
      </c>
      <c r="J49" s="34"/>
      <c r="K49" s="55">
        <v>0</v>
      </c>
      <c r="L49" s="44"/>
      <c r="M49" s="55">
        <f>'PL 5-6'!E55</f>
        <v>78859</v>
      </c>
      <c r="N49" s="56"/>
      <c r="O49" s="57">
        <v>0</v>
      </c>
      <c r="P49" s="56"/>
      <c r="Q49" s="55">
        <f>SUM(M49:O49)</f>
        <v>78859</v>
      </c>
      <c r="R49" s="56"/>
      <c r="S49" s="55">
        <f>SUM(E49:K49,Q49)</f>
        <v>78859</v>
      </c>
      <c r="T49" s="44"/>
      <c r="U49" s="55">
        <v>0</v>
      </c>
      <c r="V49" s="34"/>
      <c r="W49" s="55">
        <f>+S49</f>
        <v>78859</v>
      </c>
    </row>
    <row r="50" spans="1:23" ht="19.5" customHeight="1">
      <c r="A50" s="7" t="s">
        <v>53</v>
      </c>
      <c r="E50" s="38">
        <f>SUM(E49)</f>
        <v>0</v>
      </c>
      <c r="F50" s="36">
        <v>0</v>
      </c>
      <c r="G50" s="38">
        <f>SUM(G49)</f>
        <v>0</v>
      </c>
      <c r="H50" s="38">
        <v>0</v>
      </c>
      <c r="I50" s="38">
        <f>SUM(I43:I49)</f>
        <v>0</v>
      </c>
      <c r="J50" s="36">
        <v>0</v>
      </c>
      <c r="K50" s="38">
        <f>SUM(K48:L49)</f>
        <v>15290</v>
      </c>
      <c r="L50" s="36">
        <v>0</v>
      </c>
      <c r="M50" s="38">
        <f>SUM(M49)</f>
        <v>78859</v>
      </c>
      <c r="N50" s="36"/>
      <c r="O50" s="38">
        <f>SUM(O48:O49)</f>
        <v>0</v>
      </c>
      <c r="P50" s="36"/>
      <c r="Q50" s="38">
        <f>SUM(Q48:Q49)</f>
        <v>78859</v>
      </c>
      <c r="R50" s="36"/>
      <c r="S50" s="38">
        <f>SUM(S48:S49)</f>
        <v>94149</v>
      </c>
      <c r="T50" s="36">
        <v>0</v>
      </c>
      <c r="U50" s="38">
        <f>SUM(U48:U49)</f>
        <v>2000</v>
      </c>
      <c r="V50" s="36">
        <v>0</v>
      </c>
      <c r="W50" s="38">
        <f>SUM(W48:W49)</f>
        <v>96149</v>
      </c>
    </row>
    <row r="51" spans="1:23" ht="19.5" customHeight="1">
      <c r="A51" s="7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</row>
    <row r="52" spans="1:23" ht="19.5" customHeight="1">
      <c r="A52" s="19" t="s">
        <v>243</v>
      </c>
      <c r="E52" s="257">
        <v>0</v>
      </c>
      <c r="F52" s="258"/>
      <c r="G52" s="257">
        <v>0</v>
      </c>
      <c r="H52" s="258"/>
      <c r="I52" s="257">
        <v>14611</v>
      </c>
      <c r="J52" s="258"/>
      <c r="K52" s="257">
        <v>-14611</v>
      </c>
      <c r="L52" s="258"/>
      <c r="M52" s="257">
        <v>0</v>
      </c>
      <c r="N52" s="258"/>
      <c r="O52" s="257">
        <v>0</v>
      </c>
      <c r="P52" s="258"/>
      <c r="Q52" s="257">
        <v>0</v>
      </c>
      <c r="R52" s="258"/>
      <c r="S52" s="55">
        <f>SUM(E52:K52,Q52)</f>
        <v>0</v>
      </c>
      <c r="T52" s="258"/>
      <c r="U52" s="257">
        <v>0</v>
      </c>
      <c r="V52" s="258"/>
      <c r="W52" s="257">
        <v>0</v>
      </c>
    </row>
    <row r="53" spans="1:23" ht="19.5" customHeight="1" thickBot="1">
      <c r="A53" s="13" t="s">
        <v>272</v>
      </c>
      <c r="E53" s="28">
        <f>+E50+E33+E45</f>
        <v>604585</v>
      </c>
      <c r="F53" s="11"/>
      <c r="G53" s="28">
        <f>+G50+G33+G45</f>
        <v>1354917</v>
      </c>
      <c r="H53" s="11">
        <v>0</v>
      </c>
      <c r="I53" s="28">
        <f>+I50+I33+I45+I52</f>
        <v>86611</v>
      </c>
      <c r="J53" s="11"/>
      <c r="K53" s="28">
        <f>+K50+K33+K45+K52</f>
        <v>979234</v>
      </c>
      <c r="M53" s="28">
        <f>+M50+M33+M45</f>
        <v>158038</v>
      </c>
      <c r="N53" s="12">
        <f>+N50+N33+N45</f>
        <v>0</v>
      </c>
      <c r="O53" s="28">
        <f>+O50+O33+O45</f>
        <v>21713</v>
      </c>
      <c r="P53" s="12"/>
      <c r="Q53" s="28">
        <f t="shared" ref="Q53:W53" si="1">+Q50+Q33+Q45</f>
        <v>179751</v>
      </c>
      <c r="R53" s="12">
        <f t="shared" si="1"/>
        <v>0</v>
      </c>
      <c r="S53" s="28">
        <f t="shared" si="1"/>
        <v>3205098</v>
      </c>
      <c r="T53" s="12">
        <f t="shared" si="1"/>
        <v>0</v>
      </c>
      <c r="U53" s="28">
        <f t="shared" si="1"/>
        <v>120805</v>
      </c>
      <c r="V53" s="12">
        <f t="shared" si="1"/>
        <v>0</v>
      </c>
      <c r="W53" s="28">
        <f t="shared" si="1"/>
        <v>3325903</v>
      </c>
    </row>
    <row r="54" spans="1:23" ht="11.15" customHeight="1" thickTop="1"/>
    <row r="55" spans="1:23" ht="20.9" customHeight="1">
      <c r="W55" s="122"/>
    </row>
    <row r="56" spans="1:23" ht="20.9" customHeight="1">
      <c r="W56" s="41">
        <f>W53-'BL 2-4'!C101</f>
        <v>0</v>
      </c>
    </row>
  </sheetData>
  <mergeCells count="4">
    <mergeCell ref="I5:K5"/>
    <mergeCell ref="E4:W4"/>
    <mergeCell ref="E10:W10"/>
    <mergeCell ref="M5:Q5"/>
  </mergeCells>
  <pageMargins left="0.7" right="0.7" top="0.75" bottom="0.75" header="0.3" footer="0.3"/>
  <pageSetup paperSize="9" scale="47" firstPageNumber="7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47"/>
  <sheetViews>
    <sheetView view="pageBreakPreview" topLeftCell="A28" zoomScale="70" zoomScaleNormal="60" zoomScaleSheetLayoutView="70" workbookViewId="0">
      <selection activeCell="A37" sqref="A37"/>
    </sheetView>
  </sheetViews>
  <sheetFormatPr defaultColWidth="9.453125" defaultRowHeight="19.5" customHeight="1"/>
  <cols>
    <col min="1" max="1" width="112.6328125" customWidth="1"/>
    <col min="2" max="2" width="16.54296875" style="1" customWidth="1"/>
    <col min="3" max="3" width="2.54296875" style="4" customWidth="1"/>
    <col min="4" max="4" width="16.453125" style="4" customWidth="1"/>
    <col min="5" max="5" width="1.54296875" style="4" customWidth="1"/>
    <col min="6" max="6" width="16.453125" style="4" customWidth="1"/>
    <col min="7" max="7" width="1.54296875" style="4" customWidth="1"/>
    <col min="8" max="8" width="16.453125" style="4" customWidth="1"/>
    <col min="9" max="9" width="1.54296875" style="4" customWidth="1"/>
    <col min="10" max="10" width="16.453125" style="4" customWidth="1"/>
    <col min="11" max="11" width="1.54296875" style="4" customWidth="1"/>
    <col min="12" max="12" width="16.453125" style="4" customWidth="1"/>
    <col min="13" max="13" width="1.453125" style="4" customWidth="1"/>
    <col min="14" max="14" width="11.54296875" style="4" customWidth="1"/>
    <col min="15" max="15" width="1.453125" style="4" customWidth="1"/>
    <col min="16" max="16" width="14" style="4" customWidth="1"/>
    <col min="17" max="17" width="1.453125" style="4" customWidth="1"/>
    <col min="18" max="18" width="14" style="4" customWidth="1"/>
    <col min="19" max="16384" width="9.453125" style="4"/>
  </cols>
  <sheetData>
    <row r="1" spans="1:18" s="5" customFormat="1" ht="19.5" customHeight="1">
      <c r="A1" s="16" t="s">
        <v>88</v>
      </c>
      <c r="B1" s="113"/>
      <c r="R1" s="39"/>
    </row>
    <row r="2" spans="1:18" ht="19.5" customHeight="1">
      <c r="A2" s="18" t="s">
        <v>141</v>
      </c>
      <c r="R2" s="39"/>
    </row>
    <row r="3" spans="1:18" ht="19.5" customHeight="1">
      <c r="A3" s="114"/>
    </row>
    <row r="4" spans="1:18" ht="19.5" customHeight="1">
      <c r="A4" s="115"/>
      <c r="C4" s="116"/>
      <c r="D4" s="13"/>
      <c r="E4" s="13"/>
      <c r="F4" s="13"/>
      <c r="G4" s="13"/>
      <c r="H4" s="387" t="s">
        <v>43</v>
      </c>
      <c r="I4" s="387"/>
      <c r="J4" s="387"/>
      <c r="K4" s="13"/>
      <c r="L4" s="13"/>
      <c r="M4" s="13"/>
      <c r="N4" s="13"/>
      <c r="O4" s="13"/>
      <c r="P4" s="13"/>
      <c r="Q4" s="13"/>
      <c r="R4" s="13"/>
    </row>
    <row r="5" spans="1:18" customFormat="1" ht="19.5" customHeight="1">
      <c r="A5" s="115"/>
      <c r="B5" s="1"/>
      <c r="C5" s="46"/>
      <c r="D5" s="1"/>
      <c r="E5" s="1"/>
      <c r="F5" s="33"/>
      <c r="G5" s="1"/>
      <c r="H5" s="388" t="s">
        <v>27</v>
      </c>
      <c r="I5" s="388"/>
      <c r="J5" s="388"/>
      <c r="K5" s="33"/>
      <c r="Q5" s="46"/>
    </row>
    <row r="6" spans="1:18" customFormat="1" ht="19.5" customHeight="1">
      <c r="A6" s="115"/>
      <c r="B6" s="1"/>
      <c r="C6" s="46"/>
      <c r="D6" s="46" t="s">
        <v>18</v>
      </c>
      <c r="E6" s="46"/>
      <c r="F6" s="46" t="s">
        <v>48</v>
      </c>
      <c r="G6" s="46"/>
      <c r="H6" s="46"/>
      <c r="I6" s="46"/>
      <c r="J6" s="46"/>
      <c r="K6" s="46"/>
      <c r="L6" s="46"/>
      <c r="Q6" s="46"/>
      <c r="R6" s="46"/>
    </row>
    <row r="7" spans="1:18" customFormat="1" ht="19.5" customHeight="1">
      <c r="A7" s="115"/>
      <c r="B7" s="1"/>
      <c r="C7" s="46"/>
      <c r="D7" s="46" t="s">
        <v>19</v>
      </c>
      <c r="E7" s="46"/>
      <c r="F7" s="46" t="s">
        <v>49</v>
      </c>
      <c r="G7" s="46"/>
      <c r="H7" s="46" t="s">
        <v>20</v>
      </c>
      <c r="I7" s="46"/>
      <c r="K7" s="46"/>
      <c r="L7" s="46" t="s">
        <v>12</v>
      </c>
      <c r="Q7" s="46"/>
    </row>
    <row r="8" spans="1:18" customFormat="1" ht="19.5" customHeight="1">
      <c r="A8" s="115"/>
      <c r="B8" s="1" t="s">
        <v>113</v>
      </c>
      <c r="C8" s="46"/>
      <c r="D8" s="46" t="s">
        <v>36</v>
      </c>
      <c r="E8" s="46"/>
      <c r="F8" s="46" t="s">
        <v>50</v>
      </c>
      <c r="G8" s="46"/>
      <c r="H8" s="46" t="s">
        <v>21</v>
      </c>
      <c r="I8" s="46"/>
      <c r="J8" s="46" t="s">
        <v>42</v>
      </c>
      <c r="K8" s="46"/>
      <c r="L8" s="46" t="s">
        <v>22</v>
      </c>
      <c r="Q8" s="46"/>
    </row>
    <row r="9" spans="1:18" customFormat="1" ht="19.5" customHeight="1">
      <c r="A9" s="123"/>
      <c r="B9" s="117"/>
      <c r="C9" s="118"/>
      <c r="D9" s="386" t="s">
        <v>15</v>
      </c>
      <c r="E9" s="386"/>
      <c r="F9" s="386"/>
      <c r="G9" s="386"/>
      <c r="H9" s="386"/>
      <c r="I9" s="386"/>
      <c r="J9" s="386"/>
      <c r="K9" s="386"/>
      <c r="L9" s="386"/>
      <c r="M9" s="33"/>
      <c r="N9" s="33"/>
      <c r="O9" s="33"/>
      <c r="P9" s="33"/>
      <c r="Q9" s="33"/>
      <c r="R9" s="33"/>
    </row>
    <row r="10" spans="1:18" customFormat="1" ht="19.5" customHeight="1">
      <c r="A10" s="13" t="s">
        <v>268</v>
      </c>
      <c r="B10" s="1"/>
      <c r="D10" s="40"/>
      <c r="E10" s="78"/>
      <c r="F10" s="40"/>
      <c r="G10" s="78"/>
      <c r="H10" s="40"/>
      <c r="I10" s="78"/>
      <c r="J10" s="51"/>
      <c r="K10" s="51"/>
      <c r="L10" s="51"/>
      <c r="Q10" s="15"/>
    </row>
    <row r="11" spans="1:18" customFormat="1" ht="19.5" customHeight="1">
      <c r="A11" s="13" t="s">
        <v>241</v>
      </c>
      <c r="B11" s="1"/>
      <c r="D11" s="119">
        <v>600000</v>
      </c>
      <c r="E11" s="119"/>
      <c r="F11" s="119">
        <v>1346389</v>
      </c>
      <c r="G11" s="119"/>
      <c r="H11" s="119">
        <v>60000</v>
      </c>
      <c r="I11" s="119"/>
      <c r="J11" s="119">
        <v>548922</v>
      </c>
      <c r="K11" s="119"/>
      <c r="L11" s="119">
        <v>2555311</v>
      </c>
      <c r="Q11" s="15"/>
    </row>
    <row r="12" spans="1:18" customFormat="1" ht="19.5" customHeight="1">
      <c r="A12" s="13"/>
      <c r="B12" s="1"/>
      <c r="D12" s="119"/>
      <c r="E12" s="119"/>
      <c r="F12" s="119"/>
      <c r="G12" s="119"/>
      <c r="H12" s="119"/>
      <c r="I12" s="119"/>
      <c r="J12" s="119"/>
      <c r="K12" s="119"/>
      <c r="L12" s="119"/>
      <c r="Q12" s="15"/>
    </row>
    <row r="13" spans="1:18" customFormat="1" ht="19.5" hidden="1" customHeight="1">
      <c r="A13" s="13" t="s">
        <v>137</v>
      </c>
      <c r="B13" s="1"/>
      <c r="D13" s="119"/>
      <c r="E13" s="119"/>
      <c r="F13" s="119"/>
      <c r="G13" s="119"/>
      <c r="H13" s="119"/>
      <c r="I13" s="119"/>
      <c r="J13" s="119"/>
      <c r="K13" s="119"/>
      <c r="L13" s="119"/>
      <c r="Q13" s="15"/>
    </row>
    <row r="14" spans="1:18" customFormat="1" ht="19.5" hidden="1" customHeight="1">
      <c r="A14" s="9" t="s">
        <v>228</v>
      </c>
      <c r="B14" s="1"/>
      <c r="D14" s="119"/>
      <c r="E14" s="119"/>
      <c r="F14" s="119"/>
      <c r="G14" s="119"/>
      <c r="H14" s="119"/>
      <c r="I14" s="119"/>
      <c r="J14" s="119"/>
      <c r="K14" s="119"/>
      <c r="L14" s="119"/>
      <c r="Q14" s="15"/>
    </row>
    <row r="15" spans="1:18" customFormat="1" ht="19.5" hidden="1" customHeight="1">
      <c r="A15" t="s">
        <v>256</v>
      </c>
      <c r="B15" s="1">
        <v>11</v>
      </c>
      <c r="D15" s="248">
        <v>0</v>
      </c>
      <c r="E15" s="119"/>
      <c r="F15" s="248">
        <v>0</v>
      </c>
      <c r="G15" s="119"/>
      <c r="H15" s="248">
        <v>0</v>
      </c>
      <c r="I15" s="61"/>
      <c r="J15" s="266"/>
      <c r="K15" s="61"/>
      <c r="L15" s="266">
        <f>SUM(D15:J15)</f>
        <v>0</v>
      </c>
      <c r="Q15" s="15"/>
    </row>
    <row r="16" spans="1:18" customFormat="1" ht="19.5" hidden="1" customHeight="1">
      <c r="A16" s="9" t="s">
        <v>229</v>
      </c>
      <c r="B16" s="1"/>
      <c r="D16" s="248">
        <f>D15</f>
        <v>0</v>
      </c>
      <c r="E16" s="119"/>
      <c r="F16" s="248">
        <f>F15</f>
        <v>0</v>
      </c>
      <c r="G16" s="119"/>
      <c r="H16" s="248">
        <f>H15</f>
        <v>0</v>
      </c>
      <c r="I16" s="119"/>
      <c r="J16" s="267">
        <f>J15</f>
        <v>0</v>
      </c>
      <c r="K16" s="119"/>
      <c r="L16" s="267">
        <f>SUM(D16:J16)</f>
        <v>0</v>
      </c>
      <c r="Q16" s="15"/>
    </row>
    <row r="17" spans="1:17" customFormat="1" ht="19.5" hidden="1" customHeight="1">
      <c r="A17" s="13" t="s">
        <v>255</v>
      </c>
      <c r="B17" s="1"/>
      <c r="D17" s="59">
        <f>D15</f>
        <v>0</v>
      </c>
      <c r="E17" s="119"/>
      <c r="F17" s="59">
        <f>F15</f>
        <v>0</v>
      </c>
      <c r="G17" s="119"/>
      <c r="H17" s="59">
        <f>H15</f>
        <v>0</v>
      </c>
      <c r="I17" s="119"/>
      <c r="J17" s="59">
        <f>J15</f>
        <v>0</v>
      </c>
      <c r="K17" s="119"/>
      <c r="L17" s="59">
        <f>SUM(D17:J17)</f>
        <v>0</v>
      </c>
      <c r="Q17" s="15"/>
    </row>
    <row r="18" spans="1:17" customFormat="1" ht="19.5" hidden="1" customHeight="1">
      <c r="A18" s="13"/>
      <c r="B18" s="1"/>
      <c r="D18" s="119"/>
      <c r="E18" s="119"/>
      <c r="F18" s="119"/>
      <c r="G18" s="119"/>
      <c r="H18" s="119"/>
      <c r="I18" s="119"/>
      <c r="J18" s="119"/>
      <c r="K18" s="119"/>
      <c r="L18" s="119"/>
      <c r="Q18" s="15"/>
    </row>
    <row r="19" spans="1:17" customFormat="1" ht="19.5" customHeight="1">
      <c r="A19" s="7" t="s">
        <v>227</v>
      </c>
      <c r="B19" s="1"/>
      <c r="D19" s="43"/>
      <c r="E19" s="41"/>
      <c r="F19" s="43"/>
      <c r="G19" s="41"/>
      <c r="H19" s="43"/>
      <c r="I19" s="41"/>
      <c r="J19" s="37"/>
      <c r="K19" s="41"/>
      <c r="L19" s="41"/>
      <c r="Q19" s="15"/>
    </row>
    <row r="20" spans="1:17" customFormat="1" ht="19.5" customHeight="1">
      <c r="A20" s="19" t="s">
        <v>286</v>
      </c>
      <c r="B20" s="1"/>
      <c r="D20" s="40">
        <v>0</v>
      </c>
      <c r="E20" s="78"/>
      <c r="F20" s="40">
        <v>0</v>
      </c>
      <c r="G20" s="78"/>
      <c r="H20" s="40">
        <v>0</v>
      </c>
      <c r="I20" s="78"/>
      <c r="J20" s="106">
        <f>'PL 5-6'!K36</f>
        <v>-19345</v>
      </c>
      <c r="K20" s="78"/>
      <c r="L20" s="106">
        <f>SUM(D20:J20)</f>
        <v>-19345</v>
      </c>
      <c r="Q20" s="15"/>
    </row>
    <row r="21" spans="1:17" customFormat="1" ht="19.5" customHeight="1">
      <c r="A21" s="19" t="s">
        <v>287</v>
      </c>
      <c r="B21" s="1"/>
      <c r="D21" s="32">
        <v>0</v>
      </c>
      <c r="E21" s="78"/>
      <c r="F21" s="32">
        <v>0</v>
      </c>
      <c r="G21" s="78"/>
      <c r="H21" s="32">
        <v>0</v>
      </c>
      <c r="I21" s="78"/>
      <c r="J21" s="247">
        <v>0</v>
      </c>
      <c r="K21" s="78"/>
      <c r="L21" s="247">
        <f>SUM(D21:J21)</f>
        <v>0</v>
      </c>
      <c r="Q21" s="15"/>
    </row>
    <row r="22" spans="1:17" customFormat="1" ht="19.5" customHeight="1">
      <c r="A22" s="7" t="s">
        <v>157</v>
      </c>
      <c r="B22" s="1"/>
      <c r="D22" s="59">
        <f>SUM(D20:D21)</f>
        <v>0</v>
      </c>
      <c r="E22" s="10"/>
      <c r="F22" s="59">
        <f>SUM(F20:F21)</f>
        <v>0</v>
      </c>
      <c r="G22" s="10"/>
      <c r="H22" s="59">
        <f>SUM(H20:H21)</f>
        <v>0</v>
      </c>
      <c r="I22" s="10"/>
      <c r="J22" s="59">
        <f>SUM(J20:J21)</f>
        <v>-19345</v>
      </c>
      <c r="K22" s="10"/>
      <c r="L22" s="59">
        <f>SUM(D22:J22)</f>
        <v>-19345</v>
      </c>
      <c r="Q22" s="15"/>
    </row>
    <row r="23" spans="1:17" customFormat="1" ht="19.5" customHeight="1">
      <c r="A23" s="7"/>
      <c r="B23" s="1"/>
      <c r="D23" s="254"/>
      <c r="E23" s="10"/>
      <c r="F23" s="254"/>
      <c r="G23" s="10"/>
      <c r="H23" s="254"/>
      <c r="I23" s="10"/>
      <c r="J23" s="254"/>
      <c r="K23" s="10"/>
      <c r="L23" s="254"/>
      <c r="Q23" s="15"/>
    </row>
    <row r="24" spans="1:17" customFormat="1" ht="19.5" customHeight="1">
      <c r="A24" s="19" t="s">
        <v>243</v>
      </c>
      <c r="B24" s="1"/>
      <c r="D24" s="262">
        <v>0</v>
      </c>
      <c r="E24" s="10"/>
      <c r="F24" s="262">
        <v>0</v>
      </c>
      <c r="G24" s="10"/>
      <c r="H24" s="256">
        <v>12000</v>
      </c>
      <c r="I24" s="41"/>
      <c r="J24" s="256">
        <v>-12000</v>
      </c>
      <c r="K24" s="10"/>
      <c r="L24" s="247">
        <f>SUM(D24:J24)</f>
        <v>0</v>
      </c>
      <c r="Q24" s="15"/>
    </row>
    <row r="25" spans="1:17" customFormat="1" ht="19.5" customHeight="1" thickBot="1">
      <c r="A25" s="13" t="s">
        <v>269</v>
      </c>
      <c r="B25" s="1"/>
      <c r="D25" s="23">
        <f>SUM(D11+D17+D22+D24)</f>
        <v>600000</v>
      </c>
      <c r="E25" s="41"/>
      <c r="F25" s="23">
        <f>SUM(F11+F17+F22+F24)</f>
        <v>1346389</v>
      </c>
      <c r="G25" s="41"/>
      <c r="H25" s="23">
        <f>SUM(H11+H17+H22+H24)</f>
        <v>72000</v>
      </c>
      <c r="I25" s="41"/>
      <c r="J25" s="23">
        <f>SUM(J11+J17+J22+J24)</f>
        <v>517577</v>
      </c>
      <c r="K25" s="41"/>
      <c r="L25" s="23">
        <f>SUM(L11+L17+L22+L24)</f>
        <v>2535966</v>
      </c>
    </row>
    <row r="26" spans="1:17" customFormat="1" ht="19.5" customHeight="1" thickTop="1">
      <c r="A26" s="13"/>
      <c r="B26" s="1"/>
      <c r="D26" s="42"/>
      <c r="E26" s="41"/>
      <c r="F26" s="42"/>
      <c r="G26" s="41"/>
      <c r="H26" s="42"/>
      <c r="I26" s="41"/>
      <c r="J26" s="42"/>
      <c r="K26" s="41"/>
      <c r="L26" s="42"/>
    </row>
    <row r="27" spans="1:17" customFormat="1" ht="19.5" customHeight="1">
      <c r="A27" s="13" t="s">
        <v>270</v>
      </c>
      <c r="B27" s="1"/>
      <c r="D27" s="40"/>
      <c r="E27" s="78"/>
      <c r="F27" s="40"/>
      <c r="G27" s="78"/>
      <c r="H27" s="40"/>
      <c r="I27" s="78"/>
      <c r="J27" s="51"/>
      <c r="K27" s="51"/>
      <c r="L27" s="51"/>
      <c r="Q27" s="15"/>
    </row>
    <row r="28" spans="1:17" customFormat="1" ht="19.5" customHeight="1">
      <c r="A28" s="13" t="s">
        <v>271</v>
      </c>
      <c r="B28" s="1"/>
      <c r="D28" s="119">
        <v>600000</v>
      </c>
      <c r="E28" s="119"/>
      <c r="F28" s="119">
        <v>1346389</v>
      </c>
      <c r="G28" s="119"/>
      <c r="H28" s="119">
        <v>72000</v>
      </c>
      <c r="I28" s="119"/>
      <c r="J28" s="119">
        <v>505065</v>
      </c>
      <c r="K28" s="119"/>
      <c r="L28" s="119">
        <v>2523454</v>
      </c>
      <c r="N28" s="78"/>
      <c r="Q28" s="15"/>
    </row>
    <row r="29" spans="1:17" customFormat="1" ht="19.5" customHeight="1">
      <c r="A29" s="13"/>
      <c r="B29" s="1"/>
      <c r="D29" s="119"/>
      <c r="E29" s="119"/>
      <c r="F29" s="119"/>
      <c r="G29" s="119"/>
      <c r="H29" s="119"/>
      <c r="I29" s="119"/>
      <c r="J29" s="119"/>
      <c r="K29" s="119"/>
      <c r="L29" s="119"/>
      <c r="Q29" s="15"/>
    </row>
    <row r="30" spans="1:17" customFormat="1" ht="19.5" customHeight="1">
      <c r="A30" s="13" t="s">
        <v>165</v>
      </c>
      <c r="B30" s="1"/>
      <c r="D30" s="119"/>
      <c r="E30" s="119"/>
      <c r="F30" s="119"/>
      <c r="G30" s="119"/>
      <c r="H30" s="119"/>
      <c r="I30" s="119"/>
      <c r="J30" s="119"/>
      <c r="K30" s="119"/>
      <c r="L30" s="119"/>
      <c r="Q30" s="15"/>
    </row>
    <row r="31" spans="1:17" customFormat="1" ht="19.5" customHeight="1">
      <c r="A31" s="9" t="s">
        <v>307</v>
      </c>
      <c r="B31" s="1"/>
      <c r="D31" s="119"/>
      <c r="E31" s="119"/>
      <c r="F31" s="119"/>
      <c r="G31" s="119"/>
      <c r="H31" s="119"/>
      <c r="I31" s="119"/>
      <c r="J31" s="119"/>
      <c r="K31" s="119"/>
      <c r="L31" s="119"/>
      <c r="Q31" s="15"/>
    </row>
    <row r="32" spans="1:17" s="296" customFormat="1" ht="19.5" customHeight="1">
      <c r="A32" s="296" t="s">
        <v>304</v>
      </c>
      <c r="B32" s="1">
        <v>9</v>
      </c>
      <c r="D32" s="61">
        <v>4585</v>
      </c>
      <c r="E32" s="61"/>
      <c r="F32" s="254">
        <v>0</v>
      </c>
      <c r="G32" s="61"/>
      <c r="H32" s="254">
        <v>0</v>
      </c>
      <c r="I32" s="119"/>
      <c r="J32" s="254">
        <v>0</v>
      </c>
      <c r="K32" s="61"/>
      <c r="L32" s="283">
        <f>SUM(D32:J32)</f>
        <v>4585</v>
      </c>
      <c r="Q32" s="255"/>
    </row>
    <row r="33" spans="1:17" s="296" customFormat="1" ht="19.5" customHeight="1">
      <c r="A33" s="315" t="s">
        <v>298</v>
      </c>
      <c r="B33" s="313"/>
      <c r="D33" s="254">
        <v>0</v>
      </c>
      <c r="E33" s="61"/>
      <c r="F33" s="61">
        <v>8528</v>
      </c>
      <c r="G33" s="61"/>
      <c r="H33" s="262">
        <v>0</v>
      </c>
      <c r="I33" s="119"/>
      <c r="J33" s="262">
        <v>0</v>
      </c>
      <c r="K33" s="61"/>
      <c r="L33" s="283">
        <f>SUM(D33:J33)</f>
        <v>8528</v>
      </c>
      <c r="Q33" s="255"/>
    </row>
    <row r="34" spans="1:17" customFormat="1" ht="19.5" hidden="1" customHeight="1">
      <c r="A34" t="s">
        <v>257</v>
      </c>
      <c r="B34" s="1">
        <v>11</v>
      </c>
      <c r="D34" s="261"/>
      <c r="E34" s="61"/>
      <c r="F34" s="261"/>
      <c r="G34" s="61"/>
      <c r="H34" s="248"/>
      <c r="I34" s="61"/>
      <c r="J34" s="266"/>
      <c r="K34" s="61"/>
      <c r="L34" s="248">
        <f>SUM(D34:J34)</f>
        <v>0</v>
      </c>
      <c r="Q34" s="15"/>
    </row>
    <row r="35" spans="1:17" customFormat="1" ht="19.5" customHeight="1">
      <c r="A35" s="13" t="s">
        <v>208</v>
      </c>
      <c r="B35" s="1"/>
      <c r="D35" s="59">
        <f>D32</f>
        <v>4585</v>
      </c>
      <c r="E35" s="119"/>
      <c r="F35" s="59">
        <f>F33</f>
        <v>8528</v>
      </c>
      <c r="G35" s="119"/>
      <c r="H35" s="59">
        <f>H32</f>
        <v>0</v>
      </c>
      <c r="I35" s="119"/>
      <c r="J35" s="59">
        <f>J32</f>
        <v>0</v>
      </c>
      <c r="K35" s="119"/>
      <c r="L35" s="59">
        <f>SUM(L32:L33)</f>
        <v>13113</v>
      </c>
      <c r="Q35" s="15"/>
    </row>
    <row r="36" spans="1:17" customFormat="1" ht="19.5" customHeight="1">
      <c r="A36" s="13"/>
      <c r="B36" s="1"/>
      <c r="D36" s="119"/>
      <c r="E36" s="119"/>
      <c r="F36" s="119"/>
      <c r="G36" s="119"/>
      <c r="H36" s="119"/>
      <c r="I36" s="119"/>
      <c r="J36" s="119"/>
      <c r="K36" s="119"/>
      <c r="L36" s="119"/>
      <c r="Q36" s="15"/>
    </row>
    <row r="37" spans="1:17" customFormat="1" ht="19.5" customHeight="1">
      <c r="A37" s="7" t="s">
        <v>227</v>
      </c>
      <c r="B37" s="1"/>
      <c r="D37" s="43"/>
      <c r="E37" s="41"/>
      <c r="F37" s="43"/>
      <c r="G37" s="41"/>
      <c r="H37" s="43"/>
      <c r="I37" s="41"/>
      <c r="J37" s="37"/>
      <c r="K37" s="41"/>
      <c r="L37" s="41"/>
      <c r="Q37" s="15"/>
    </row>
    <row r="38" spans="1:17" customFormat="1" ht="19.5" customHeight="1">
      <c r="A38" s="19" t="s">
        <v>295</v>
      </c>
      <c r="B38" s="1"/>
      <c r="D38" s="254">
        <v>0</v>
      </c>
      <c r="E38" s="307"/>
      <c r="F38" s="254">
        <v>0</v>
      </c>
      <c r="G38" s="307"/>
      <c r="H38" s="254">
        <v>0</v>
      </c>
      <c r="I38" s="78"/>
      <c r="J38" s="283">
        <f>'PL 5-6'!I51</f>
        <v>-11185</v>
      </c>
      <c r="K38" s="78"/>
      <c r="L38" s="283">
        <f>SUM(D38:J38)</f>
        <v>-11185</v>
      </c>
      <c r="Q38" s="15"/>
    </row>
    <row r="39" spans="1:17" customFormat="1" ht="19.5" customHeight="1">
      <c r="A39" s="19" t="s">
        <v>209</v>
      </c>
      <c r="B39" s="1"/>
      <c r="D39" s="262">
        <v>0</v>
      </c>
      <c r="E39" s="78"/>
      <c r="F39" s="262">
        <v>0</v>
      </c>
      <c r="G39" s="78"/>
      <c r="H39" s="262">
        <v>0</v>
      </c>
      <c r="I39" s="78"/>
      <c r="J39" s="262">
        <v>0</v>
      </c>
      <c r="K39" s="78"/>
      <c r="L39" s="86">
        <f>SUM(D39:J39)</f>
        <v>0</v>
      </c>
      <c r="Q39" s="15"/>
    </row>
    <row r="40" spans="1:17" customFormat="1" ht="19.5" customHeight="1">
      <c r="A40" s="7" t="s">
        <v>157</v>
      </c>
      <c r="B40" s="1"/>
      <c r="D40" s="262">
        <f>SUM(D38:D39)</f>
        <v>0</v>
      </c>
      <c r="E40" s="10"/>
      <c r="F40" s="262">
        <f>SUM(F38:F39)</f>
        <v>0</v>
      </c>
      <c r="G40" s="10"/>
      <c r="H40" s="59">
        <f>SUM(H38:H39)</f>
        <v>0</v>
      </c>
      <c r="I40" s="10"/>
      <c r="J40" s="59">
        <f>SUM(J38:J39)</f>
        <v>-11185</v>
      </c>
      <c r="K40" s="10"/>
      <c r="L40" s="86">
        <f>SUM(D40:J40)</f>
        <v>-11185</v>
      </c>
      <c r="Q40" s="15"/>
    </row>
    <row r="41" spans="1:17" customFormat="1" ht="19.5" customHeight="1">
      <c r="A41" s="7"/>
      <c r="B41" s="1"/>
      <c r="D41" s="254"/>
      <c r="E41" s="10"/>
      <c r="F41" s="254"/>
      <c r="G41" s="10"/>
      <c r="H41" s="254"/>
      <c r="I41" s="10"/>
      <c r="J41" s="254"/>
      <c r="K41" s="10"/>
      <c r="L41" s="254"/>
      <c r="Q41" s="15"/>
    </row>
    <row r="42" spans="1:17" customFormat="1" ht="19.5" customHeight="1">
      <c r="A42" s="19" t="s">
        <v>243</v>
      </c>
      <c r="B42" s="1"/>
      <c r="D42" s="248">
        <v>0</v>
      </c>
      <c r="E42" s="41"/>
      <c r="F42" s="248">
        <v>0</v>
      </c>
      <c r="G42" s="41"/>
      <c r="H42" s="256">
        <v>14611</v>
      </c>
      <c r="I42" s="41"/>
      <c r="J42" s="256">
        <v>-14611</v>
      </c>
      <c r="K42" s="41"/>
      <c r="L42" s="248">
        <v>0</v>
      </c>
      <c r="Q42" s="255"/>
    </row>
    <row r="43" spans="1:17" customFormat="1" ht="19.5" customHeight="1" thickBot="1">
      <c r="A43" s="13" t="s">
        <v>272</v>
      </c>
      <c r="B43" s="1"/>
      <c r="D43" s="23">
        <f>D28+D40+D35+D42</f>
        <v>604585</v>
      </c>
      <c r="E43" s="41"/>
      <c r="F43" s="23">
        <f>F28+F40+F35+F42</f>
        <v>1354917</v>
      </c>
      <c r="G43" s="41"/>
      <c r="H43" s="23">
        <f>H28+H40+H35+H42</f>
        <v>86611</v>
      </c>
      <c r="I43" s="41"/>
      <c r="J43" s="23">
        <f>J28+J40+J35+J42</f>
        <v>479269</v>
      </c>
      <c r="K43" s="41"/>
      <c r="L43" s="23">
        <f>L28+L40+L35+L42</f>
        <v>2525382</v>
      </c>
    </row>
    <row r="44" spans="1:17" ht="19.5" customHeight="1" thickTop="1"/>
    <row r="45" spans="1:17" ht="19.5" customHeight="1">
      <c r="L45" s="121"/>
    </row>
    <row r="47" spans="1:17" ht="19.5" customHeight="1">
      <c r="L47" s="121">
        <f>L43-'BL 2-4'!G101</f>
        <v>0</v>
      </c>
    </row>
  </sheetData>
  <mergeCells count="3">
    <mergeCell ref="H4:J4"/>
    <mergeCell ref="H5:J5"/>
    <mergeCell ref="D9:L9"/>
  </mergeCells>
  <pageMargins left="0.7" right="0.7" top="0.75" bottom="0.75" header="0.3" footer="0.3"/>
  <pageSetup paperSize="9" scale="60" firstPageNumber="8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29"/>
  <sheetViews>
    <sheetView view="pageBreakPreview" topLeftCell="A102" zoomScaleNormal="80" zoomScaleSheetLayoutView="100" workbookViewId="0">
      <selection activeCell="A30" sqref="A30"/>
    </sheetView>
  </sheetViews>
  <sheetFormatPr defaultColWidth="10.54296875" defaultRowHeight="14"/>
  <cols>
    <col min="1" max="1" width="58.36328125" style="8" customWidth="1"/>
    <col min="2" max="2" width="1.1796875" style="4" customWidth="1"/>
    <col min="3" max="3" width="5.54296875" style="2" customWidth="1"/>
    <col min="4" max="4" width="12.453125" style="27" customWidth="1"/>
    <col min="5" max="5" width="0.81640625" style="14" customWidth="1"/>
    <col min="6" max="6" width="12.54296875" style="27" customWidth="1"/>
    <col min="7" max="7" width="0.81640625" style="14" customWidth="1"/>
    <col min="8" max="8" width="12.54296875" style="27" customWidth="1"/>
    <col min="9" max="9" width="0.81640625" style="14" customWidth="1"/>
    <col min="10" max="10" width="12.54296875" style="27" customWidth="1"/>
    <col min="11" max="11" width="10.54296875" style="26"/>
    <col min="12" max="12" width="11.453125" style="26" bestFit="1" customWidth="1"/>
    <col min="13" max="13" width="10.54296875" style="26"/>
    <col min="14" max="14" width="13.54296875" style="26" bestFit="1" customWidth="1"/>
    <col min="15" max="15" width="10.54296875" style="26"/>
    <col min="16" max="16384" width="10.54296875" style="4"/>
  </cols>
  <sheetData>
    <row r="1" spans="1:19" s="26" customFormat="1" ht="16.5" customHeight="1">
      <c r="A1" s="16" t="s">
        <v>88</v>
      </c>
      <c r="B1" s="3"/>
      <c r="C1" s="2"/>
      <c r="D1" s="25"/>
      <c r="E1" s="10"/>
      <c r="F1" s="25"/>
      <c r="G1" s="10"/>
      <c r="H1" s="25"/>
      <c r="I1" s="10"/>
      <c r="J1" s="25"/>
      <c r="P1" s="4"/>
      <c r="Q1" s="4"/>
      <c r="R1" s="4"/>
      <c r="S1" s="4"/>
    </row>
    <row r="2" spans="1:19" s="26" customFormat="1" ht="19.5" customHeight="1">
      <c r="A2" s="17" t="s">
        <v>142</v>
      </c>
      <c r="B2" s="3"/>
      <c r="C2" s="2"/>
      <c r="D2" s="25"/>
      <c r="E2" s="10"/>
      <c r="F2" s="25"/>
      <c r="G2" s="10"/>
      <c r="H2" s="25"/>
      <c r="I2" s="10"/>
      <c r="J2" s="25"/>
      <c r="P2" s="4"/>
      <c r="Q2" s="4"/>
      <c r="R2" s="4"/>
      <c r="S2" s="4"/>
    </row>
    <row r="3" spans="1:19" s="26" customFormat="1" ht="10.5" customHeight="1">
      <c r="A3" s="7"/>
      <c r="B3" s="3"/>
      <c r="C3" s="2"/>
      <c r="D3" s="25"/>
      <c r="E3" s="10"/>
      <c r="F3" s="25"/>
      <c r="G3" s="10"/>
      <c r="H3" s="25"/>
      <c r="I3" s="10"/>
      <c r="J3" s="25"/>
      <c r="P3" s="4"/>
      <c r="Q3" s="4"/>
      <c r="R3" s="4"/>
      <c r="S3" s="4"/>
    </row>
    <row r="4" spans="1:19" s="47" customFormat="1" ht="19.5" customHeight="1">
      <c r="A4" s="7"/>
      <c r="B4" s="46"/>
      <c r="C4" s="1"/>
      <c r="D4" s="380" t="s">
        <v>13</v>
      </c>
      <c r="E4" s="380"/>
      <c r="F4" s="380"/>
      <c r="G4" s="20"/>
      <c r="H4" s="380" t="s">
        <v>37</v>
      </c>
      <c r="I4" s="380"/>
      <c r="J4" s="380"/>
      <c r="P4"/>
      <c r="Q4"/>
      <c r="R4"/>
      <c r="S4"/>
    </row>
    <row r="5" spans="1:19" s="47" customFormat="1" ht="19.5" customHeight="1">
      <c r="A5" s="7"/>
      <c r="B5" s="46"/>
      <c r="C5" s="1"/>
      <c r="D5" s="380" t="s">
        <v>38</v>
      </c>
      <c r="E5" s="380"/>
      <c r="F5" s="380"/>
      <c r="G5" s="20"/>
      <c r="H5" s="380" t="s">
        <v>38</v>
      </c>
      <c r="I5" s="380"/>
      <c r="J5" s="380"/>
      <c r="P5"/>
      <c r="Q5"/>
      <c r="R5"/>
      <c r="S5"/>
    </row>
    <row r="6" spans="1:19" s="47" customFormat="1" ht="33" customHeight="1">
      <c r="A6" s="7"/>
      <c r="B6" s="46"/>
      <c r="C6" s="1"/>
      <c r="D6" s="389" t="s">
        <v>84</v>
      </c>
      <c r="E6" s="389"/>
      <c r="F6" s="389"/>
      <c r="G6" s="43"/>
      <c r="H6" s="389" t="str">
        <f>D6</f>
        <v>Three-month period ended 
31 March</v>
      </c>
      <c r="I6" s="389"/>
      <c r="J6" s="389"/>
      <c r="P6"/>
      <c r="Q6"/>
      <c r="R6"/>
      <c r="S6"/>
    </row>
    <row r="7" spans="1:19" s="47" customFormat="1" ht="19.5" customHeight="1">
      <c r="A7" s="7"/>
      <c r="B7" s="46"/>
      <c r="C7" s="1"/>
      <c r="D7" s="46">
        <v>2024</v>
      </c>
      <c r="E7" s="46"/>
      <c r="F7" s="46">
        <v>2023</v>
      </c>
      <c r="G7" s="46"/>
      <c r="H7" s="46">
        <f>D7</f>
        <v>2024</v>
      </c>
      <c r="I7" s="46"/>
      <c r="J7" s="46">
        <f>F7</f>
        <v>2023</v>
      </c>
      <c r="P7"/>
      <c r="Q7"/>
      <c r="R7"/>
      <c r="S7"/>
    </row>
    <row r="8" spans="1:19" s="47" customFormat="1" ht="15" customHeight="1">
      <c r="A8" s="7"/>
      <c r="B8" s="46"/>
      <c r="C8" s="1"/>
      <c r="D8" s="379" t="s">
        <v>15</v>
      </c>
      <c r="E8" s="379"/>
      <c r="F8" s="379"/>
      <c r="G8" s="379"/>
      <c r="H8" s="379"/>
      <c r="I8" s="379"/>
      <c r="J8" s="379"/>
      <c r="L8" s="105"/>
      <c r="P8"/>
      <c r="Q8"/>
      <c r="R8"/>
      <c r="S8"/>
    </row>
    <row r="9" spans="1:19" s="47" customFormat="1" ht="19.5" customHeight="1">
      <c r="A9" s="6" t="s">
        <v>4</v>
      </c>
      <c r="B9"/>
      <c r="C9" s="2"/>
      <c r="D9" s="52"/>
      <c r="E9" s="50"/>
      <c r="F9" s="52"/>
      <c r="G9" s="50"/>
      <c r="H9" s="52"/>
      <c r="I9" s="50"/>
      <c r="J9" s="52"/>
      <c r="L9" s="105"/>
      <c r="P9"/>
      <c r="Q9"/>
      <c r="R9"/>
      <c r="S9"/>
    </row>
    <row r="10" spans="1:19" s="47" customFormat="1" ht="19.5" customHeight="1">
      <c r="A10" s="19" t="s">
        <v>123</v>
      </c>
      <c r="B10"/>
      <c r="C10" s="2"/>
      <c r="D10" s="84">
        <f>'PL 5-6'!E33</f>
        <v>17290</v>
      </c>
      <c r="E10" s="64"/>
      <c r="F10" s="76">
        <f>'PL 5-6'!G38</f>
        <v>75723</v>
      </c>
      <c r="G10" s="64"/>
      <c r="H10" s="84">
        <f>'PL 5-6'!I38</f>
        <v>-11185</v>
      </c>
      <c r="I10" s="64"/>
      <c r="J10" s="76">
        <f>'PL 5-6'!K38</f>
        <v>-19345</v>
      </c>
      <c r="L10" s="105"/>
      <c r="P10"/>
      <c r="Q10"/>
      <c r="R10"/>
      <c r="S10"/>
    </row>
    <row r="11" spans="1:19" s="47" customFormat="1" ht="19.5" customHeight="1">
      <c r="A11" s="245" t="s">
        <v>305</v>
      </c>
      <c r="B11"/>
      <c r="C11" s="2"/>
      <c r="D11" s="82"/>
      <c r="E11" s="30"/>
      <c r="F11" s="82"/>
      <c r="G11" s="30"/>
      <c r="H11" s="76"/>
      <c r="I11" s="30"/>
      <c r="J11" s="76"/>
      <c r="L11" s="105"/>
      <c r="P11"/>
      <c r="Q11"/>
      <c r="R11"/>
      <c r="S11"/>
    </row>
    <row r="12" spans="1:19" s="47" customFormat="1" ht="19.5" customHeight="1">
      <c r="A12" s="19" t="s">
        <v>299</v>
      </c>
      <c r="B12"/>
      <c r="C12" s="2"/>
      <c r="D12" s="276">
        <f>-'PL 5-6'!E32</f>
        <v>-3834</v>
      </c>
      <c r="E12" s="29"/>
      <c r="F12" s="276">
        <v>-368</v>
      </c>
      <c r="G12" s="29"/>
      <c r="H12" s="276">
        <f>-'PL 5-6'!I32</f>
        <v>-3836</v>
      </c>
      <c r="I12" s="29"/>
      <c r="J12" s="276">
        <v>-8871</v>
      </c>
      <c r="L12" s="105"/>
      <c r="P12"/>
      <c r="Q12"/>
      <c r="R12"/>
      <c r="S12"/>
    </row>
    <row r="13" spans="1:19" s="47" customFormat="1" ht="19.5" customHeight="1">
      <c r="A13" s="19" t="s">
        <v>47</v>
      </c>
      <c r="B13"/>
      <c r="C13" s="2"/>
      <c r="D13" s="76">
        <f>-'PL 5-6'!E25</f>
        <v>32844</v>
      </c>
      <c r="E13" s="29"/>
      <c r="F13" s="76">
        <v>25038</v>
      </c>
      <c r="G13" s="29"/>
      <c r="H13" s="76">
        <f>-'PL 5-6'!I25</f>
        <v>28475</v>
      </c>
      <c r="I13" s="29"/>
      <c r="J13" s="76">
        <v>21705</v>
      </c>
      <c r="L13" s="105"/>
      <c r="P13"/>
      <c r="Q13"/>
      <c r="R13"/>
      <c r="S13"/>
    </row>
    <row r="14" spans="1:19" s="47" customFormat="1" ht="19.5" customHeight="1">
      <c r="A14" s="19" t="s">
        <v>30</v>
      </c>
      <c r="B14"/>
      <c r="C14" s="2"/>
      <c r="D14" s="276">
        <v>32989</v>
      </c>
      <c r="E14" s="29"/>
      <c r="F14" s="276">
        <v>30782</v>
      </c>
      <c r="G14" s="29"/>
      <c r="H14" s="76">
        <v>20772</v>
      </c>
      <c r="I14" s="29"/>
      <c r="J14" s="76">
        <v>20287</v>
      </c>
      <c r="P14"/>
      <c r="Q14"/>
      <c r="R14"/>
      <c r="S14"/>
    </row>
    <row r="15" spans="1:19" s="47" customFormat="1" ht="19.5" hidden="1" customHeight="1">
      <c r="A15" s="19" t="s">
        <v>158</v>
      </c>
      <c r="B15"/>
      <c r="C15" s="1"/>
      <c r="D15" s="226"/>
      <c r="E15" s="29"/>
      <c r="F15" s="226">
        <v>0</v>
      </c>
      <c r="G15" s="29"/>
      <c r="H15" s="83"/>
      <c r="I15" s="29"/>
      <c r="J15" s="83"/>
      <c r="P15"/>
      <c r="Q15"/>
      <c r="R15"/>
      <c r="S15"/>
    </row>
    <row r="16" spans="1:19" s="47" customFormat="1" ht="19.5" customHeight="1">
      <c r="A16" s="19" t="s">
        <v>296</v>
      </c>
      <c r="B16"/>
      <c r="C16" s="2"/>
      <c r="D16" s="29">
        <f>-'PL 5-6'!E26</f>
        <v>6313</v>
      </c>
      <c r="E16" s="29"/>
      <c r="F16" s="76">
        <v>5205</v>
      </c>
      <c r="G16" s="29"/>
      <c r="H16" s="29">
        <f>-'PL 5-6'!I26</f>
        <v>5364</v>
      </c>
      <c r="I16" s="29"/>
      <c r="J16" s="76">
        <v>48247</v>
      </c>
      <c r="P16"/>
      <c r="Q16"/>
      <c r="R16"/>
      <c r="S16"/>
    </row>
    <row r="17" spans="1:19" s="47" customFormat="1" ht="19.5" hidden="1" customHeight="1">
      <c r="A17" s="19" t="s">
        <v>218</v>
      </c>
      <c r="B17"/>
      <c r="C17" s="2"/>
      <c r="D17" s="83"/>
      <c r="E17" s="29"/>
      <c r="F17" s="83"/>
      <c r="G17" s="29"/>
      <c r="H17" s="277"/>
      <c r="I17" s="277"/>
      <c r="J17" s="277"/>
      <c r="P17"/>
      <c r="Q17"/>
      <c r="R17"/>
      <c r="S17"/>
    </row>
    <row r="18" spans="1:19" s="47" customFormat="1" ht="19.5" customHeight="1">
      <c r="A18" s="19" t="s">
        <v>306</v>
      </c>
      <c r="B18"/>
      <c r="C18" s="2"/>
      <c r="D18" s="83">
        <v>374</v>
      </c>
      <c r="E18" s="29"/>
      <c r="F18" s="83">
        <v>-2</v>
      </c>
      <c r="G18" s="29"/>
      <c r="H18" s="83">
        <v>376</v>
      </c>
      <c r="I18" s="277"/>
      <c r="J18" s="83">
        <v>-2</v>
      </c>
      <c r="P18"/>
      <c r="Q18"/>
      <c r="R18"/>
      <c r="S18"/>
    </row>
    <row r="19" spans="1:19" s="47" customFormat="1" ht="19.5" hidden="1" customHeight="1">
      <c r="A19" s="19" t="s">
        <v>265</v>
      </c>
      <c r="B19"/>
      <c r="C19" s="2"/>
      <c r="D19" s="83"/>
      <c r="E19" s="29"/>
      <c r="F19" s="83"/>
      <c r="G19" s="29"/>
      <c r="H19" s="83"/>
      <c r="I19" s="29"/>
      <c r="J19" s="83"/>
      <c r="P19"/>
      <c r="Q19"/>
      <c r="R19"/>
      <c r="S19"/>
    </row>
    <row r="20" spans="1:19" s="47" customFormat="1" ht="19.5" hidden="1" customHeight="1">
      <c r="A20" s="19" t="s">
        <v>264</v>
      </c>
      <c r="B20"/>
      <c r="C20" s="2"/>
      <c r="D20" s="83"/>
      <c r="E20" s="29"/>
      <c r="F20" s="45"/>
      <c r="G20" s="29"/>
      <c r="H20" s="277"/>
      <c r="I20" s="29"/>
      <c r="J20" s="45"/>
      <c r="P20"/>
      <c r="Q20"/>
      <c r="R20"/>
      <c r="S20"/>
    </row>
    <row r="21" spans="1:19" s="47" customFormat="1" ht="19.5" customHeight="1">
      <c r="A21" s="19" t="s">
        <v>146</v>
      </c>
      <c r="B21"/>
      <c r="C21" s="2"/>
      <c r="D21" s="45">
        <v>799</v>
      </c>
      <c r="E21" s="29"/>
      <c r="F21" s="45">
        <v>685</v>
      </c>
      <c r="G21" s="29"/>
      <c r="H21" s="45">
        <v>569</v>
      </c>
      <c r="I21" s="29"/>
      <c r="J21" s="45">
        <v>484</v>
      </c>
      <c r="P21"/>
      <c r="Q21"/>
      <c r="R21"/>
      <c r="S21"/>
    </row>
    <row r="22" spans="1:19" s="47" customFormat="1" ht="19.5" customHeight="1">
      <c r="A22" s="19" t="s">
        <v>216</v>
      </c>
      <c r="B22"/>
      <c r="C22" s="2"/>
      <c r="D22" s="45"/>
      <c r="E22" s="29"/>
      <c r="P22"/>
      <c r="Q22"/>
      <c r="R22"/>
      <c r="S22"/>
    </row>
    <row r="23" spans="1:19" s="47" customFormat="1" ht="19.5" customHeight="1">
      <c r="A23" s="213" t="s">
        <v>217</v>
      </c>
      <c r="B23"/>
      <c r="C23" s="2"/>
      <c r="D23" s="45">
        <f>-'PL 5-6'!E28</f>
        <v>-20639</v>
      </c>
      <c r="E23" s="29"/>
      <c r="F23" s="45">
        <v>-12542</v>
      </c>
      <c r="G23" s="29"/>
      <c r="H23" s="83">
        <v>0</v>
      </c>
      <c r="I23" s="71"/>
      <c r="J23" s="83">
        <v>0</v>
      </c>
      <c r="P23"/>
      <c r="Q23"/>
      <c r="R23"/>
      <c r="S23"/>
    </row>
    <row r="24" spans="1:19" s="47" customFormat="1" ht="19.5" customHeight="1">
      <c r="A24" s="19" t="s">
        <v>275</v>
      </c>
      <c r="B24"/>
      <c r="C24" s="2"/>
      <c r="D24" s="45">
        <v>4372</v>
      </c>
      <c r="E24" s="29"/>
      <c r="F24" s="45">
        <v>-1825</v>
      </c>
      <c r="G24" s="29"/>
      <c r="H24" s="83">
        <v>4370</v>
      </c>
      <c r="I24" s="71"/>
      <c r="J24" s="83">
        <v>2093</v>
      </c>
      <c r="P24"/>
      <c r="Q24"/>
      <c r="R24"/>
      <c r="S24"/>
    </row>
    <row r="25" spans="1:19" s="47" customFormat="1" ht="19.5" customHeight="1">
      <c r="A25" s="19" t="s">
        <v>145</v>
      </c>
      <c r="B25"/>
      <c r="C25" s="2"/>
      <c r="D25" s="45">
        <v>0</v>
      </c>
      <c r="E25" s="29"/>
      <c r="F25" s="45">
        <v>-1690</v>
      </c>
      <c r="G25" s="29"/>
      <c r="H25" s="83">
        <v>0</v>
      </c>
      <c r="I25" s="71"/>
      <c r="J25" s="83">
        <v>-924</v>
      </c>
      <c r="P25"/>
      <c r="Q25"/>
      <c r="R25"/>
      <c r="S25"/>
    </row>
    <row r="26" spans="1:19" s="47" customFormat="1" ht="19.5" hidden="1" customHeight="1">
      <c r="A26" s="19" t="s">
        <v>144</v>
      </c>
      <c r="B26"/>
      <c r="C26" s="2"/>
      <c r="D26" s="29"/>
      <c r="E26" s="29"/>
      <c r="F26" s="83"/>
      <c r="G26" s="29"/>
      <c r="H26" s="83"/>
      <c r="I26" s="29"/>
      <c r="J26" s="83"/>
      <c r="P26"/>
      <c r="Q26"/>
      <c r="R26"/>
      <c r="S26"/>
    </row>
    <row r="27" spans="1:19" s="311" customFormat="1" ht="19.5" customHeight="1">
      <c r="A27" s="308" t="s">
        <v>292</v>
      </c>
      <c r="B27" s="309"/>
      <c r="C27" s="310">
        <v>9</v>
      </c>
      <c r="D27" s="29">
        <v>13113</v>
      </c>
      <c r="E27" s="29"/>
      <c r="F27" s="83">
        <v>0</v>
      </c>
      <c r="G27" s="29"/>
      <c r="H27" s="83">
        <v>13113</v>
      </c>
      <c r="I27" s="29"/>
      <c r="J27" s="83">
        <v>0</v>
      </c>
      <c r="P27" s="309"/>
      <c r="Q27" s="309"/>
      <c r="R27" s="309"/>
      <c r="S27" s="309"/>
    </row>
    <row r="28" spans="1:19" s="47" customFormat="1" ht="19.5" customHeight="1">
      <c r="A28" s="19" t="s">
        <v>244</v>
      </c>
      <c r="B28"/>
      <c r="C28" s="2">
        <v>7</v>
      </c>
      <c r="D28" s="29">
        <v>34930</v>
      </c>
      <c r="E28" s="29"/>
      <c r="F28" s="83">
        <v>44101</v>
      </c>
      <c r="G28" s="29"/>
      <c r="H28" s="83">
        <v>34930</v>
      </c>
      <c r="I28" s="277"/>
      <c r="J28" s="83">
        <v>0</v>
      </c>
      <c r="P28"/>
      <c r="Q28"/>
      <c r="R28"/>
      <c r="S28"/>
    </row>
    <row r="29" spans="1:19" s="47" customFormat="1" ht="19.5" hidden="1" customHeight="1">
      <c r="A29" s="19" t="s">
        <v>215</v>
      </c>
      <c r="B29"/>
      <c r="C29" s="2"/>
      <c r="D29" s="45"/>
      <c r="E29" s="29"/>
      <c r="F29" s="45">
        <v>0</v>
      </c>
      <c r="G29" s="29"/>
      <c r="H29" s="277"/>
      <c r="I29" s="29"/>
      <c r="J29" s="83">
        <v>0</v>
      </c>
      <c r="P29"/>
      <c r="Q29"/>
      <c r="R29"/>
      <c r="S29"/>
    </row>
    <row r="30" spans="1:19" s="47" customFormat="1" ht="19.5" customHeight="1">
      <c r="A30" s="19" t="s">
        <v>242</v>
      </c>
      <c r="B30"/>
      <c r="C30" s="2"/>
      <c r="D30" s="45">
        <v>0</v>
      </c>
      <c r="E30" s="29"/>
      <c r="F30" s="83">
        <v>-17586</v>
      </c>
      <c r="G30" s="29"/>
      <c r="H30" s="83">
        <v>0</v>
      </c>
      <c r="I30" s="29"/>
      <c r="J30" s="83">
        <v>0</v>
      </c>
      <c r="P30"/>
      <c r="Q30"/>
      <c r="R30"/>
      <c r="S30"/>
    </row>
    <row r="31" spans="1:19" s="47" customFormat="1" ht="19.5" customHeight="1">
      <c r="A31" s="19" t="s">
        <v>214</v>
      </c>
      <c r="B31"/>
      <c r="C31" s="2"/>
      <c r="D31" s="45">
        <v>0</v>
      </c>
      <c r="E31" s="29"/>
      <c r="F31" s="45">
        <v>-73486</v>
      </c>
      <c r="G31" s="29"/>
      <c r="H31" s="83">
        <v>0</v>
      </c>
      <c r="I31" s="71"/>
      <c r="J31" s="83">
        <v>0</v>
      </c>
      <c r="P31"/>
      <c r="Q31"/>
      <c r="R31"/>
      <c r="S31"/>
    </row>
    <row r="32" spans="1:19" s="47" customFormat="1" ht="19.5" hidden="1" customHeight="1">
      <c r="A32" s="19" t="s">
        <v>185</v>
      </c>
      <c r="B32"/>
      <c r="C32" s="2"/>
      <c r="D32" s="45"/>
      <c r="E32" s="29"/>
      <c r="F32" s="45">
        <v>0</v>
      </c>
      <c r="G32" s="29"/>
      <c r="H32" s="45"/>
      <c r="I32" s="29"/>
      <c r="J32" s="83">
        <v>0</v>
      </c>
      <c r="P32"/>
      <c r="Q32"/>
      <c r="R32"/>
      <c r="S32"/>
    </row>
    <row r="33" spans="1:19" s="47" customFormat="1" ht="19.5" customHeight="1">
      <c r="A33" s="19" t="s">
        <v>62</v>
      </c>
      <c r="B33"/>
      <c r="C33" s="1"/>
      <c r="D33" s="76">
        <v>-24790</v>
      </c>
      <c r="E33" s="29"/>
      <c r="F33" s="76">
        <v>-17382</v>
      </c>
      <c r="G33" s="29"/>
      <c r="H33" s="76">
        <v>-21162</v>
      </c>
      <c r="I33" s="29"/>
      <c r="J33" s="76">
        <v>-21125</v>
      </c>
      <c r="P33"/>
      <c r="Q33"/>
      <c r="R33"/>
      <c r="S33"/>
    </row>
    <row r="34" spans="1:19" s="47" customFormat="1" ht="19.5" customHeight="1">
      <c r="A34" s="13"/>
      <c r="B34" s="13"/>
      <c r="C34" s="3"/>
      <c r="D34" s="77">
        <f>SUM(D9:D33)</f>
        <v>93761</v>
      </c>
      <c r="E34" s="51"/>
      <c r="F34" s="58">
        <f>SUM(F9:F33)</f>
        <v>56653</v>
      </c>
      <c r="G34" s="51"/>
      <c r="H34" s="77">
        <f>SUM(H9:H33)</f>
        <v>71786</v>
      </c>
      <c r="I34" s="51"/>
      <c r="J34" s="58">
        <f>SUM(J9:J33)</f>
        <v>42549</v>
      </c>
      <c r="P34"/>
      <c r="Q34"/>
      <c r="R34"/>
      <c r="S34"/>
    </row>
    <row r="35" spans="1:19" s="47" customFormat="1">
      <c r="A35" s="13"/>
      <c r="B35" s="13"/>
      <c r="C35" s="3"/>
      <c r="D35" s="60"/>
      <c r="E35" s="60"/>
      <c r="F35" s="60"/>
      <c r="G35" s="60"/>
      <c r="H35" s="60"/>
      <c r="I35" s="60"/>
      <c r="J35" s="60"/>
      <c r="P35"/>
      <c r="Q35"/>
      <c r="R35"/>
      <c r="S35"/>
    </row>
    <row r="36" spans="1:19" s="47" customFormat="1" ht="19.5" customHeight="1">
      <c r="A36" s="6" t="s">
        <v>87</v>
      </c>
      <c r="B36"/>
      <c r="C36" s="2"/>
      <c r="D36" s="278"/>
      <c r="E36" s="24"/>
      <c r="F36" s="278"/>
      <c r="G36" s="24"/>
      <c r="H36" s="278"/>
      <c r="I36" s="24"/>
      <c r="J36" s="278"/>
      <c r="P36"/>
      <c r="Q36"/>
      <c r="R36"/>
      <c r="S36"/>
    </row>
    <row r="37" spans="1:19" s="47" customFormat="1" ht="19.5" customHeight="1">
      <c r="A37" s="19" t="s">
        <v>85</v>
      </c>
      <c r="B37"/>
      <c r="C37" s="2"/>
      <c r="D37" s="37">
        <v>-45197</v>
      </c>
      <c r="E37" s="275"/>
      <c r="F37" s="37">
        <v>-2495</v>
      </c>
      <c r="G37" s="275"/>
      <c r="H37" s="37">
        <v>-16988</v>
      </c>
      <c r="I37" s="275"/>
      <c r="J37" s="37">
        <v>2125</v>
      </c>
      <c r="P37"/>
      <c r="Q37"/>
      <c r="R37"/>
      <c r="S37"/>
    </row>
    <row r="38" spans="1:19" s="47" customFormat="1" ht="19.5" customHeight="1">
      <c r="A38" s="19" t="s">
        <v>31</v>
      </c>
      <c r="B38"/>
      <c r="C38" s="2"/>
      <c r="D38" s="37">
        <v>28330</v>
      </c>
      <c r="E38" s="275"/>
      <c r="F38" s="37">
        <v>-29665</v>
      </c>
      <c r="G38" s="275"/>
      <c r="H38" s="37">
        <v>11088</v>
      </c>
      <c r="I38" s="275"/>
      <c r="J38" s="37">
        <v>-13670</v>
      </c>
      <c r="P38"/>
      <c r="Q38"/>
      <c r="R38"/>
      <c r="S38"/>
    </row>
    <row r="39" spans="1:19" s="47" customFormat="1" ht="19.5" hidden="1" customHeight="1">
      <c r="A39" s="19" t="s">
        <v>24</v>
      </c>
      <c r="B39"/>
      <c r="C39" s="2"/>
      <c r="D39" s="75"/>
      <c r="E39" s="275"/>
      <c r="F39" s="75"/>
      <c r="G39" s="275"/>
      <c r="H39" s="62"/>
      <c r="I39" s="275"/>
      <c r="J39" s="62"/>
      <c r="P39"/>
      <c r="Q39"/>
      <c r="R39"/>
      <c r="S39"/>
    </row>
    <row r="40" spans="1:19" s="47" customFormat="1" ht="19.5" customHeight="1">
      <c r="A40" s="19" t="s">
        <v>133</v>
      </c>
      <c r="B40"/>
      <c r="C40" s="2"/>
      <c r="D40" s="37">
        <v>30986</v>
      </c>
      <c r="E40" s="275"/>
      <c r="F40" s="37">
        <v>4431</v>
      </c>
      <c r="G40" s="275"/>
      <c r="H40" s="37">
        <v>5471</v>
      </c>
      <c r="I40" s="275"/>
      <c r="J40" s="37">
        <v>4082</v>
      </c>
      <c r="P40"/>
      <c r="Q40"/>
      <c r="R40"/>
      <c r="S40"/>
    </row>
    <row r="41" spans="1:19" s="47" customFormat="1" ht="19.5" customHeight="1">
      <c r="A41" s="19" t="s">
        <v>99</v>
      </c>
      <c r="B41"/>
      <c r="C41" s="2"/>
      <c r="D41" s="37">
        <v>-6182</v>
      </c>
      <c r="E41" s="275"/>
      <c r="F41" s="37">
        <v>-848</v>
      </c>
      <c r="G41" s="275"/>
      <c r="H41" s="37">
        <v>-6638</v>
      </c>
      <c r="I41" s="275"/>
      <c r="J41" s="37">
        <v>-848</v>
      </c>
      <c r="P41"/>
      <c r="Q41"/>
      <c r="R41"/>
      <c r="S41"/>
    </row>
    <row r="42" spans="1:19" s="47" customFormat="1" ht="19.5" customHeight="1">
      <c r="A42" s="19" t="s">
        <v>77</v>
      </c>
      <c r="B42"/>
      <c r="C42" s="2"/>
      <c r="D42" s="37">
        <v>4650</v>
      </c>
      <c r="E42" s="275"/>
      <c r="F42" s="37">
        <v>13734</v>
      </c>
      <c r="G42" s="275"/>
      <c r="H42" s="37">
        <v>-10786</v>
      </c>
      <c r="I42" s="275"/>
      <c r="J42" s="37">
        <v>15833</v>
      </c>
      <c r="P42"/>
      <c r="Q42"/>
      <c r="R42"/>
      <c r="S42"/>
    </row>
    <row r="43" spans="1:19" customFormat="1" ht="19.399999999999999" customHeight="1">
      <c r="A43" s="19" t="s">
        <v>100</v>
      </c>
      <c r="C43" s="2"/>
      <c r="D43" s="84">
        <v>674</v>
      </c>
      <c r="E43" s="275"/>
      <c r="F43" s="84">
        <v>1235</v>
      </c>
      <c r="G43" s="275"/>
      <c r="H43" s="84">
        <v>-6</v>
      </c>
      <c r="I43" s="275"/>
      <c r="J43" s="84">
        <v>94</v>
      </c>
      <c r="K43" s="47"/>
      <c r="L43" s="47"/>
      <c r="M43" s="47"/>
      <c r="N43" s="47"/>
      <c r="O43" s="47"/>
    </row>
    <row r="44" spans="1:19" customFormat="1" ht="19.5" customHeight="1">
      <c r="A44" s="19" t="s">
        <v>129</v>
      </c>
      <c r="C44" s="2"/>
      <c r="D44" s="77">
        <f>D34+SUM(D37:D43)</f>
        <v>107022</v>
      </c>
      <c r="E44" s="275"/>
      <c r="F44" s="77">
        <f>F34+SUM(F37:F43)</f>
        <v>43045</v>
      </c>
      <c r="G44" s="275"/>
      <c r="H44" s="77">
        <f>H34+SUM(H37:H43)</f>
        <v>53927</v>
      </c>
      <c r="I44" s="275"/>
      <c r="J44" s="77">
        <f>J34+SUM(J37:J43)</f>
        <v>50165</v>
      </c>
      <c r="K44" s="47"/>
      <c r="L44" s="47"/>
      <c r="M44" s="47"/>
      <c r="N44" s="47"/>
      <c r="O44" s="47"/>
    </row>
    <row r="45" spans="1:19" customFormat="1" ht="21" customHeight="1">
      <c r="A45" s="19" t="s">
        <v>288</v>
      </c>
      <c r="C45" s="2"/>
      <c r="D45" s="272">
        <v>-1430</v>
      </c>
      <c r="E45" s="37"/>
      <c r="F45" s="272">
        <v>26</v>
      </c>
      <c r="G45" s="37"/>
      <c r="H45" s="84">
        <v>-654</v>
      </c>
      <c r="I45" s="37"/>
      <c r="J45" s="272">
        <v>-4731</v>
      </c>
      <c r="K45" s="47"/>
      <c r="L45" s="47"/>
      <c r="M45" s="47"/>
      <c r="N45" s="47"/>
      <c r="O45" s="47"/>
    </row>
    <row r="46" spans="1:19" customFormat="1" ht="19.5" customHeight="1">
      <c r="A46" s="7" t="s">
        <v>300</v>
      </c>
      <c r="B46" s="13"/>
      <c r="C46" s="3"/>
      <c r="D46" s="279">
        <f>SUM(D44:D45)</f>
        <v>105592</v>
      </c>
      <c r="E46" s="12"/>
      <c r="F46" s="279">
        <f>SUM(F44:F45)</f>
        <v>43071</v>
      </c>
      <c r="G46" s="12"/>
      <c r="H46" s="301">
        <f>SUM(H44:H45)</f>
        <v>53273</v>
      </c>
      <c r="I46" s="12"/>
      <c r="J46" s="279">
        <f>SUM(J44:J45)</f>
        <v>45434</v>
      </c>
      <c r="K46" s="47"/>
      <c r="L46" s="47"/>
      <c r="M46" s="47"/>
      <c r="N46" s="47"/>
      <c r="O46" s="47"/>
    </row>
    <row r="47" spans="1:19" customFormat="1">
      <c r="A47" s="7"/>
      <c r="B47" s="13"/>
      <c r="C47" s="3"/>
      <c r="D47" s="282"/>
      <c r="E47" s="11"/>
      <c r="F47" s="282"/>
      <c r="G47" s="11"/>
      <c r="H47" s="282"/>
      <c r="I47" s="11"/>
      <c r="J47" s="282"/>
      <c r="K47" s="47"/>
      <c r="L47" s="47"/>
      <c r="M47" s="47"/>
      <c r="N47" s="47"/>
      <c r="O47" s="47"/>
    </row>
    <row r="48" spans="1:19" ht="19.5" customHeight="1">
      <c r="A48" s="16" t="s">
        <v>88</v>
      </c>
      <c r="B48" s="3"/>
      <c r="D48" s="282"/>
      <c r="E48" s="11"/>
      <c r="F48" s="282"/>
      <c r="G48" s="11"/>
      <c r="H48" s="282"/>
      <c r="I48" s="11"/>
      <c r="J48" s="282"/>
    </row>
    <row r="49" spans="1:19" ht="19.5" customHeight="1">
      <c r="A49" s="17" t="s">
        <v>142</v>
      </c>
      <c r="B49" s="3"/>
      <c r="D49" s="25"/>
      <c r="E49" s="10"/>
      <c r="F49" s="25"/>
      <c r="G49" s="10"/>
      <c r="H49" s="25"/>
      <c r="I49" s="10"/>
      <c r="J49" s="25"/>
    </row>
    <row r="50" spans="1:19" s="26" customFormat="1" ht="7.5" customHeight="1">
      <c r="A50" s="7"/>
      <c r="B50" s="3"/>
      <c r="C50" s="2"/>
      <c r="D50" s="7"/>
      <c r="E50" s="13"/>
      <c r="F50" s="7"/>
      <c r="G50" s="13"/>
      <c r="H50" s="25"/>
      <c r="I50" s="13"/>
      <c r="J50" s="25"/>
      <c r="P50" s="4"/>
      <c r="Q50" s="4"/>
      <c r="R50" s="4"/>
      <c r="S50" s="4"/>
    </row>
    <row r="51" spans="1:19" s="47" customFormat="1" ht="19.399999999999999" customHeight="1">
      <c r="A51" s="7"/>
      <c r="B51" s="46"/>
      <c r="C51" s="1"/>
      <c r="D51" s="380" t="s">
        <v>13</v>
      </c>
      <c r="E51" s="380"/>
      <c r="F51" s="380"/>
      <c r="G51" s="20"/>
      <c r="H51" s="380" t="s">
        <v>37</v>
      </c>
      <c r="I51" s="380"/>
      <c r="J51" s="380"/>
      <c r="P51"/>
      <c r="Q51"/>
      <c r="R51"/>
      <c r="S51"/>
    </row>
    <row r="52" spans="1:19" s="47" customFormat="1" ht="19.5" customHeight="1">
      <c r="A52" s="7"/>
      <c r="B52" s="46"/>
      <c r="C52" s="1"/>
      <c r="D52" s="380" t="s">
        <v>38</v>
      </c>
      <c r="E52" s="380"/>
      <c r="F52" s="380"/>
      <c r="G52" s="20"/>
      <c r="H52" s="380" t="s">
        <v>38</v>
      </c>
      <c r="I52" s="380"/>
      <c r="J52" s="380"/>
      <c r="P52"/>
      <c r="Q52"/>
      <c r="R52"/>
      <c r="S52"/>
    </row>
    <row r="53" spans="1:19" s="47" customFormat="1" ht="30.75" customHeight="1">
      <c r="A53" s="7"/>
      <c r="B53" s="46"/>
      <c r="C53" s="1"/>
      <c r="D53" s="389" t="str">
        <f>D6</f>
        <v>Three-month period ended 
31 March</v>
      </c>
      <c r="E53" s="389"/>
      <c r="F53" s="389"/>
      <c r="G53" s="20"/>
      <c r="H53" s="389" t="str">
        <f>D53</f>
        <v>Three-month period ended 
31 March</v>
      </c>
      <c r="I53" s="389"/>
      <c r="J53" s="389"/>
      <c r="P53"/>
      <c r="Q53"/>
      <c r="R53"/>
      <c r="S53"/>
    </row>
    <row r="54" spans="1:19" s="47" customFormat="1" ht="19.5" customHeight="1">
      <c r="A54" s="7"/>
      <c r="B54" s="46"/>
      <c r="C54" s="1"/>
      <c r="D54" s="46">
        <f>D7</f>
        <v>2024</v>
      </c>
      <c r="E54" s="46"/>
      <c r="F54" s="46">
        <f>F7</f>
        <v>2023</v>
      </c>
      <c r="G54" s="46"/>
      <c r="H54" s="46">
        <f>D54</f>
        <v>2024</v>
      </c>
      <c r="I54" s="46"/>
      <c r="J54" s="46">
        <f>F54</f>
        <v>2023</v>
      </c>
      <c r="P54"/>
      <c r="Q54"/>
      <c r="R54"/>
      <c r="S54"/>
    </row>
    <row r="55" spans="1:19" s="47" customFormat="1" ht="19.5" customHeight="1">
      <c r="A55" s="7"/>
      <c r="B55"/>
      <c r="C55" s="2"/>
      <c r="D55" s="379" t="s">
        <v>15</v>
      </c>
      <c r="E55" s="379"/>
      <c r="F55" s="379"/>
      <c r="G55" s="379"/>
      <c r="H55" s="379"/>
      <c r="I55" s="379"/>
      <c r="J55" s="379"/>
      <c r="P55"/>
      <c r="Q55"/>
      <c r="R55"/>
      <c r="S55"/>
    </row>
    <row r="56" spans="1:19" s="47" customFormat="1" ht="18" customHeight="1">
      <c r="A56" s="6" t="s">
        <v>5</v>
      </c>
      <c r="B56"/>
      <c r="C56" s="2"/>
      <c r="D56" s="49"/>
      <c r="E56" s="41"/>
      <c r="F56" s="49"/>
      <c r="G56" s="41"/>
      <c r="H56" s="65"/>
      <c r="I56" s="41"/>
      <c r="J56" s="49"/>
      <c r="P56"/>
      <c r="Q56"/>
      <c r="R56"/>
      <c r="S56"/>
    </row>
    <row r="57" spans="1:19" s="47" customFormat="1" ht="18" customHeight="1">
      <c r="A57" s="19" t="s">
        <v>276</v>
      </c>
      <c r="B57"/>
      <c r="C57" s="259"/>
      <c r="D57" s="83">
        <v>0</v>
      </c>
      <c r="E57" s="41"/>
      <c r="F57" s="83">
        <v>5364</v>
      </c>
      <c r="G57" s="29"/>
      <c r="H57" s="83">
        <v>0</v>
      </c>
      <c r="I57" s="71"/>
      <c r="J57" s="83">
        <v>0</v>
      </c>
      <c r="P57"/>
      <c r="Q57"/>
      <c r="R57"/>
      <c r="S57"/>
    </row>
    <row r="58" spans="1:19" s="47" customFormat="1" ht="18" customHeight="1">
      <c r="A58" s="19" t="s">
        <v>166</v>
      </c>
      <c r="B58"/>
      <c r="C58" s="2"/>
      <c r="D58" s="83">
        <v>0</v>
      </c>
      <c r="E58" s="30"/>
      <c r="F58" s="83">
        <v>8000</v>
      </c>
      <c r="G58" s="30"/>
      <c r="H58" s="83">
        <v>52295</v>
      </c>
      <c r="I58" s="30"/>
      <c r="J58" s="83">
        <v>82500</v>
      </c>
      <c r="P58"/>
      <c r="Q58"/>
      <c r="R58"/>
      <c r="S58"/>
    </row>
    <row r="59" spans="1:19" s="120" customFormat="1" ht="18" customHeight="1">
      <c r="A59" s="19" t="s">
        <v>167</v>
      </c>
      <c r="B59"/>
      <c r="C59" s="2"/>
      <c r="D59" s="83">
        <v>0</v>
      </c>
      <c r="E59" s="30"/>
      <c r="F59" s="83">
        <v>-25584</v>
      </c>
      <c r="G59" s="30"/>
      <c r="H59" s="60">
        <v>-35600</v>
      </c>
      <c r="I59" s="30"/>
      <c r="J59" s="60">
        <v>-124684</v>
      </c>
      <c r="K59" s="47"/>
      <c r="L59" s="47"/>
      <c r="M59" s="47"/>
      <c r="N59" s="47"/>
      <c r="O59" s="47"/>
      <c r="P59"/>
      <c r="Q59"/>
      <c r="R59"/>
      <c r="S59"/>
    </row>
    <row r="60" spans="1:19" s="120" customFormat="1" ht="18" hidden="1" customHeight="1">
      <c r="A60" s="280" t="s">
        <v>147</v>
      </c>
      <c r="B60"/>
      <c r="C60" s="2"/>
      <c r="D60" s="300"/>
      <c r="E60" s="30"/>
      <c r="F60" s="83"/>
      <c r="G60" s="30"/>
      <c r="H60" s="83"/>
      <c r="I60" s="30"/>
      <c r="J60" s="83"/>
      <c r="K60" s="47"/>
      <c r="L60" s="47"/>
      <c r="M60" s="47"/>
      <c r="N60" s="47"/>
      <c r="O60" s="47"/>
      <c r="P60"/>
      <c r="Q60"/>
      <c r="R60"/>
      <c r="S60"/>
    </row>
    <row r="61" spans="1:19" s="47" customFormat="1" ht="18" hidden="1" customHeight="1">
      <c r="A61" s="280" t="s">
        <v>164</v>
      </c>
      <c r="B61"/>
      <c r="C61" s="2"/>
      <c r="D61" s="300"/>
      <c r="E61" s="30"/>
      <c r="F61" s="83"/>
      <c r="G61" s="30"/>
      <c r="H61" s="83"/>
      <c r="I61" s="30"/>
      <c r="J61" s="83"/>
      <c r="P61"/>
      <c r="Q61"/>
      <c r="R61"/>
      <c r="S61"/>
    </row>
    <row r="62" spans="1:19" s="47" customFormat="1" ht="18" customHeight="1">
      <c r="A62" s="19" t="s">
        <v>168</v>
      </c>
      <c r="B62"/>
      <c r="C62" s="2"/>
      <c r="D62" s="83">
        <v>409</v>
      </c>
      <c r="E62" s="30"/>
      <c r="F62" s="83">
        <v>70</v>
      </c>
      <c r="G62" s="30"/>
      <c r="H62" s="83">
        <v>409</v>
      </c>
      <c r="I62" s="30"/>
      <c r="J62" s="83">
        <v>70</v>
      </c>
      <c r="P62"/>
      <c r="Q62"/>
      <c r="R62"/>
      <c r="S62"/>
    </row>
    <row r="63" spans="1:19" s="47" customFormat="1" ht="18" hidden="1" customHeight="1">
      <c r="A63" s="19" t="s">
        <v>261</v>
      </c>
      <c r="B63"/>
      <c r="C63" s="2"/>
      <c r="D63" s="83"/>
      <c r="E63" s="30"/>
      <c r="F63" s="83"/>
      <c r="G63" s="30"/>
      <c r="H63" s="83"/>
      <c r="I63" s="30"/>
      <c r="J63" s="83"/>
      <c r="P63"/>
      <c r="Q63"/>
      <c r="R63"/>
      <c r="S63"/>
    </row>
    <row r="64" spans="1:19" s="47" customFormat="1" ht="18" customHeight="1">
      <c r="A64" s="19" t="s">
        <v>262</v>
      </c>
      <c r="B64"/>
      <c r="C64" s="2"/>
      <c r="D64" s="83">
        <v>1125</v>
      </c>
      <c r="E64" s="30"/>
      <c r="F64" s="83">
        <v>750</v>
      </c>
      <c r="G64" s="30"/>
      <c r="H64" s="83">
        <v>1125</v>
      </c>
      <c r="I64" s="30"/>
      <c r="J64" s="83">
        <v>750</v>
      </c>
      <c r="P64"/>
      <c r="Q64"/>
      <c r="R64"/>
      <c r="S64"/>
    </row>
    <row r="65" spans="1:19" s="311" customFormat="1" ht="18" customHeight="1">
      <c r="A65" s="308" t="s">
        <v>293</v>
      </c>
      <c r="B65" s="309"/>
      <c r="C65" s="310"/>
      <c r="D65" s="83">
        <v>49000</v>
      </c>
      <c r="E65" s="30"/>
      <c r="F65" s="83">
        <v>0</v>
      </c>
      <c r="G65" s="30"/>
      <c r="H65" s="83">
        <v>49000</v>
      </c>
      <c r="I65" s="30"/>
      <c r="J65" s="83">
        <v>0</v>
      </c>
      <c r="P65" s="309"/>
      <c r="Q65" s="309"/>
      <c r="R65" s="309"/>
      <c r="S65" s="309"/>
    </row>
    <row r="66" spans="1:19" s="47" customFormat="1" ht="18" customHeight="1">
      <c r="A66" s="19" t="s">
        <v>263</v>
      </c>
      <c r="B66"/>
      <c r="C66" s="2"/>
      <c r="D66" s="83">
        <v>0</v>
      </c>
      <c r="E66" s="30"/>
      <c r="F66" s="83">
        <v>-7000</v>
      </c>
      <c r="G66" s="29"/>
      <c r="H66" s="83">
        <v>0</v>
      </c>
      <c r="I66" s="29"/>
      <c r="J66" s="83">
        <v>-7000</v>
      </c>
      <c r="P66"/>
      <c r="Q66"/>
      <c r="R66"/>
      <c r="S66"/>
    </row>
    <row r="67" spans="1:19" s="47" customFormat="1" ht="18" hidden="1" customHeight="1">
      <c r="A67" s="19" t="s">
        <v>245</v>
      </c>
      <c r="B67"/>
      <c r="C67" s="2"/>
      <c r="D67" s="83"/>
      <c r="E67" s="30"/>
      <c r="F67" s="83"/>
      <c r="G67" s="29"/>
      <c r="H67" s="83"/>
      <c r="I67" s="29"/>
      <c r="J67" s="83"/>
      <c r="P67"/>
      <c r="Q67"/>
      <c r="R67"/>
      <c r="S67"/>
    </row>
    <row r="68" spans="1:19" s="47" customFormat="1" ht="18" hidden="1" customHeight="1">
      <c r="A68" s="19" t="s">
        <v>148</v>
      </c>
      <c r="B68"/>
      <c r="C68" s="2"/>
      <c r="D68" s="83"/>
      <c r="E68" s="30"/>
      <c r="F68" s="30"/>
      <c r="G68" s="30"/>
      <c r="H68" s="83"/>
      <c r="I68" s="30"/>
      <c r="J68" s="29"/>
      <c r="P68"/>
      <c r="Q68"/>
      <c r="R68"/>
      <c r="S68"/>
    </row>
    <row r="69" spans="1:19" s="47" customFormat="1" ht="18" hidden="1" customHeight="1">
      <c r="A69" s="19" t="s">
        <v>119</v>
      </c>
      <c r="B69"/>
      <c r="C69" s="2"/>
      <c r="D69" s="83"/>
      <c r="E69" s="30"/>
      <c r="F69" s="85"/>
      <c r="G69" s="30"/>
      <c r="H69" s="83"/>
      <c r="I69" s="30"/>
      <c r="J69" s="85"/>
      <c r="P69"/>
      <c r="Q69"/>
      <c r="R69"/>
      <c r="S69"/>
    </row>
    <row r="70" spans="1:19" s="47" customFormat="1" ht="18" hidden="1" customHeight="1">
      <c r="A70" s="19" t="s">
        <v>191</v>
      </c>
      <c r="B70"/>
      <c r="C70" s="2"/>
      <c r="D70" s="83"/>
      <c r="E70" s="30"/>
      <c r="F70" s="83"/>
      <c r="G70" s="30"/>
      <c r="H70" s="83"/>
      <c r="I70" s="30"/>
      <c r="J70" s="83"/>
      <c r="P70"/>
      <c r="Q70"/>
      <c r="R70"/>
      <c r="S70"/>
    </row>
    <row r="71" spans="1:19" s="47" customFormat="1" ht="18" customHeight="1">
      <c r="A71" s="19" t="s">
        <v>246</v>
      </c>
      <c r="B71"/>
      <c r="C71" s="2"/>
      <c r="D71" s="83">
        <v>0</v>
      </c>
      <c r="E71" s="30"/>
      <c r="F71" s="83">
        <v>-1853</v>
      </c>
      <c r="G71" s="29"/>
      <c r="H71" s="83">
        <v>0</v>
      </c>
      <c r="I71" s="29"/>
      <c r="J71" s="83">
        <v>0</v>
      </c>
      <c r="P71"/>
      <c r="Q71"/>
      <c r="R71"/>
      <c r="S71"/>
    </row>
    <row r="72" spans="1:19" s="47" customFormat="1" ht="18" hidden="1" customHeight="1">
      <c r="A72" s="19" t="s">
        <v>152</v>
      </c>
      <c r="B72"/>
      <c r="C72" s="2"/>
      <c r="D72" s="300"/>
      <c r="E72" s="30"/>
      <c r="F72" s="83"/>
      <c r="G72" s="30"/>
      <c r="H72" s="83"/>
      <c r="I72" s="30"/>
      <c r="J72" s="83"/>
      <c r="P72"/>
      <c r="Q72"/>
      <c r="R72"/>
      <c r="S72"/>
    </row>
    <row r="73" spans="1:19" s="47" customFormat="1" ht="18" customHeight="1">
      <c r="A73" s="19" t="s">
        <v>89</v>
      </c>
      <c r="B73"/>
      <c r="C73" s="2"/>
      <c r="D73" s="83">
        <v>0</v>
      </c>
      <c r="E73" s="30"/>
      <c r="F73" s="60">
        <v>1690</v>
      </c>
      <c r="G73" s="30"/>
      <c r="H73" s="83">
        <v>0</v>
      </c>
      <c r="I73" s="30"/>
      <c r="J73" s="76">
        <v>924</v>
      </c>
      <c r="P73"/>
      <c r="Q73"/>
      <c r="R73"/>
      <c r="S73"/>
    </row>
    <row r="74" spans="1:19" s="47" customFormat="1" ht="18" customHeight="1">
      <c r="A74" s="19" t="s">
        <v>149</v>
      </c>
      <c r="B74"/>
      <c r="C74" s="2"/>
      <c r="D74" s="60">
        <v>-23554</v>
      </c>
      <c r="E74" s="30"/>
      <c r="F74" s="60">
        <v>-3677</v>
      </c>
      <c r="G74" s="30"/>
      <c r="H74" s="60">
        <v>-23221</v>
      </c>
      <c r="I74" s="30"/>
      <c r="J74" s="60">
        <v>-2978</v>
      </c>
      <c r="P74"/>
      <c r="Q74"/>
      <c r="R74"/>
      <c r="S74"/>
    </row>
    <row r="75" spans="1:19" s="47" customFormat="1" ht="18" hidden="1" customHeight="1">
      <c r="A75" s="19" t="s">
        <v>258</v>
      </c>
      <c r="B75" s="13"/>
      <c r="C75" s="3"/>
      <c r="D75" s="83"/>
      <c r="E75" s="30"/>
      <c r="F75" s="83"/>
      <c r="G75" s="30"/>
      <c r="H75" s="83"/>
      <c r="I75" s="30"/>
      <c r="J75" s="83"/>
      <c r="P75"/>
      <c r="Q75"/>
      <c r="R75"/>
      <c r="S75"/>
    </row>
    <row r="76" spans="1:19" s="47" customFormat="1" ht="18" customHeight="1">
      <c r="A76" s="19" t="s">
        <v>120</v>
      </c>
      <c r="B76" s="13"/>
      <c r="C76" s="3"/>
      <c r="D76" s="83">
        <v>-50</v>
      </c>
      <c r="E76" s="30"/>
      <c r="F76" s="83">
        <v>0</v>
      </c>
      <c r="G76" s="30"/>
      <c r="H76" s="83">
        <v>-50</v>
      </c>
      <c r="I76" s="30"/>
      <c r="J76" s="83">
        <v>0</v>
      </c>
      <c r="P76"/>
      <c r="Q76"/>
      <c r="R76"/>
      <c r="S76"/>
    </row>
    <row r="77" spans="1:19" s="47" customFormat="1" ht="18" customHeight="1">
      <c r="A77" s="19" t="s">
        <v>247</v>
      </c>
      <c r="B77" s="13"/>
      <c r="C77" s="3"/>
      <c r="D77" s="83">
        <v>0</v>
      </c>
      <c r="E77" s="30"/>
      <c r="F77" s="83">
        <v>-56000</v>
      </c>
      <c r="G77" s="30"/>
      <c r="H77" s="83">
        <v>0</v>
      </c>
      <c r="I77" s="30"/>
      <c r="J77" s="83">
        <v>-56000</v>
      </c>
      <c r="P77"/>
      <c r="Q77"/>
      <c r="R77"/>
      <c r="S77"/>
    </row>
    <row r="78" spans="1:19" s="47" customFormat="1" ht="18" hidden="1" customHeight="1">
      <c r="A78" s="19" t="s">
        <v>117</v>
      </c>
      <c r="B78" s="13"/>
      <c r="C78" s="3"/>
      <c r="D78" s="85"/>
      <c r="E78" s="30"/>
      <c r="F78" s="85"/>
      <c r="G78" s="30"/>
      <c r="H78" s="85"/>
      <c r="I78" s="30"/>
      <c r="J78" s="85"/>
      <c r="P78"/>
      <c r="Q78"/>
      <c r="R78"/>
      <c r="S78"/>
    </row>
    <row r="79" spans="1:19" s="47" customFormat="1" ht="18" hidden="1" customHeight="1">
      <c r="A79" s="19" t="s">
        <v>219</v>
      </c>
      <c r="B79" s="13"/>
      <c r="C79" s="3"/>
      <c r="D79" s="83"/>
      <c r="E79" s="30"/>
      <c r="F79" s="85">
        <v>0</v>
      </c>
      <c r="G79" s="30"/>
      <c r="H79" s="83"/>
      <c r="I79" s="30"/>
      <c r="J79" s="83">
        <v>0</v>
      </c>
      <c r="P79"/>
      <c r="Q79"/>
      <c r="R79"/>
      <c r="S79"/>
    </row>
    <row r="80" spans="1:19" s="13" customFormat="1" ht="18" customHeight="1">
      <c r="A80" s="19" t="s">
        <v>63</v>
      </c>
      <c r="B80"/>
      <c r="C80" s="2"/>
      <c r="D80" s="86">
        <v>23225</v>
      </c>
      <c r="E80" s="30"/>
      <c r="F80" s="86">
        <v>17844</v>
      </c>
      <c r="G80" s="30"/>
      <c r="H80" s="87">
        <v>17227</v>
      </c>
      <c r="I80" s="30"/>
      <c r="J80" s="87">
        <v>20560</v>
      </c>
      <c r="K80" s="107"/>
      <c r="L80" s="107"/>
      <c r="M80" s="107"/>
      <c r="N80" s="107"/>
      <c r="O80" s="107"/>
    </row>
    <row r="81" spans="1:19" s="47" customFormat="1" ht="18" customHeight="1">
      <c r="A81" s="7" t="s">
        <v>289</v>
      </c>
      <c r="B81" s="13"/>
      <c r="C81" s="3"/>
      <c r="D81" s="67">
        <f>SUM(D57:D80)</f>
        <v>50155</v>
      </c>
      <c r="E81" s="68"/>
      <c r="F81" s="67">
        <f>SUM(F57:F80)</f>
        <v>-60396</v>
      </c>
      <c r="G81" s="68"/>
      <c r="H81" s="67">
        <f>SUM(H57:H80)</f>
        <v>61185</v>
      </c>
      <c r="I81" s="68"/>
      <c r="J81" s="67">
        <f>SUM(J57:J80)</f>
        <v>-85858</v>
      </c>
      <c r="P81"/>
      <c r="Q81"/>
      <c r="R81"/>
      <c r="S81"/>
    </row>
    <row r="82" spans="1:19" s="47" customFormat="1" ht="7.5" customHeight="1">
      <c r="A82" s="7"/>
      <c r="B82" s="13"/>
      <c r="C82" s="3"/>
      <c r="D82" s="66"/>
      <c r="E82" s="66"/>
      <c r="F82" s="66"/>
      <c r="G82" s="66"/>
      <c r="H82" s="66"/>
      <c r="I82" s="66"/>
      <c r="J82" s="66"/>
      <c r="P82"/>
      <c r="Q82"/>
      <c r="R82"/>
      <c r="S82"/>
    </row>
    <row r="83" spans="1:19" s="47" customFormat="1" ht="18" customHeight="1">
      <c r="A83" s="6" t="s">
        <v>6</v>
      </c>
      <c r="B83"/>
      <c r="C83" s="2"/>
      <c r="D83" s="29"/>
      <c r="E83" s="30"/>
      <c r="F83" s="29"/>
      <c r="G83" s="30"/>
      <c r="H83" s="29"/>
      <c r="I83" s="30"/>
      <c r="J83" s="29"/>
      <c r="P83"/>
      <c r="Q83"/>
      <c r="R83"/>
      <c r="S83"/>
    </row>
    <row r="84" spans="1:19" s="47" customFormat="1" ht="18" customHeight="1">
      <c r="A84" s="19" t="s">
        <v>112</v>
      </c>
      <c r="B84"/>
      <c r="C84" s="2"/>
      <c r="D84" s="29">
        <v>362509</v>
      </c>
      <c r="E84" s="30"/>
      <c r="F84" s="76">
        <v>320225</v>
      </c>
      <c r="G84" s="60"/>
      <c r="H84" s="76">
        <v>341849</v>
      </c>
      <c r="I84" s="60"/>
      <c r="J84" s="76">
        <v>320225</v>
      </c>
      <c r="P84"/>
      <c r="Q84"/>
      <c r="R84"/>
      <c r="S84"/>
    </row>
    <row r="85" spans="1:19" s="47" customFormat="1" ht="18" hidden="1" customHeight="1">
      <c r="A85" s="19" t="s">
        <v>153</v>
      </c>
      <c r="B85"/>
      <c r="C85" s="2"/>
      <c r="D85" s="85"/>
      <c r="E85" s="30"/>
      <c r="F85" s="85"/>
      <c r="G85" s="30"/>
      <c r="H85" s="85"/>
      <c r="I85" s="30"/>
      <c r="J85" s="85"/>
      <c r="P85"/>
      <c r="Q85"/>
      <c r="R85"/>
      <c r="S85"/>
    </row>
    <row r="86" spans="1:19" s="47" customFormat="1" ht="18" customHeight="1">
      <c r="A86" s="19" t="s">
        <v>150</v>
      </c>
      <c r="B86"/>
      <c r="C86" s="2"/>
      <c r="D86" s="76">
        <v>-389053</v>
      </c>
      <c r="E86" s="60"/>
      <c r="F86" s="76">
        <v>-216441</v>
      </c>
      <c r="G86" s="60"/>
      <c r="H86" s="76">
        <v>-389053</v>
      </c>
      <c r="I86" s="60"/>
      <c r="J86" s="76">
        <v>-216441</v>
      </c>
      <c r="P86"/>
      <c r="Q86"/>
      <c r="R86"/>
      <c r="S86"/>
    </row>
    <row r="87" spans="1:19" s="47" customFormat="1" ht="18" customHeight="1">
      <c r="A87" s="19" t="s">
        <v>221</v>
      </c>
      <c r="B87"/>
      <c r="C87" s="2"/>
      <c r="D87" s="45">
        <v>201500</v>
      </c>
      <c r="E87" s="30"/>
      <c r="F87" s="83">
        <v>0</v>
      </c>
      <c r="G87" s="60"/>
      <c r="H87" s="83">
        <v>204100</v>
      </c>
      <c r="I87" s="60"/>
      <c r="J87" s="83">
        <v>0</v>
      </c>
      <c r="P87"/>
      <c r="Q87"/>
      <c r="R87"/>
      <c r="S87"/>
    </row>
    <row r="88" spans="1:19" s="47" customFormat="1" ht="18" customHeight="1">
      <c r="A88" s="19" t="s">
        <v>75</v>
      </c>
      <c r="B88"/>
      <c r="C88" s="2"/>
      <c r="D88" s="45">
        <v>-201120</v>
      </c>
      <c r="E88" s="30"/>
      <c r="F88" s="83">
        <v>0</v>
      </c>
      <c r="G88" s="60"/>
      <c r="H88" s="83">
        <v>-201120</v>
      </c>
      <c r="I88" s="60"/>
      <c r="J88" s="83">
        <v>0</v>
      </c>
      <c r="P88"/>
      <c r="Q88"/>
      <c r="R88"/>
      <c r="S88"/>
    </row>
    <row r="89" spans="1:19" s="47" customFormat="1" ht="18" customHeight="1">
      <c r="A89" s="19" t="s">
        <v>90</v>
      </c>
      <c r="B89"/>
      <c r="C89" s="2"/>
      <c r="D89" s="45">
        <v>5489</v>
      </c>
      <c r="E89" s="30"/>
      <c r="F89" s="83">
        <v>3713</v>
      </c>
      <c r="G89" s="60"/>
      <c r="H89" s="83">
        <v>0</v>
      </c>
      <c r="I89" s="60"/>
      <c r="J89" s="83">
        <v>0</v>
      </c>
      <c r="P89"/>
      <c r="Q89"/>
      <c r="R89"/>
      <c r="S89"/>
    </row>
    <row r="90" spans="1:19" s="47" customFormat="1" ht="18" customHeight="1">
      <c r="A90" s="19" t="s">
        <v>64</v>
      </c>
      <c r="B90"/>
      <c r="C90" s="2"/>
      <c r="D90" s="76">
        <v>-60175</v>
      </c>
      <c r="E90" s="30"/>
      <c r="F90" s="76">
        <v>-52404</v>
      </c>
      <c r="G90" s="60"/>
      <c r="H90" s="76">
        <v>-34207</v>
      </c>
      <c r="I90" s="60"/>
      <c r="J90" s="76">
        <v>-34207</v>
      </c>
      <c r="P90"/>
      <c r="Q90"/>
      <c r="R90"/>
      <c r="S90"/>
    </row>
    <row r="91" spans="1:19" s="47" customFormat="1" ht="18" hidden="1" customHeight="1">
      <c r="A91" s="19" t="s">
        <v>90</v>
      </c>
      <c r="B91"/>
      <c r="C91" s="2"/>
      <c r="D91" s="31"/>
      <c r="E91" s="30"/>
      <c r="F91" s="31"/>
      <c r="G91" s="30"/>
      <c r="H91" s="31"/>
      <c r="I91" s="30"/>
      <c r="J91" s="31"/>
      <c r="P91"/>
      <c r="Q91"/>
      <c r="R91"/>
      <c r="S91"/>
    </row>
    <row r="92" spans="1:19" s="47" customFormat="1" ht="18" customHeight="1">
      <c r="A92" s="19" t="s">
        <v>151</v>
      </c>
      <c r="B92"/>
      <c r="C92" s="2"/>
      <c r="D92" s="60">
        <v>-33786</v>
      </c>
      <c r="E92" s="30"/>
      <c r="F92" s="60">
        <v>-9136</v>
      </c>
      <c r="G92" s="60"/>
      <c r="H92" s="60">
        <v>-7602</v>
      </c>
      <c r="I92" s="60"/>
      <c r="J92" s="76">
        <v>-3096</v>
      </c>
      <c r="P92"/>
      <c r="Q92"/>
      <c r="R92"/>
      <c r="S92"/>
    </row>
    <row r="93" spans="1:19" s="47" customFormat="1" ht="18" hidden="1" customHeight="1">
      <c r="A93" s="19" t="s">
        <v>259</v>
      </c>
      <c r="B93"/>
      <c r="C93" s="2"/>
      <c r="D93" s="31"/>
      <c r="E93" s="30"/>
      <c r="F93" s="45"/>
      <c r="G93" s="30"/>
      <c r="H93" s="31"/>
      <c r="I93" s="30"/>
      <c r="J93" s="45"/>
      <c r="P93"/>
      <c r="Q93"/>
      <c r="R93"/>
      <c r="S93"/>
    </row>
    <row r="94" spans="1:19" s="47" customFormat="1" ht="18" hidden="1" customHeight="1">
      <c r="A94" s="19" t="s">
        <v>198</v>
      </c>
      <c r="B94"/>
      <c r="C94" s="2"/>
      <c r="D94" s="31"/>
      <c r="E94" s="30"/>
      <c r="P94"/>
      <c r="Q94"/>
      <c r="R94"/>
      <c r="S94"/>
    </row>
    <row r="95" spans="1:19" s="47" customFormat="1" ht="18" hidden="1" customHeight="1">
      <c r="A95" s="19" t="s">
        <v>155</v>
      </c>
      <c r="B95"/>
      <c r="C95" s="2"/>
      <c r="D95" s="60"/>
      <c r="E95" s="30"/>
      <c r="F95" s="60"/>
      <c r="G95" s="30"/>
      <c r="H95" s="76"/>
      <c r="I95" s="30"/>
      <c r="J95" s="76"/>
      <c r="P95"/>
      <c r="Q95"/>
      <c r="R95"/>
      <c r="S95"/>
    </row>
    <row r="96" spans="1:19" s="13" customFormat="1" ht="18" customHeight="1">
      <c r="A96" s="19" t="s">
        <v>35</v>
      </c>
      <c r="B96"/>
      <c r="C96" s="2"/>
      <c r="D96" s="76">
        <v>-31879</v>
      </c>
      <c r="E96" s="30"/>
      <c r="F96" s="76">
        <v>-24960</v>
      </c>
      <c r="G96" s="60"/>
      <c r="H96" s="76">
        <v>-28034</v>
      </c>
      <c r="I96" s="60"/>
      <c r="J96" s="76">
        <v>-21981</v>
      </c>
      <c r="K96" s="107"/>
      <c r="L96" s="4"/>
      <c r="M96" s="107"/>
      <c r="N96" s="107"/>
      <c r="O96" s="107"/>
    </row>
    <row r="97" spans="1:19" s="13" customFormat="1" ht="18" hidden="1" customHeight="1">
      <c r="A97" s="19" t="s">
        <v>169</v>
      </c>
      <c r="B97"/>
      <c r="C97" s="2"/>
      <c r="D97" s="76"/>
      <c r="E97" s="30"/>
      <c r="F97" s="76"/>
      <c r="G97" s="30"/>
      <c r="H97" s="76"/>
      <c r="I97" s="30"/>
      <c r="J97" s="76"/>
      <c r="K97" s="107"/>
      <c r="L97" s="4"/>
      <c r="M97" s="107"/>
      <c r="N97" s="107"/>
      <c r="O97" s="107"/>
    </row>
    <row r="98" spans="1:19" s="13" customFormat="1" ht="18" hidden="1" customHeight="1">
      <c r="A98" s="19" t="s">
        <v>170</v>
      </c>
      <c r="B98"/>
      <c r="C98" s="2"/>
      <c r="D98" s="85">
        <v>0</v>
      </c>
      <c r="E98" s="30"/>
      <c r="F98" s="85">
        <v>0</v>
      </c>
      <c r="G98" s="30"/>
      <c r="H98" s="85">
        <v>0</v>
      </c>
      <c r="I98" s="30"/>
      <c r="J98" s="85">
        <v>0</v>
      </c>
      <c r="K98" s="107"/>
      <c r="L98" s="4"/>
      <c r="M98" s="107"/>
      <c r="N98" s="107"/>
      <c r="O98" s="107"/>
    </row>
    <row r="99" spans="1:19" s="47" customFormat="1" ht="18" customHeight="1">
      <c r="A99" s="7" t="s">
        <v>290</v>
      </c>
      <c r="B99"/>
      <c r="C99" s="2"/>
      <c r="D99" s="69">
        <f>SUM(D84:D98)</f>
        <v>-146515</v>
      </c>
      <c r="E99" s="68"/>
      <c r="F99" s="69">
        <f>SUM(F84:F98)</f>
        <v>20997</v>
      </c>
      <c r="G99" s="68"/>
      <c r="H99" s="69">
        <f>SUM(H84:H98)</f>
        <v>-114067</v>
      </c>
      <c r="I99" s="68"/>
      <c r="J99" s="69">
        <f>SUM(J84:J98)</f>
        <v>44500</v>
      </c>
      <c r="P99"/>
      <c r="Q99"/>
      <c r="R99"/>
      <c r="S99"/>
    </row>
    <row r="100" spans="1:19" s="47" customFormat="1" ht="7.5" customHeight="1">
      <c r="A100" s="7"/>
      <c r="B100" s="3"/>
      <c r="C100" s="2"/>
      <c r="D100" s="70"/>
      <c r="E100" s="51"/>
      <c r="F100" s="70"/>
      <c r="G100" s="51"/>
      <c r="H100" s="70"/>
      <c r="I100" s="51"/>
      <c r="J100" s="70"/>
      <c r="P100"/>
      <c r="Q100"/>
      <c r="R100"/>
      <c r="S100"/>
    </row>
    <row r="101" spans="1:19" s="47" customFormat="1" ht="18" customHeight="1">
      <c r="A101" s="7" t="s">
        <v>301</v>
      </c>
      <c r="B101"/>
      <c r="C101" s="2"/>
      <c r="D101" s="73">
        <f>D99+D81+D46</f>
        <v>9232</v>
      </c>
      <c r="E101" s="71"/>
      <c r="F101" s="73">
        <f>F99+F81+F46</f>
        <v>3672</v>
      </c>
      <c r="G101" s="71"/>
      <c r="H101" s="73">
        <f>H99+H81+H46</f>
        <v>391</v>
      </c>
      <c r="I101" s="71"/>
      <c r="J101" s="73">
        <f>J99+J81+J46</f>
        <v>4076</v>
      </c>
      <c r="P101"/>
      <c r="Q101"/>
      <c r="R101"/>
      <c r="S101"/>
    </row>
    <row r="102" spans="1:19" s="47" customFormat="1" ht="18" customHeight="1">
      <c r="A102" s="19" t="s">
        <v>159</v>
      </c>
      <c r="B102"/>
      <c r="C102" s="2"/>
      <c r="D102" s="60">
        <f>'BL 2-4'!E11</f>
        <v>44268</v>
      </c>
      <c r="E102" s="30"/>
      <c r="F102" s="60">
        <v>39373</v>
      </c>
      <c r="G102" s="30"/>
      <c r="H102" s="60">
        <f>'BL 2-4'!I11</f>
        <v>18245</v>
      </c>
      <c r="I102" s="30"/>
      <c r="J102" s="60">
        <v>11365</v>
      </c>
      <c r="P102"/>
      <c r="Q102"/>
      <c r="R102"/>
      <c r="S102"/>
    </row>
    <row r="103" spans="1:19" s="47" customFormat="1" ht="18" customHeight="1" thickBot="1">
      <c r="A103" s="7" t="s">
        <v>277</v>
      </c>
      <c r="B103" s="1"/>
      <c r="C103" s="2"/>
      <c r="D103" s="72">
        <f>SUM(D101:D102)</f>
        <v>53500</v>
      </c>
      <c r="E103" s="68"/>
      <c r="F103" s="72">
        <f>SUM(F101:F102)</f>
        <v>43045</v>
      </c>
      <c r="G103" s="68"/>
      <c r="H103" s="72">
        <f>SUM(H101:H102)</f>
        <v>18636</v>
      </c>
      <c r="I103" s="68"/>
      <c r="J103" s="72">
        <f>SUM(J101:J102)</f>
        <v>15441</v>
      </c>
      <c r="P103"/>
      <c r="Q103"/>
      <c r="R103"/>
      <c r="S103"/>
    </row>
    <row r="104" spans="1:19" s="47" customFormat="1" ht="14.5" hidden="1" thickTop="1">
      <c r="A104" s="7"/>
      <c r="B104" s="1"/>
      <c r="C104" s="2"/>
      <c r="D104" s="42"/>
      <c r="E104" s="42"/>
      <c r="F104" s="42"/>
      <c r="G104" s="42"/>
      <c r="H104" s="42"/>
      <c r="I104" s="42"/>
      <c r="J104" s="42"/>
      <c r="P104"/>
      <c r="Q104"/>
      <c r="R104"/>
      <c r="S104"/>
    </row>
    <row r="105" spans="1:19" s="47" customFormat="1" hidden="1">
      <c r="A105" s="7"/>
      <c r="B105" s="1"/>
      <c r="C105" s="2"/>
      <c r="D105" s="42"/>
      <c r="E105" s="42"/>
      <c r="F105" s="42"/>
      <c r="G105" s="42"/>
      <c r="H105" s="42"/>
      <c r="I105" s="42"/>
      <c r="J105" s="42"/>
      <c r="P105"/>
      <c r="Q105"/>
      <c r="R105"/>
      <c r="S105"/>
    </row>
    <row r="106" spans="1:19" s="47" customFormat="1" ht="17.5" hidden="1">
      <c r="A106" s="16" t="s">
        <v>88</v>
      </c>
      <c r="B106" s="1"/>
      <c r="C106" s="2"/>
      <c r="D106" s="42"/>
      <c r="E106" s="42"/>
      <c r="F106" s="42"/>
      <c r="G106" s="42"/>
      <c r="H106" s="42"/>
      <c r="I106" s="42"/>
      <c r="J106" s="42"/>
      <c r="P106"/>
      <c r="Q106"/>
      <c r="R106"/>
      <c r="S106"/>
    </row>
    <row r="107" spans="1:19" s="47" customFormat="1" ht="15" hidden="1">
      <c r="A107" s="17" t="s">
        <v>142</v>
      </c>
      <c r="B107" s="1"/>
      <c r="C107" s="2"/>
      <c r="D107" s="42"/>
      <c r="E107" s="42"/>
      <c r="F107" s="42"/>
      <c r="G107" s="42"/>
      <c r="H107" s="42"/>
      <c r="I107" s="42"/>
      <c r="J107" s="42"/>
      <c r="P107"/>
      <c r="Q107"/>
      <c r="R107"/>
      <c r="S107"/>
    </row>
    <row r="108" spans="1:19" s="47" customFormat="1" hidden="1">
      <c r="A108" s="7"/>
      <c r="B108" s="1"/>
      <c r="C108" s="1"/>
      <c r="D108" s="380" t="s">
        <v>13</v>
      </c>
      <c r="E108" s="380"/>
      <c r="F108" s="380"/>
      <c r="G108" s="20"/>
      <c r="H108" s="380" t="s">
        <v>37</v>
      </c>
      <c r="I108" s="380"/>
      <c r="J108" s="380"/>
      <c r="P108"/>
      <c r="Q108"/>
      <c r="R108"/>
      <c r="S108"/>
    </row>
    <row r="109" spans="1:19" s="47" customFormat="1" hidden="1">
      <c r="A109" s="7"/>
      <c r="B109" s="1"/>
      <c r="C109" s="1"/>
      <c r="D109" s="380" t="s">
        <v>38</v>
      </c>
      <c r="E109" s="380"/>
      <c r="F109" s="380"/>
      <c r="G109" s="20"/>
      <c r="H109" s="380" t="s">
        <v>38</v>
      </c>
      <c r="I109" s="380"/>
      <c r="J109" s="380"/>
      <c r="P109"/>
      <c r="Q109"/>
      <c r="R109"/>
      <c r="S109"/>
    </row>
    <row r="110" spans="1:19" s="47" customFormat="1" ht="14.15" hidden="1" customHeight="1">
      <c r="A110" s="7"/>
      <c r="B110" s="1"/>
      <c r="C110" s="1"/>
      <c r="D110" s="389" t="s">
        <v>84</v>
      </c>
      <c r="E110" s="389"/>
      <c r="F110" s="389"/>
      <c r="G110" s="20"/>
      <c r="H110" s="389" t="s">
        <v>84</v>
      </c>
      <c r="I110" s="389"/>
      <c r="J110" s="389"/>
      <c r="P110"/>
      <c r="Q110"/>
      <c r="R110"/>
      <c r="S110"/>
    </row>
    <row r="111" spans="1:19" s="47" customFormat="1" hidden="1">
      <c r="A111" s="7"/>
      <c r="B111" s="1"/>
      <c r="C111" s="1"/>
      <c r="D111" s="46">
        <v>2021</v>
      </c>
      <c r="E111" s="46"/>
      <c r="F111" s="46">
        <v>2020</v>
      </c>
      <c r="G111" s="46"/>
      <c r="H111" s="46">
        <v>2021</v>
      </c>
      <c r="I111" s="46"/>
      <c r="J111" s="46">
        <v>2020</v>
      </c>
      <c r="P111"/>
      <c r="Q111"/>
      <c r="R111"/>
      <c r="S111"/>
    </row>
    <row r="112" spans="1:19" s="47" customFormat="1" hidden="1">
      <c r="A112" s="7"/>
      <c r="B112" s="1"/>
      <c r="C112" s="2"/>
      <c r="D112" s="379" t="s">
        <v>15</v>
      </c>
      <c r="E112" s="379"/>
      <c r="F112" s="379"/>
      <c r="G112" s="379"/>
      <c r="H112" s="379"/>
      <c r="I112" s="379"/>
      <c r="J112" s="379"/>
      <c r="P112"/>
      <c r="Q112"/>
      <c r="R112"/>
      <c r="S112"/>
    </row>
    <row r="113" spans="1:19" s="47" customFormat="1" ht="18" hidden="1" customHeight="1">
      <c r="A113" s="108" t="s">
        <v>72</v>
      </c>
      <c r="B113"/>
      <c r="C113" s="2"/>
      <c r="D113" s="90"/>
      <c r="E113" s="90"/>
      <c r="F113" s="90"/>
      <c r="G113" s="90"/>
      <c r="H113" s="90"/>
      <c r="I113" s="90"/>
      <c r="J113" s="90"/>
      <c r="P113"/>
      <c r="Q113"/>
      <c r="R113"/>
      <c r="S113"/>
    </row>
    <row r="114" spans="1:19" s="47" customFormat="1" ht="18" hidden="1" customHeight="1">
      <c r="A114" s="19" t="s">
        <v>73</v>
      </c>
      <c r="B114"/>
      <c r="C114" s="2"/>
      <c r="D114" s="31">
        <v>0</v>
      </c>
      <c r="E114" s="106"/>
      <c r="F114" s="106">
        <v>0</v>
      </c>
      <c r="G114" s="106"/>
      <c r="H114" s="31">
        <v>0</v>
      </c>
      <c r="I114" s="106"/>
      <c r="J114" s="106">
        <v>0</v>
      </c>
      <c r="P114"/>
      <c r="Q114"/>
      <c r="R114"/>
      <c r="S114"/>
    </row>
    <row r="115" spans="1:19" s="47" customFormat="1" ht="18" hidden="1" customHeight="1">
      <c r="A115" s="19" t="s">
        <v>66</v>
      </c>
      <c r="B115"/>
      <c r="C115" s="2"/>
      <c r="D115" s="31">
        <v>0</v>
      </c>
      <c r="E115" s="106"/>
      <c r="F115" s="106">
        <v>0</v>
      </c>
      <c r="G115" s="106"/>
      <c r="H115" s="31">
        <v>0</v>
      </c>
      <c r="I115" s="106"/>
      <c r="J115" s="106">
        <v>0</v>
      </c>
      <c r="P115"/>
      <c r="Q115"/>
      <c r="R115"/>
      <c r="S115"/>
    </row>
    <row r="116" spans="1:19" s="26" customFormat="1" ht="19.5" hidden="1" customHeight="1">
      <c r="A116" s="19" t="s">
        <v>126</v>
      </c>
      <c r="B116" s="1"/>
      <c r="C116" s="2"/>
      <c r="D116" s="42">
        <v>0</v>
      </c>
      <c r="E116" s="42"/>
      <c r="F116" s="106">
        <v>240348</v>
      </c>
      <c r="G116" s="42"/>
      <c r="H116" s="42">
        <v>0</v>
      </c>
      <c r="I116" s="42"/>
      <c r="J116" s="45">
        <v>143696</v>
      </c>
      <c r="P116" s="4"/>
      <c r="Q116" s="4"/>
      <c r="R116" s="4"/>
      <c r="S116" s="4"/>
    </row>
    <row r="117" spans="1:19" s="26" customFormat="1" ht="19.5" hidden="1" customHeight="1">
      <c r="A117" s="19" t="s">
        <v>207</v>
      </c>
      <c r="B117" s="1"/>
      <c r="C117" s="2"/>
      <c r="D117" s="109">
        <v>0</v>
      </c>
      <c r="E117" s="42"/>
      <c r="F117" s="106">
        <v>271698</v>
      </c>
      <c r="G117" s="42"/>
      <c r="H117" s="42">
        <v>0</v>
      </c>
      <c r="I117" s="42"/>
      <c r="J117" s="45">
        <v>181923</v>
      </c>
      <c r="P117" s="4"/>
      <c r="Q117" s="4"/>
      <c r="R117" s="4"/>
      <c r="S117" s="4"/>
    </row>
    <row r="118" spans="1:19" s="26" customFormat="1" ht="19.5" hidden="1" customHeight="1">
      <c r="A118" s="19" t="s">
        <v>136</v>
      </c>
      <c r="B118" s="1"/>
      <c r="C118" s="2"/>
      <c r="D118" s="42">
        <v>0</v>
      </c>
      <c r="E118" s="42"/>
      <c r="F118" s="106">
        <v>3344.3044900000004</v>
      </c>
      <c r="G118" s="42"/>
      <c r="H118" s="42">
        <v>0</v>
      </c>
      <c r="I118" s="42"/>
      <c r="J118" s="45">
        <v>2413</v>
      </c>
      <c r="P118" s="4"/>
      <c r="Q118" s="4"/>
      <c r="R118" s="4"/>
      <c r="S118" s="4"/>
    </row>
    <row r="119" spans="1:19" s="26" customFormat="1" ht="19.5" hidden="1" customHeight="1">
      <c r="A119" s="7"/>
      <c r="B119" s="1"/>
      <c r="C119" s="2"/>
      <c r="D119" s="42">
        <f>D103-'BL 2-4'!C11</f>
        <v>0</v>
      </c>
      <c r="E119" s="42"/>
      <c r="F119" s="42"/>
      <c r="G119" s="42"/>
      <c r="H119" s="42">
        <f>H103-'BL 2-4'!G11</f>
        <v>0</v>
      </c>
      <c r="I119" s="42"/>
      <c r="J119" s="42"/>
      <c r="P119" s="4"/>
      <c r="Q119" s="4"/>
      <c r="R119" s="4"/>
      <c r="S119" s="4"/>
    </row>
    <row r="120" spans="1:19" s="26" customFormat="1" ht="19.5" customHeight="1" thickTop="1">
      <c r="A120" s="7"/>
      <c r="B120" s="1"/>
      <c r="C120" s="2"/>
      <c r="D120" s="42"/>
      <c r="E120" s="42"/>
      <c r="F120" s="42"/>
      <c r="G120" s="42"/>
      <c r="H120" s="42"/>
      <c r="I120" s="42"/>
      <c r="J120" s="42"/>
      <c r="P120" s="4"/>
      <c r="Q120" s="4"/>
      <c r="R120" s="4"/>
      <c r="S120" s="4"/>
    </row>
    <row r="121" spans="1:19" s="26" customFormat="1" ht="19.5" customHeight="1">
      <c r="A121" s="8"/>
      <c r="B121" s="4"/>
      <c r="C121" s="2"/>
      <c r="D121" s="312">
        <f>D103-'BL 2-4'!C11</f>
        <v>0</v>
      </c>
      <c r="E121" s="14"/>
      <c r="F121" s="27"/>
      <c r="G121" s="14"/>
      <c r="H121" s="312">
        <f>H103-'BL 2-4'!G11</f>
        <v>0</v>
      </c>
      <c r="I121" s="14"/>
      <c r="J121" s="27"/>
      <c r="P121" s="4"/>
      <c r="Q121" s="4"/>
      <c r="R121" s="4"/>
      <c r="S121" s="4"/>
    </row>
    <row r="122" spans="1:19" s="26" customFormat="1" ht="19.5" customHeight="1">
      <c r="A122" s="8"/>
      <c r="B122" s="4"/>
      <c r="C122" s="2"/>
      <c r="D122" s="302"/>
      <c r="E122" s="14"/>
      <c r="F122" s="27"/>
      <c r="G122" s="14"/>
      <c r="H122" s="302"/>
      <c r="I122" s="14"/>
      <c r="J122" s="27"/>
      <c r="P122" s="4"/>
      <c r="Q122" s="4"/>
      <c r="R122" s="4"/>
      <c r="S122" s="4"/>
    </row>
    <row r="123" spans="1:19" s="8" customFormat="1" ht="19.5" customHeight="1">
      <c r="A123" s="7"/>
      <c r="B123" s="1"/>
      <c r="C123" s="2"/>
      <c r="D123" s="42"/>
      <c r="E123" s="42"/>
      <c r="F123" s="42"/>
      <c r="G123" s="42"/>
      <c r="H123" s="42"/>
      <c r="I123" s="42"/>
      <c r="J123" s="42"/>
      <c r="K123" s="26"/>
      <c r="L123" s="26"/>
      <c r="M123" s="26"/>
      <c r="N123" s="26"/>
      <c r="O123" s="26"/>
      <c r="P123" s="4"/>
      <c r="Q123" s="4"/>
      <c r="R123" s="4"/>
      <c r="S123" s="4"/>
    </row>
    <row r="124" spans="1:19" s="8" customFormat="1" ht="19.5" customHeight="1">
      <c r="B124" s="4"/>
      <c r="C124" s="2"/>
      <c r="D124" s="27"/>
      <c r="E124" s="14"/>
      <c r="F124" s="27"/>
      <c r="G124" s="14"/>
      <c r="H124" s="27"/>
      <c r="I124" s="14"/>
      <c r="J124" s="27"/>
      <c r="K124" s="26"/>
      <c r="L124" s="26"/>
      <c r="M124" s="26"/>
      <c r="N124" s="26"/>
      <c r="O124" s="26"/>
      <c r="P124" s="4"/>
      <c r="Q124" s="4"/>
      <c r="R124" s="4"/>
      <c r="S124" s="4"/>
    </row>
    <row r="125" spans="1:19" s="8" customFormat="1" ht="19.5" customHeight="1">
      <c r="B125" s="4"/>
      <c r="C125" s="2"/>
      <c r="D125" s="27"/>
      <c r="E125" s="14"/>
      <c r="F125" s="27"/>
      <c r="G125" s="14"/>
      <c r="H125" s="27"/>
      <c r="I125" s="14"/>
      <c r="J125" s="27"/>
      <c r="K125" s="26"/>
      <c r="L125" s="26"/>
      <c r="M125" s="26"/>
      <c r="N125" s="26"/>
      <c r="O125" s="26"/>
      <c r="P125" s="4"/>
      <c r="Q125" s="4"/>
      <c r="R125" s="4"/>
      <c r="S125" s="4"/>
    </row>
    <row r="126" spans="1:19" s="8" customFormat="1" ht="19.5" customHeight="1">
      <c r="B126" s="4"/>
      <c r="C126" s="2"/>
      <c r="D126" s="27"/>
      <c r="E126" s="14"/>
      <c r="F126" s="27"/>
      <c r="G126" s="14"/>
      <c r="H126" s="27"/>
      <c r="I126" s="14"/>
      <c r="J126" s="27"/>
      <c r="K126" s="26"/>
      <c r="L126" s="26"/>
      <c r="M126" s="26"/>
      <c r="N126" s="26"/>
      <c r="O126" s="26"/>
      <c r="P126" s="4"/>
      <c r="Q126" s="4"/>
      <c r="R126" s="4"/>
      <c r="S126" s="4"/>
    </row>
    <row r="127" spans="1:19" s="8" customFormat="1" ht="19.5" customHeight="1">
      <c r="B127" s="4"/>
      <c r="C127" s="2"/>
      <c r="D127" s="27"/>
      <c r="E127" s="14"/>
      <c r="F127" s="27"/>
      <c r="G127" s="14"/>
      <c r="H127" s="27"/>
      <c r="I127" s="14"/>
      <c r="J127" s="27"/>
      <c r="K127" s="26"/>
      <c r="L127" s="26"/>
      <c r="M127" s="26"/>
      <c r="N127" s="26"/>
      <c r="O127" s="26"/>
      <c r="P127" s="4"/>
      <c r="Q127" s="4"/>
      <c r="R127" s="4"/>
      <c r="S127" s="4"/>
    </row>
    <row r="128" spans="1:19" s="8" customFormat="1" ht="19.5" customHeight="1">
      <c r="B128" s="4"/>
      <c r="C128" s="2"/>
      <c r="D128" s="27"/>
      <c r="E128" s="14"/>
      <c r="F128" s="27"/>
      <c r="G128" s="14"/>
      <c r="H128" s="27"/>
      <c r="I128" s="14"/>
      <c r="J128" s="27"/>
      <c r="K128" s="26"/>
      <c r="L128" s="26"/>
      <c r="M128" s="26"/>
      <c r="N128" s="26"/>
      <c r="O128" s="26"/>
      <c r="P128" s="4"/>
      <c r="Q128" s="4"/>
      <c r="R128" s="4"/>
      <c r="S128" s="4"/>
    </row>
    <row r="129" spans="2:19" s="8" customFormat="1" ht="19.5" customHeight="1">
      <c r="B129" s="4"/>
      <c r="C129" s="2"/>
      <c r="D129" s="27"/>
      <c r="E129" s="14"/>
      <c r="F129" s="27"/>
      <c r="G129" s="14"/>
      <c r="H129" s="27"/>
      <c r="I129" s="14"/>
      <c r="J129" s="27"/>
      <c r="K129" s="26"/>
      <c r="L129" s="26"/>
      <c r="M129" s="26"/>
      <c r="N129" s="26"/>
      <c r="O129" s="26"/>
      <c r="P129" s="4"/>
      <c r="Q129" s="4"/>
      <c r="R129" s="4"/>
      <c r="S129" s="4"/>
    </row>
  </sheetData>
  <mergeCells count="21">
    <mergeCell ref="D112:J112"/>
    <mergeCell ref="D55:J55"/>
    <mergeCell ref="D53:F53"/>
    <mergeCell ref="H53:J53"/>
    <mergeCell ref="D4:F4"/>
    <mergeCell ref="H4:J4"/>
    <mergeCell ref="D5:F5"/>
    <mergeCell ref="H5:J5"/>
    <mergeCell ref="D52:F52"/>
    <mergeCell ref="H52:J52"/>
    <mergeCell ref="D51:F51"/>
    <mergeCell ref="H51:J51"/>
    <mergeCell ref="D6:F6"/>
    <mergeCell ref="D8:J8"/>
    <mergeCell ref="H6:J6"/>
    <mergeCell ref="D108:F108"/>
    <mergeCell ref="H108:J108"/>
    <mergeCell ref="D109:F109"/>
    <mergeCell ref="H109:J109"/>
    <mergeCell ref="D110:F110"/>
    <mergeCell ref="H110:J110"/>
  </mergeCells>
  <pageMargins left="0.7" right="0.7" top="0.75" bottom="0.75" header="0.3" footer="0.3"/>
  <pageSetup paperSize="9" scale="75" firstPageNumber="9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6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A94AA-1B5D-4CEF-9971-D701ED63580E}">
  <dimension ref="A1:S97"/>
  <sheetViews>
    <sheetView view="pageBreakPreview" topLeftCell="A81" zoomScale="85" zoomScaleNormal="70" zoomScaleSheetLayoutView="85" workbookViewId="0">
      <selection activeCell="H94" sqref="H94:H96"/>
    </sheetView>
  </sheetViews>
  <sheetFormatPr defaultColWidth="10.54296875" defaultRowHeight="14"/>
  <cols>
    <col min="1" max="1" width="59.453125" style="185" customWidth="1"/>
    <col min="2" max="2" width="8.54296875" style="129" customWidth="1"/>
    <col min="3" max="3" width="1.453125" style="126" customWidth="1"/>
    <col min="4" max="4" width="12" style="186" customWidth="1"/>
    <col min="5" max="5" width="1.453125" style="187" customWidth="1"/>
    <col min="6" max="6" width="12" style="186" customWidth="1"/>
    <col min="7" max="7" width="1.453125" style="187" customWidth="1"/>
    <col min="8" max="8" width="12" style="186" customWidth="1"/>
    <col min="9" max="9" width="1.453125" style="187" customWidth="1"/>
    <col min="10" max="10" width="12" style="186" customWidth="1"/>
    <col min="11" max="11" width="10.54296875" style="128"/>
    <col min="12" max="12" width="11.453125" style="128" bestFit="1" customWidth="1"/>
    <col min="13" max="15" width="10.54296875" style="128"/>
    <col min="16" max="16384" width="10.54296875" style="129"/>
  </cols>
  <sheetData>
    <row r="1" spans="1:19" s="128" customFormat="1" ht="20.25" customHeight="1">
      <c r="A1" s="124" t="s">
        <v>88</v>
      </c>
      <c r="B1" s="125"/>
      <c r="C1" s="126"/>
      <c r="D1" s="127"/>
      <c r="E1" s="103"/>
      <c r="F1" s="127"/>
      <c r="G1" s="103"/>
      <c r="H1" s="127"/>
      <c r="I1" s="103"/>
      <c r="J1" s="127"/>
      <c r="P1" s="129"/>
      <c r="Q1" s="129"/>
      <c r="R1" s="129"/>
      <c r="S1" s="129"/>
    </row>
    <row r="2" spans="1:19" s="128" customFormat="1" ht="20.25" customHeight="1">
      <c r="A2" s="130" t="s">
        <v>142</v>
      </c>
      <c r="B2" s="125"/>
      <c r="C2" s="126"/>
      <c r="D2" s="127"/>
      <c r="E2" s="103"/>
      <c r="F2" s="127"/>
      <c r="G2" s="103"/>
      <c r="H2" s="127"/>
      <c r="I2" s="103"/>
      <c r="J2" s="127"/>
      <c r="P2" s="129"/>
      <c r="Q2" s="129"/>
      <c r="R2" s="129"/>
      <c r="S2" s="129"/>
    </row>
    <row r="3" spans="1:19" s="128" customFormat="1" ht="18.649999999999999" customHeight="1">
      <c r="A3" s="102"/>
      <c r="B3" s="125"/>
      <c r="C3" s="126"/>
      <c r="D3" s="127"/>
      <c r="E3" s="103"/>
      <c r="F3" s="127"/>
      <c r="G3" s="103"/>
      <c r="H3" s="127"/>
      <c r="I3" s="103"/>
      <c r="J3" s="127"/>
      <c r="P3" s="129"/>
      <c r="Q3" s="129"/>
      <c r="R3" s="129"/>
      <c r="S3" s="129"/>
    </row>
    <row r="4" spans="1:19" s="110" customFormat="1" ht="20.25" customHeight="1">
      <c r="A4" s="102"/>
      <c r="B4" s="131"/>
      <c r="C4" s="131"/>
      <c r="D4" s="393" t="s">
        <v>13</v>
      </c>
      <c r="E4" s="393"/>
      <c r="F4" s="393"/>
      <c r="G4" s="132"/>
      <c r="H4" s="393" t="s">
        <v>37</v>
      </c>
      <c r="I4" s="393"/>
      <c r="J4" s="393"/>
      <c r="P4" s="133"/>
      <c r="Q4" s="133"/>
      <c r="R4" s="133"/>
      <c r="S4" s="133"/>
    </row>
    <row r="5" spans="1:19" s="110" customFormat="1" ht="20.25" customHeight="1">
      <c r="A5" s="102"/>
      <c r="B5" s="131"/>
      <c r="C5" s="131"/>
      <c r="D5" s="393" t="s">
        <v>38</v>
      </c>
      <c r="E5" s="393"/>
      <c r="F5" s="393"/>
      <c r="G5" s="132"/>
      <c r="H5" s="393" t="s">
        <v>38</v>
      </c>
      <c r="I5" s="393"/>
      <c r="J5" s="393"/>
      <c r="P5" s="133"/>
      <c r="Q5" s="133"/>
      <c r="R5" s="133"/>
      <c r="S5" s="133"/>
    </row>
    <row r="6" spans="1:19" s="110" customFormat="1" ht="20.25" customHeight="1">
      <c r="A6" s="102"/>
      <c r="B6" s="131"/>
      <c r="C6" s="131"/>
      <c r="D6" s="394" t="s">
        <v>174</v>
      </c>
      <c r="E6" s="390"/>
      <c r="F6" s="390"/>
      <c r="G6" s="134"/>
      <c r="H6" s="390" t="s">
        <v>175</v>
      </c>
      <c r="I6" s="390"/>
      <c r="J6" s="390"/>
      <c r="P6" s="133"/>
      <c r="Q6" s="133"/>
      <c r="R6" s="133"/>
      <c r="S6" s="133"/>
    </row>
    <row r="7" spans="1:19" s="110" customFormat="1" ht="20.25" customHeight="1">
      <c r="A7" s="102"/>
      <c r="B7" s="131"/>
      <c r="C7" s="131"/>
      <c r="D7" s="395" t="s">
        <v>171</v>
      </c>
      <c r="E7" s="395"/>
      <c r="F7" s="395"/>
      <c r="G7" s="134"/>
      <c r="H7" s="395" t="s">
        <v>171</v>
      </c>
      <c r="I7" s="395"/>
      <c r="J7" s="395"/>
      <c r="P7" s="133"/>
      <c r="Q7" s="133"/>
      <c r="R7" s="133"/>
      <c r="S7" s="133"/>
    </row>
    <row r="8" spans="1:19" s="110" customFormat="1" ht="20.25" customHeight="1">
      <c r="A8" s="102"/>
      <c r="B8" s="135" t="s">
        <v>113</v>
      </c>
      <c r="C8" s="131"/>
      <c r="D8" s="131">
        <v>2020</v>
      </c>
      <c r="E8" s="131"/>
      <c r="F8" s="131">
        <v>2019</v>
      </c>
      <c r="G8" s="131"/>
      <c r="H8" s="131">
        <v>2020</v>
      </c>
      <c r="I8" s="131"/>
      <c r="J8" s="131">
        <v>2019</v>
      </c>
      <c r="P8" s="133"/>
      <c r="Q8" s="133"/>
      <c r="R8" s="133"/>
      <c r="S8" s="133"/>
    </row>
    <row r="9" spans="1:19" s="110" customFormat="1" ht="20.25" customHeight="1">
      <c r="A9" s="102"/>
      <c r="B9" s="131"/>
      <c r="C9" s="131"/>
      <c r="D9" s="392" t="s">
        <v>15</v>
      </c>
      <c r="E9" s="392"/>
      <c r="F9" s="392"/>
      <c r="G9" s="392"/>
      <c r="H9" s="392"/>
      <c r="I9" s="392"/>
      <c r="J9" s="392"/>
      <c r="P9" s="133"/>
      <c r="Q9" s="133"/>
      <c r="R9" s="133"/>
      <c r="S9" s="133"/>
    </row>
    <row r="10" spans="1:19" s="110" customFormat="1" ht="20.25" customHeight="1">
      <c r="A10" s="136" t="s">
        <v>4</v>
      </c>
      <c r="B10" s="133"/>
      <c r="C10" s="93"/>
      <c r="D10" s="137"/>
      <c r="E10" s="138"/>
      <c r="F10" s="137"/>
      <c r="G10" s="138"/>
      <c r="H10" s="137"/>
      <c r="I10" s="138"/>
      <c r="J10" s="137"/>
      <c r="P10" s="133"/>
      <c r="Q10" s="133"/>
      <c r="R10" s="133"/>
      <c r="S10" s="133"/>
    </row>
    <row r="11" spans="1:19" s="110" customFormat="1" ht="20.25" customHeight="1">
      <c r="A11" s="91" t="s">
        <v>123</v>
      </c>
      <c r="B11" s="133"/>
      <c r="C11" s="93"/>
      <c r="D11" s="139">
        <v>33663</v>
      </c>
      <c r="E11" s="140"/>
      <c r="F11" s="140">
        <v>118499</v>
      </c>
      <c r="G11" s="140"/>
      <c r="H11" s="139">
        <v>-10918</v>
      </c>
      <c r="I11" s="140"/>
      <c r="J11" s="140">
        <v>108523</v>
      </c>
      <c r="P11" s="133"/>
      <c r="Q11" s="133"/>
      <c r="R11" s="133"/>
      <c r="S11" s="133"/>
    </row>
    <row r="12" spans="1:19" s="110" customFormat="1" ht="20.25" customHeight="1">
      <c r="A12" s="101" t="s">
        <v>86</v>
      </c>
      <c r="B12" s="133"/>
      <c r="C12" s="93"/>
      <c r="D12" s="141"/>
      <c r="E12" s="142"/>
      <c r="F12" s="141"/>
      <c r="G12" s="141"/>
      <c r="H12" s="141"/>
      <c r="I12" s="141"/>
      <c r="J12" s="141"/>
      <c r="P12" s="133"/>
      <c r="Q12" s="133"/>
      <c r="R12" s="133"/>
      <c r="S12" s="133"/>
    </row>
    <row r="13" spans="1:19" s="110" customFormat="1" ht="20.25" customHeight="1">
      <c r="A13" s="91" t="s">
        <v>176</v>
      </c>
      <c r="B13" s="133"/>
      <c r="C13" s="93"/>
      <c r="D13" s="143">
        <v>5316</v>
      </c>
      <c r="E13" s="141"/>
      <c r="F13" s="144">
        <v>15189</v>
      </c>
      <c r="G13" s="141"/>
      <c r="H13" s="145">
        <v>1440</v>
      </c>
      <c r="I13" s="141"/>
      <c r="J13" s="141">
        <v>15562</v>
      </c>
      <c r="P13" s="133"/>
      <c r="Q13" s="133"/>
      <c r="R13" s="133"/>
      <c r="S13" s="133"/>
    </row>
    <row r="14" spans="1:19" s="110" customFormat="1" ht="20.25" customHeight="1">
      <c r="A14" s="91" t="s">
        <v>47</v>
      </c>
      <c r="B14" s="133"/>
      <c r="C14" s="93"/>
      <c r="D14" s="145">
        <v>36658</v>
      </c>
      <c r="E14" s="141"/>
      <c r="F14" s="141">
        <v>47092</v>
      </c>
      <c r="G14" s="141"/>
      <c r="H14" s="145">
        <v>33287</v>
      </c>
      <c r="I14" s="141"/>
      <c r="J14" s="141">
        <v>43322</v>
      </c>
      <c r="P14" s="133"/>
      <c r="Q14" s="133"/>
      <c r="R14" s="133"/>
      <c r="S14" s="133"/>
    </row>
    <row r="15" spans="1:19" s="110" customFormat="1" ht="20.25" customHeight="1">
      <c r="A15" s="91" t="s">
        <v>30</v>
      </c>
      <c r="B15" s="133"/>
      <c r="C15" s="93"/>
      <c r="D15" s="143">
        <v>89047</v>
      </c>
      <c r="E15" s="141"/>
      <c r="F15" s="144">
        <v>104010</v>
      </c>
      <c r="G15" s="141"/>
      <c r="H15" s="145">
        <v>67777</v>
      </c>
      <c r="I15" s="141"/>
      <c r="J15" s="141">
        <v>75968</v>
      </c>
      <c r="P15" s="133"/>
      <c r="Q15" s="133"/>
      <c r="R15" s="133"/>
      <c r="S15" s="133"/>
    </row>
    <row r="16" spans="1:19" s="110" customFormat="1" ht="20.25" customHeight="1">
      <c r="A16" s="146" t="s">
        <v>163</v>
      </c>
      <c r="B16" s="133"/>
      <c r="C16" s="93"/>
      <c r="D16" s="147">
        <v>3005</v>
      </c>
      <c r="E16" s="141"/>
      <c r="F16" s="144">
        <v>2088</v>
      </c>
      <c r="G16" s="141"/>
      <c r="H16" s="148">
        <v>1096</v>
      </c>
      <c r="I16" s="141"/>
      <c r="J16" s="141">
        <v>1567</v>
      </c>
      <c r="P16" s="133"/>
      <c r="Q16" s="133"/>
      <c r="R16" s="133"/>
      <c r="S16" s="133"/>
    </row>
    <row r="17" spans="1:19" s="110" customFormat="1" ht="20.25" customHeight="1">
      <c r="A17" s="146" t="s">
        <v>177</v>
      </c>
      <c r="B17" s="133"/>
      <c r="C17" s="93"/>
      <c r="D17" s="147">
        <v>-10</v>
      </c>
      <c r="E17" s="141"/>
      <c r="F17" s="149">
        <v>0</v>
      </c>
      <c r="G17" s="141"/>
      <c r="H17" s="148">
        <v>23</v>
      </c>
      <c r="I17" s="141"/>
      <c r="J17" s="149">
        <v>0</v>
      </c>
      <c r="P17" s="133"/>
      <c r="Q17" s="133"/>
      <c r="R17" s="133"/>
      <c r="S17" s="133"/>
    </row>
    <row r="18" spans="1:19" s="110" customFormat="1" ht="20.25" customHeight="1">
      <c r="A18" s="188" t="s">
        <v>178</v>
      </c>
      <c r="B18" s="133"/>
      <c r="C18" s="93"/>
      <c r="D18" s="145">
        <v>-867</v>
      </c>
      <c r="E18" s="141"/>
      <c r="F18" s="141">
        <v>-989</v>
      </c>
      <c r="G18" s="141"/>
      <c r="H18" s="150">
        <v>-867</v>
      </c>
      <c r="I18" s="141"/>
      <c r="J18" s="141">
        <v>-989</v>
      </c>
      <c r="P18" s="133"/>
      <c r="Q18" s="133"/>
      <c r="R18" s="133"/>
      <c r="S18" s="133"/>
    </row>
    <row r="19" spans="1:19" s="110" customFormat="1" ht="20.25" customHeight="1">
      <c r="A19" s="91" t="s">
        <v>139</v>
      </c>
      <c r="B19" s="92">
        <v>7</v>
      </c>
      <c r="C19" s="133"/>
      <c r="D19" s="150">
        <v>-44886</v>
      </c>
      <c r="E19" s="149"/>
      <c r="F19" s="149">
        <v>-9893</v>
      </c>
      <c r="G19" s="149"/>
      <c r="H19" s="150">
        <v>0</v>
      </c>
      <c r="I19" s="149"/>
      <c r="J19" s="149">
        <v>0</v>
      </c>
      <c r="P19" s="133"/>
      <c r="Q19" s="133"/>
      <c r="R19" s="133"/>
      <c r="S19" s="133"/>
    </row>
    <row r="20" spans="1:19" s="110" customFormat="1" ht="20.25" hidden="1" customHeight="1">
      <c r="A20" s="91" t="s">
        <v>179</v>
      </c>
      <c r="B20" s="92" t="s">
        <v>180</v>
      </c>
      <c r="C20" s="133"/>
      <c r="D20" s="151"/>
      <c r="E20" s="151"/>
      <c r="F20" s="152"/>
      <c r="G20" s="151"/>
      <c r="H20" s="151"/>
      <c r="I20" s="151"/>
      <c r="J20" s="151"/>
      <c r="P20" s="133"/>
      <c r="Q20" s="133"/>
      <c r="R20" s="133"/>
      <c r="S20" s="133"/>
    </row>
    <row r="21" spans="1:19" s="110" customFormat="1" ht="20.25" customHeight="1">
      <c r="A21" s="91" t="s">
        <v>181</v>
      </c>
      <c r="B21" s="133"/>
      <c r="C21" s="93"/>
      <c r="D21" s="152"/>
      <c r="E21" s="153"/>
      <c r="F21" s="152"/>
      <c r="G21" s="154"/>
      <c r="H21" s="152"/>
      <c r="I21" s="154"/>
      <c r="J21" s="152"/>
      <c r="P21" s="133"/>
      <c r="Q21" s="133"/>
      <c r="R21" s="133"/>
      <c r="S21" s="133"/>
    </row>
    <row r="22" spans="1:19" s="110" customFormat="1" ht="20.25" customHeight="1">
      <c r="A22" s="91" t="s">
        <v>182</v>
      </c>
      <c r="B22" s="135"/>
      <c r="C22" s="93"/>
      <c r="D22" s="155">
        <v>3753</v>
      </c>
      <c r="E22" s="151"/>
      <c r="F22" s="152">
        <v>-4141</v>
      </c>
      <c r="G22" s="151"/>
      <c r="H22" s="155">
        <v>3752</v>
      </c>
      <c r="I22" s="151"/>
      <c r="J22" s="151">
        <v>-4553</v>
      </c>
      <c r="P22" s="133"/>
      <c r="Q22" s="133"/>
      <c r="R22" s="133"/>
      <c r="S22" s="133"/>
    </row>
    <row r="23" spans="1:19" s="110" customFormat="1" ht="20.25" customHeight="1">
      <c r="A23" s="91" t="s">
        <v>183</v>
      </c>
      <c r="B23" s="133"/>
      <c r="C23" s="93"/>
      <c r="D23" s="139">
        <v>-6143</v>
      </c>
      <c r="E23" s="140"/>
      <c r="F23" s="140">
        <v>-2978</v>
      </c>
      <c r="G23" s="140"/>
      <c r="H23" s="139">
        <v>-3408</v>
      </c>
      <c r="I23" s="140"/>
      <c r="J23" s="140">
        <v>-2978</v>
      </c>
      <c r="P23" s="133"/>
      <c r="Q23" s="133"/>
      <c r="R23" s="133"/>
      <c r="S23" s="133"/>
    </row>
    <row r="24" spans="1:19" s="110" customFormat="1" ht="20.25" customHeight="1">
      <c r="A24" s="91" t="s">
        <v>184</v>
      </c>
      <c r="B24" s="133"/>
      <c r="C24" s="133"/>
      <c r="D24" s="139">
        <v>-249</v>
      </c>
      <c r="E24" s="140"/>
      <c r="F24" s="140">
        <v>-463</v>
      </c>
      <c r="G24" s="140"/>
      <c r="H24" s="139">
        <v>-249</v>
      </c>
      <c r="I24" s="140"/>
      <c r="J24" s="140">
        <v>-463</v>
      </c>
      <c r="P24" s="133"/>
      <c r="Q24" s="133"/>
      <c r="R24" s="133"/>
      <c r="S24" s="133"/>
    </row>
    <row r="25" spans="1:19" s="110" customFormat="1" ht="20.25" customHeight="1">
      <c r="A25" s="156" t="s">
        <v>146</v>
      </c>
      <c r="B25" s="133"/>
      <c r="C25" s="133"/>
      <c r="D25" s="139">
        <v>1695</v>
      </c>
      <c r="E25" s="140"/>
      <c r="F25" s="140">
        <v>1277</v>
      </c>
      <c r="G25" s="140"/>
      <c r="H25" s="139">
        <v>1351</v>
      </c>
      <c r="I25" s="140"/>
      <c r="J25" s="140">
        <v>1574</v>
      </c>
      <c r="P25" s="133"/>
      <c r="Q25" s="133"/>
      <c r="R25" s="133"/>
      <c r="S25" s="133"/>
    </row>
    <row r="26" spans="1:19" s="110" customFormat="1" ht="20.25" customHeight="1">
      <c r="A26" s="156" t="s">
        <v>185</v>
      </c>
      <c r="B26" s="133"/>
      <c r="C26" s="133"/>
      <c r="D26" s="150">
        <v>0</v>
      </c>
      <c r="E26" s="157"/>
      <c r="F26" s="149">
        <v>0</v>
      </c>
      <c r="G26" s="157"/>
      <c r="H26" s="139">
        <v>-4952</v>
      </c>
      <c r="I26" s="157"/>
      <c r="J26" s="149">
        <v>0</v>
      </c>
      <c r="P26" s="133"/>
      <c r="Q26" s="133"/>
      <c r="R26" s="133"/>
      <c r="S26" s="133"/>
    </row>
    <row r="27" spans="1:19" s="110" customFormat="1" ht="20.25" customHeight="1">
      <c r="A27" s="91" t="s">
        <v>62</v>
      </c>
      <c r="B27" s="133"/>
      <c r="C27" s="93"/>
      <c r="D27" s="139">
        <v>-14069</v>
      </c>
      <c r="E27" s="140"/>
      <c r="F27" s="140">
        <v>-37974</v>
      </c>
      <c r="G27" s="140"/>
      <c r="H27" s="139">
        <v>-14225</v>
      </c>
      <c r="I27" s="140"/>
      <c r="J27" s="140">
        <v>-44282</v>
      </c>
      <c r="P27" s="133"/>
      <c r="Q27" s="133"/>
      <c r="R27" s="133"/>
      <c r="S27" s="133"/>
    </row>
    <row r="28" spans="1:19" s="110" customFormat="1" ht="20.25" customHeight="1">
      <c r="A28" s="158"/>
      <c r="B28" s="158"/>
      <c r="C28" s="96"/>
      <c r="D28" s="159">
        <f>SUM(D10:D27)</f>
        <v>106913</v>
      </c>
      <c r="E28" s="160"/>
      <c r="F28" s="159">
        <f>SUM(F10:F27)</f>
        <v>231717</v>
      </c>
      <c r="G28" s="160"/>
      <c r="H28" s="159">
        <f>SUM(H10:H27)</f>
        <v>74107</v>
      </c>
      <c r="I28" s="160"/>
      <c r="J28" s="159">
        <f>SUM(J10:J27)</f>
        <v>193251</v>
      </c>
      <c r="P28" s="133"/>
      <c r="Q28" s="133"/>
      <c r="R28" s="133"/>
      <c r="S28" s="133"/>
    </row>
    <row r="29" spans="1:19" s="110" customFormat="1" ht="10.5" customHeight="1">
      <c r="A29" s="158"/>
      <c r="B29" s="158"/>
      <c r="C29" s="96"/>
      <c r="D29" s="142"/>
      <c r="E29" s="142"/>
      <c r="F29" s="142"/>
      <c r="G29" s="160"/>
      <c r="H29" s="142"/>
      <c r="I29" s="160"/>
      <c r="J29" s="142"/>
      <c r="P29" s="133"/>
      <c r="Q29" s="133"/>
      <c r="R29" s="133"/>
      <c r="S29" s="133"/>
    </row>
    <row r="30" spans="1:19" s="110" customFormat="1" ht="20.25" customHeight="1">
      <c r="A30" s="136" t="s">
        <v>87</v>
      </c>
      <c r="B30" s="133"/>
      <c r="C30" s="93"/>
      <c r="D30" s="161"/>
      <c r="E30" s="126"/>
      <c r="F30" s="161"/>
      <c r="G30" s="126"/>
      <c r="H30" s="161"/>
      <c r="I30" s="126"/>
      <c r="J30" s="161"/>
      <c r="P30" s="133"/>
      <c r="Q30" s="133"/>
      <c r="R30" s="133"/>
      <c r="S30" s="133"/>
    </row>
    <row r="31" spans="1:19" s="110" customFormat="1" ht="20.25" customHeight="1">
      <c r="A31" s="91" t="s">
        <v>85</v>
      </c>
      <c r="B31" s="133"/>
      <c r="C31" s="93"/>
      <c r="D31" s="189">
        <v>91102</v>
      </c>
      <c r="E31" s="163"/>
      <c r="F31" s="162">
        <v>337289</v>
      </c>
      <c r="G31" s="163"/>
      <c r="H31" s="189">
        <v>151150</v>
      </c>
      <c r="I31" s="163"/>
      <c r="J31" s="162">
        <v>330086</v>
      </c>
      <c r="P31" s="133"/>
      <c r="Q31" s="133"/>
      <c r="R31" s="133"/>
      <c r="S31" s="133"/>
    </row>
    <row r="32" spans="1:19" s="110" customFormat="1" ht="20.25" customHeight="1">
      <c r="A32" s="91" t="s">
        <v>31</v>
      </c>
      <c r="B32" s="133"/>
      <c r="C32" s="93"/>
      <c r="D32" s="189">
        <v>2109</v>
      </c>
      <c r="E32" s="163"/>
      <c r="F32" s="162">
        <v>446925</v>
      </c>
      <c r="G32" s="163"/>
      <c r="H32" s="189">
        <v>1753</v>
      </c>
      <c r="I32" s="163"/>
      <c r="J32" s="162">
        <v>446297</v>
      </c>
      <c r="P32" s="133"/>
      <c r="Q32" s="133"/>
      <c r="R32" s="133"/>
      <c r="S32" s="133"/>
    </row>
    <row r="33" spans="1:19" s="110" customFormat="1" ht="20.25" hidden="1" customHeight="1">
      <c r="A33" s="91" t="s">
        <v>24</v>
      </c>
      <c r="B33" s="133"/>
      <c r="C33" s="93"/>
      <c r="D33" s="190">
        <v>0</v>
      </c>
      <c r="E33" s="163"/>
      <c r="F33" s="164">
        <v>0</v>
      </c>
      <c r="G33" s="163"/>
      <c r="H33" s="192">
        <v>0</v>
      </c>
      <c r="I33" s="165"/>
      <c r="J33" s="164">
        <v>0</v>
      </c>
      <c r="P33" s="133"/>
      <c r="Q33" s="133"/>
      <c r="R33" s="133"/>
      <c r="S33" s="133"/>
    </row>
    <row r="34" spans="1:19" s="110" customFormat="1" ht="20.25" customHeight="1">
      <c r="A34" s="91" t="s">
        <v>133</v>
      </c>
      <c r="B34" s="133"/>
      <c r="C34" s="93"/>
      <c r="D34" s="189">
        <v>14895</v>
      </c>
      <c r="E34" s="163"/>
      <c r="F34" s="162">
        <v>9346</v>
      </c>
      <c r="G34" s="163"/>
      <c r="H34" s="189">
        <v>10520</v>
      </c>
      <c r="I34" s="163"/>
      <c r="J34" s="162">
        <v>9346</v>
      </c>
      <c r="P34" s="133"/>
      <c r="Q34" s="133"/>
      <c r="R34" s="133"/>
      <c r="S34" s="133"/>
    </row>
    <row r="35" spans="1:19" s="110" customFormat="1" ht="20.25" customHeight="1">
      <c r="A35" s="91" t="s">
        <v>99</v>
      </c>
      <c r="B35" s="133"/>
      <c r="C35" s="93"/>
      <c r="D35" s="189">
        <v>812</v>
      </c>
      <c r="E35" s="163"/>
      <c r="F35" s="162">
        <v>-794</v>
      </c>
      <c r="G35" s="163"/>
      <c r="H35" s="189">
        <v>-258</v>
      </c>
      <c r="I35" s="163"/>
      <c r="J35" s="162">
        <v>-669</v>
      </c>
      <c r="P35" s="133"/>
      <c r="Q35" s="133"/>
      <c r="R35" s="133"/>
      <c r="S35" s="133"/>
    </row>
    <row r="36" spans="1:19" s="110" customFormat="1" ht="20.25" customHeight="1">
      <c r="A36" s="91" t="s">
        <v>77</v>
      </c>
      <c r="B36" s="133"/>
      <c r="C36" s="93"/>
      <c r="D36" s="189">
        <v>-47526</v>
      </c>
      <c r="E36" s="163"/>
      <c r="F36" s="162">
        <v>-178627</v>
      </c>
      <c r="G36" s="163"/>
      <c r="H36" s="189">
        <v>-45262</v>
      </c>
      <c r="I36" s="163"/>
      <c r="J36" s="162">
        <v>-203212</v>
      </c>
      <c r="P36" s="133"/>
      <c r="Q36" s="133"/>
      <c r="R36" s="133"/>
      <c r="S36" s="133"/>
    </row>
    <row r="37" spans="1:19" s="133" customFormat="1" ht="20.25" customHeight="1">
      <c r="A37" s="91" t="s">
        <v>100</v>
      </c>
      <c r="C37" s="93"/>
      <c r="D37" s="191">
        <v>-70</v>
      </c>
      <c r="E37" s="163"/>
      <c r="F37" s="166">
        <v>-232</v>
      </c>
      <c r="G37" s="163"/>
      <c r="H37" s="191">
        <v>0</v>
      </c>
      <c r="I37" s="163"/>
      <c r="J37" s="166">
        <v>-1066</v>
      </c>
      <c r="K37" s="110"/>
      <c r="L37" s="110"/>
      <c r="M37" s="110"/>
      <c r="N37" s="110"/>
      <c r="O37" s="110"/>
    </row>
    <row r="38" spans="1:19" s="133" customFormat="1" ht="20.25" customHeight="1">
      <c r="A38" s="91" t="s">
        <v>129</v>
      </c>
      <c r="C38" s="93"/>
      <c r="D38" s="167">
        <f>SUM(D28:D37)</f>
        <v>168235</v>
      </c>
      <c r="E38" s="163"/>
      <c r="F38" s="167">
        <f>SUM(F28:F37)</f>
        <v>845624</v>
      </c>
      <c r="G38" s="163"/>
      <c r="H38" s="167">
        <f>SUM(H28:H37)</f>
        <v>192010</v>
      </c>
      <c r="I38" s="163"/>
      <c r="J38" s="167">
        <f>SUM(J28:J37)</f>
        <v>774033</v>
      </c>
      <c r="K38" s="110"/>
      <c r="L38" s="110"/>
      <c r="M38" s="110"/>
      <c r="N38" s="110"/>
      <c r="O38" s="110"/>
    </row>
    <row r="39" spans="1:19" s="133" customFormat="1" ht="20.25" customHeight="1">
      <c r="A39" s="91" t="s">
        <v>34</v>
      </c>
      <c r="C39" s="93"/>
      <c r="D39" s="193">
        <v>-8125</v>
      </c>
      <c r="E39" s="162"/>
      <c r="F39" s="168">
        <v>-19913</v>
      </c>
      <c r="G39" s="162"/>
      <c r="H39" s="193">
        <v>-8188</v>
      </c>
      <c r="I39" s="168"/>
      <c r="J39" s="168">
        <v>-21182</v>
      </c>
      <c r="K39" s="110"/>
      <c r="L39" s="110"/>
      <c r="M39" s="110"/>
      <c r="N39" s="110"/>
      <c r="O39" s="110"/>
    </row>
    <row r="40" spans="1:19" s="133" customFormat="1" ht="20.25" customHeight="1">
      <c r="A40" s="102" t="s">
        <v>128</v>
      </c>
      <c r="B40" s="158"/>
      <c r="C40" s="96"/>
      <c r="D40" s="169">
        <f>SUM(D38:D39)</f>
        <v>160110</v>
      </c>
      <c r="E40" s="170"/>
      <c r="F40" s="169">
        <f>SUM(F38:F39)</f>
        <v>825711</v>
      </c>
      <c r="G40" s="170"/>
      <c r="H40" s="169">
        <f>SUM(H38:H39)</f>
        <v>183822</v>
      </c>
      <c r="I40" s="170"/>
      <c r="J40" s="169">
        <f>SUM(J38:J39)</f>
        <v>752851</v>
      </c>
      <c r="K40" s="110"/>
      <c r="L40" s="110"/>
      <c r="M40" s="110"/>
      <c r="N40" s="110"/>
      <c r="O40" s="110"/>
    </row>
    <row r="41" spans="1:19" s="133" customFormat="1" ht="10.5" customHeight="1">
      <c r="A41" s="102"/>
      <c r="B41" s="158"/>
      <c r="C41" s="96"/>
      <c r="D41" s="171"/>
      <c r="E41" s="96"/>
      <c r="F41" s="171"/>
      <c r="G41" s="96"/>
      <c r="H41" s="171"/>
      <c r="I41" s="96"/>
      <c r="J41" s="171"/>
      <c r="K41" s="110"/>
      <c r="L41" s="110"/>
      <c r="M41" s="110"/>
      <c r="N41" s="110"/>
      <c r="O41" s="110"/>
    </row>
    <row r="42" spans="1:19" ht="20.25" customHeight="1">
      <c r="A42" s="124" t="s">
        <v>88</v>
      </c>
      <c r="B42" s="125"/>
      <c r="D42" s="171"/>
      <c r="E42" s="96"/>
      <c r="F42" s="171"/>
      <c r="G42" s="96"/>
      <c r="H42" s="171"/>
      <c r="I42" s="96"/>
      <c r="J42" s="171"/>
    </row>
    <row r="43" spans="1:19" ht="20.25" customHeight="1">
      <c r="A43" s="130" t="s">
        <v>142</v>
      </c>
      <c r="B43" s="125"/>
      <c r="D43" s="127"/>
      <c r="E43" s="103"/>
      <c r="F43" s="127"/>
      <c r="G43" s="103"/>
      <c r="H43" s="127"/>
      <c r="I43" s="103"/>
      <c r="J43" s="127"/>
    </row>
    <row r="44" spans="1:19" s="128" customFormat="1" ht="18.649999999999999" customHeight="1">
      <c r="A44" s="102"/>
      <c r="B44" s="125"/>
      <c r="C44" s="126"/>
      <c r="D44" s="127"/>
      <c r="E44" s="103"/>
      <c r="F44" s="127"/>
      <c r="G44" s="103"/>
      <c r="H44" s="127"/>
      <c r="I44" s="103"/>
      <c r="J44" s="127"/>
      <c r="P44" s="129"/>
      <c r="Q44" s="129"/>
      <c r="R44" s="129"/>
      <c r="S44" s="129"/>
    </row>
    <row r="45" spans="1:19" s="110" customFormat="1" ht="20.25" customHeight="1">
      <c r="A45" s="102"/>
      <c r="B45" s="131"/>
      <c r="C45" s="131"/>
      <c r="D45" s="393" t="s">
        <v>13</v>
      </c>
      <c r="E45" s="393"/>
      <c r="F45" s="393"/>
      <c r="G45" s="132"/>
      <c r="H45" s="393" t="s">
        <v>37</v>
      </c>
      <c r="I45" s="393"/>
      <c r="J45" s="393"/>
      <c r="P45" s="133"/>
      <c r="Q45" s="133"/>
      <c r="R45" s="133"/>
      <c r="S45" s="133"/>
    </row>
    <row r="46" spans="1:19" s="110" customFormat="1" ht="20.25" customHeight="1">
      <c r="A46" s="102"/>
      <c r="B46" s="131"/>
      <c r="C46" s="131"/>
      <c r="D46" s="393" t="s">
        <v>38</v>
      </c>
      <c r="E46" s="393"/>
      <c r="F46" s="393"/>
      <c r="G46" s="132"/>
      <c r="H46" s="393" t="s">
        <v>38</v>
      </c>
      <c r="I46" s="393"/>
      <c r="J46" s="393"/>
      <c r="P46" s="133"/>
      <c r="Q46" s="133"/>
      <c r="R46" s="133"/>
      <c r="S46" s="133"/>
    </row>
    <row r="47" spans="1:19" s="110" customFormat="1" ht="20.25" customHeight="1">
      <c r="A47" s="102"/>
      <c r="B47" s="131"/>
      <c r="C47" s="131"/>
      <c r="D47" s="390" t="s">
        <v>175</v>
      </c>
      <c r="E47" s="390"/>
      <c r="F47" s="390"/>
      <c r="G47" s="134"/>
      <c r="H47" s="390" t="s">
        <v>175</v>
      </c>
      <c r="I47" s="390"/>
      <c r="J47" s="390"/>
      <c r="P47" s="133"/>
      <c r="Q47" s="133"/>
      <c r="R47" s="133"/>
      <c r="S47" s="133"/>
    </row>
    <row r="48" spans="1:19" s="110" customFormat="1" ht="20.25" customHeight="1">
      <c r="A48" s="102"/>
      <c r="B48" s="131"/>
      <c r="C48" s="131"/>
      <c r="D48" s="391" t="s">
        <v>171</v>
      </c>
      <c r="E48" s="391"/>
      <c r="F48" s="391"/>
      <c r="G48" s="172"/>
      <c r="H48" s="391" t="s">
        <v>171</v>
      </c>
      <c r="I48" s="391"/>
      <c r="J48" s="391"/>
      <c r="P48" s="133"/>
      <c r="Q48" s="133"/>
      <c r="R48" s="133"/>
      <c r="S48" s="133"/>
    </row>
    <row r="49" spans="1:19" s="110" customFormat="1" ht="20.25" customHeight="1">
      <c r="A49" s="102"/>
      <c r="B49" s="135" t="s">
        <v>113</v>
      </c>
      <c r="C49" s="131"/>
      <c r="D49" s="197">
        <v>2020</v>
      </c>
      <c r="E49" s="173"/>
      <c r="F49" s="173">
        <v>2019</v>
      </c>
      <c r="G49" s="173"/>
      <c r="H49" s="197">
        <v>2020</v>
      </c>
      <c r="I49" s="173"/>
      <c r="J49" s="173">
        <v>2019</v>
      </c>
      <c r="P49" s="133"/>
      <c r="Q49" s="133"/>
      <c r="R49" s="133"/>
      <c r="S49" s="133"/>
    </row>
    <row r="50" spans="1:19" s="110" customFormat="1" ht="20.25" customHeight="1">
      <c r="A50" s="102"/>
      <c r="B50" s="133"/>
      <c r="C50" s="93"/>
      <c r="D50" s="392" t="s">
        <v>15</v>
      </c>
      <c r="E50" s="392"/>
      <c r="F50" s="392"/>
      <c r="G50" s="392"/>
      <c r="H50" s="392"/>
      <c r="I50" s="392"/>
      <c r="J50" s="392"/>
      <c r="P50" s="133"/>
      <c r="Q50" s="133"/>
      <c r="R50" s="133"/>
      <c r="S50" s="133"/>
    </row>
    <row r="51" spans="1:19" s="110" customFormat="1" ht="20.25" customHeight="1">
      <c r="A51" s="136" t="s">
        <v>5</v>
      </c>
      <c r="B51" s="133"/>
      <c r="C51" s="93"/>
      <c r="D51" s="174"/>
      <c r="E51" s="94"/>
      <c r="F51" s="174"/>
      <c r="G51" s="94"/>
      <c r="H51" s="174"/>
      <c r="I51" s="94"/>
      <c r="J51" s="174"/>
      <c r="P51" s="133"/>
      <c r="Q51" s="133"/>
      <c r="R51" s="133"/>
      <c r="S51" s="133"/>
    </row>
    <row r="52" spans="1:19" s="110" customFormat="1" ht="20.25" hidden="1" customHeight="1">
      <c r="A52" s="91" t="s">
        <v>186</v>
      </c>
      <c r="B52" s="133"/>
      <c r="C52" s="93"/>
      <c r="D52" s="149">
        <v>0</v>
      </c>
      <c r="E52" s="149"/>
      <c r="F52" s="149">
        <v>0</v>
      </c>
      <c r="G52" s="149"/>
      <c r="H52" s="149">
        <v>0</v>
      </c>
      <c r="I52" s="149"/>
      <c r="J52" s="149">
        <v>0</v>
      </c>
      <c r="P52" s="133"/>
      <c r="Q52" s="133"/>
      <c r="R52" s="133"/>
      <c r="S52" s="133"/>
    </row>
    <row r="53" spans="1:19" s="110" customFormat="1" ht="20.25" customHeight="1">
      <c r="A53" s="91" t="s">
        <v>187</v>
      </c>
      <c r="B53" s="133"/>
      <c r="C53" s="93"/>
      <c r="D53" s="202">
        <v>0</v>
      </c>
      <c r="E53" s="175"/>
      <c r="F53" s="175">
        <v>488027</v>
      </c>
      <c r="G53" s="175"/>
      <c r="H53" s="203">
        <v>0</v>
      </c>
      <c r="I53" s="175"/>
      <c r="J53" s="175">
        <v>488027</v>
      </c>
      <c r="P53" s="133"/>
      <c r="Q53" s="133"/>
      <c r="R53" s="133"/>
      <c r="S53" s="133"/>
    </row>
    <row r="54" spans="1:19" s="110" customFormat="1" ht="20.25" customHeight="1">
      <c r="A54" s="198" t="s">
        <v>188</v>
      </c>
      <c r="B54" s="200">
        <v>5</v>
      </c>
      <c r="C54" s="201"/>
      <c r="D54" s="199">
        <v>0</v>
      </c>
      <c r="E54" s="175"/>
      <c r="F54" s="175">
        <v>0</v>
      </c>
      <c r="G54" s="175"/>
      <c r="H54" s="199">
        <v>-21600</v>
      </c>
      <c r="I54" s="175"/>
      <c r="J54" s="175">
        <v>-20500</v>
      </c>
      <c r="P54" s="133"/>
      <c r="Q54" s="133"/>
      <c r="R54" s="133"/>
      <c r="S54" s="133"/>
    </row>
    <row r="55" spans="1:19" s="110" customFormat="1" ht="20.25" customHeight="1">
      <c r="A55" s="91" t="s">
        <v>189</v>
      </c>
      <c r="B55" s="135">
        <v>5</v>
      </c>
      <c r="C55" s="93"/>
      <c r="D55" s="202">
        <v>0</v>
      </c>
      <c r="E55" s="175"/>
      <c r="F55" s="175">
        <v>0</v>
      </c>
      <c r="G55" s="175"/>
      <c r="H55" s="202">
        <v>15116</v>
      </c>
      <c r="I55" s="175"/>
      <c r="J55" s="175">
        <v>6712</v>
      </c>
      <c r="P55" s="133"/>
      <c r="Q55" s="133"/>
      <c r="R55" s="133"/>
      <c r="S55" s="133"/>
    </row>
    <row r="56" spans="1:19" s="110" customFormat="1" ht="20.25" customHeight="1">
      <c r="A56" s="198" t="s">
        <v>190</v>
      </c>
      <c r="B56" s="200">
        <v>5</v>
      </c>
      <c r="C56" s="201"/>
      <c r="D56" s="199">
        <v>-77188</v>
      </c>
      <c r="E56" s="175"/>
      <c r="F56" s="175">
        <v>0</v>
      </c>
      <c r="G56" s="175"/>
      <c r="H56" s="199">
        <v>-77188</v>
      </c>
      <c r="I56" s="175"/>
      <c r="J56" s="175">
        <v>0</v>
      </c>
      <c r="P56" s="133"/>
      <c r="Q56" s="133"/>
      <c r="R56" s="133"/>
      <c r="S56" s="133"/>
    </row>
    <row r="57" spans="1:19" s="110" customFormat="1" ht="20.25" customHeight="1">
      <c r="A57" s="205" t="s">
        <v>191</v>
      </c>
      <c r="B57" s="206">
        <v>7</v>
      </c>
      <c r="C57" s="207"/>
      <c r="D57" s="204">
        <v>0</v>
      </c>
      <c r="E57" s="175"/>
      <c r="F57" s="175">
        <v>-12794</v>
      </c>
      <c r="G57" s="175"/>
      <c r="H57" s="204">
        <v>0</v>
      </c>
      <c r="I57" s="175"/>
      <c r="J57" s="175">
        <v>-12794</v>
      </c>
      <c r="P57" s="133"/>
      <c r="Q57" s="133"/>
      <c r="R57" s="133"/>
      <c r="S57" s="133"/>
    </row>
    <row r="58" spans="1:19" s="110" customFormat="1" ht="20.25" customHeight="1">
      <c r="A58" s="205" t="s">
        <v>117</v>
      </c>
      <c r="B58" s="206">
        <v>7</v>
      </c>
      <c r="C58" s="207"/>
      <c r="D58" s="204">
        <v>-186425</v>
      </c>
      <c r="E58" s="175"/>
      <c r="F58" s="175">
        <v>0</v>
      </c>
      <c r="G58" s="175"/>
      <c r="H58" s="204">
        <v>-186425</v>
      </c>
      <c r="I58" s="175"/>
      <c r="J58" s="175">
        <v>0</v>
      </c>
      <c r="P58" s="133"/>
      <c r="Q58" s="133"/>
      <c r="R58" s="133"/>
      <c r="S58" s="133"/>
    </row>
    <row r="59" spans="1:19" s="110" customFormat="1" ht="20.25" customHeight="1">
      <c r="A59" s="91" t="s">
        <v>192</v>
      </c>
      <c r="B59" s="135"/>
      <c r="C59" s="93"/>
      <c r="D59" s="175"/>
      <c r="E59" s="175"/>
      <c r="F59" s="175"/>
      <c r="G59" s="175"/>
      <c r="H59" s="175"/>
      <c r="I59" s="175"/>
      <c r="J59" s="175"/>
      <c r="P59" s="133"/>
      <c r="Q59" s="133"/>
      <c r="R59" s="133"/>
      <c r="S59" s="133"/>
    </row>
    <row r="60" spans="1:19" s="110" customFormat="1" ht="20.25" customHeight="1">
      <c r="A60" s="91" t="s">
        <v>193</v>
      </c>
      <c r="B60" s="135">
        <v>9</v>
      </c>
      <c r="C60" s="93"/>
      <c r="D60" s="202">
        <v>0</v>
      </c>
      <c r="E60" s="175"/>
      <c r="F60" s="175">
        <v>0</v>
      </c>
      <c r="G60" s="175"/>
      <c r="H60" s="202">
        <v>0</v>
      </c>
      <c r="I60" s="175"/>
      <c r="J60" s="175">
        <v>-500</v>
      </c>
      <c r="P60" s="133"/>
      <c r="Q60" s="133"/>
      <c r="R60" s="133"/>
      <c r="S60" s="133"/>
    </row>
    <row r="61" spans="1:19" s="110" customFormat="1" ht="20.25" customHeight="1">
      <c r="A61" s="205" t="s">
        <v>194</v>
      </c>
      <c r="B61" s="206"/>
      <c r="C61" s="207"/>
      <c r="D61" s="204">
        <v>-15300</v>
      </c>
      <c r="E61" s="175"/>
      <c r="F61" s="175">
        <v>0</v>
      </c>
      <c r="G61" s="175"/>
      <c r="H61" s="204">
        <v>0</v>
      </c>
      <c r="I61" s="175"/>
      <c r="J61" s="175">
        <v>0</v>
      </c>
      <c r="P61" s="133"/>
      <c r="Q61" s="133"/>
      <c r="R61" s="133"/>
      <c r="S61" s="133"/>
    </row>
    <row r="62" spans="1:19" s="110" customFormat="1" ht="20.25" customHeight="1">
      <c r="A62" s="91" t="s">
        <v>149</v>
      </c>
      <c r="B62" s="135"/>
      <c r="C62" s="93"/>
      <c r="D62" s="202">
        <v>-8780.0074000000004</v>
      </c>
      <c r="E62" s="175"/>
      <c r="F62" s="175">
        <v>-42809.148780000003</v>
      </c>
      <c r="G62" s="175"/>
      <c r="H62" s="202">
        <v>-8129</v>
      </c>
      <c r="I62" s="175"/>
      <c r="J62" s="175">
        <v>-10029</v>
      </c>
      <c r="P62" s="133"/>
      <c r="Q62" s="133"/>
      <c r="R62" s="133"/>
      <c r="S62" s="133"/>
    </row>
    <row r="63" spans="1:19" s="110" customFormat="1" ht="20.25" customHeight="1">
      <c r="A63" s="91" t="s">
        <v>89</v>
      </c>
      <c r="B63" s="133"/>
      <c r="C63" s="93"/>
      <c r="D63" s="202">
        <v>12456</v>
      </c>
      <c r="E63" s="175"/>
      <c r="F63" s="175">
        <v>3105</v>
      </c>
      <c r="G63" s="175"/>
      <c r="H63" s="202">
        <v>3480</v>
      </c>
      <c r="I63" s="175"/>
      <c r="J63" s="175">
        <v>3091</v>
      </c>
      <c r="P63" s="133"/>
      <c r="Q63" s="133"/>
      <c r="R63" s="133"/>
      <c r="S63" s="133"/>
    </row>
    <row r="64" spans="1:19" s="110" customFormat="1" ht="20.25" customHeight="1">
      <c r="A64" s="91" t="s">
        <v>120</v>
      </c>
      <c r="B64" s="133"/>
      <c r="C64" s="93"/>
      <c r="D64" s="202">
        <v>-368</v>
      </c>
      <c r="E64" s="175"/>
      <c r="F64" s="175">
        <v>-460</v>
      </c>
      <c r="G64" s="175"/>
      <c r="H64" s="202">
        <v>-368</v>
      </c>
      <c r="I64" s="175"/>
      <c r="J64" s="175">
        <v>-334</v>
      </c>
      <c r="P64" s="133"/>
      <c r="Q64" s="133"/>
      <c r="R64" s="133"/>
      <c r="S64" s="133"/>
    </row>
    <row r="65" spans="1:19" s="110" customFormat="1" ht="20.25" customHeight="1">
      <c r="A65" s="91" t="s">
        <v>63</v>
      </c>
      <c r="B65" s="133"/>
      <c r="C65" s="93"/>
      <c r="D65" s="208">
        <v>13329</v>
      </c>
      <c r="E65" s="177"/>
      <c r="F65" s="176">
        <v>33506</v>
      </c>
      <c r="G65" s="177"/>
      <c r="H65" s="208">
        <v>13823</v>
      </c>
      <c r="I65" s="177"/>
      <c r="J65" s="176">
        <v>42865</v>
      </c>
      <c r="P65" s="133"/>
      <c r="Q65" s="133"/>
      <c r="R65" s="133"/>
      <c r="S65" s="133"/>
    </row>
    <row r="66" spans="1:19" s="110" customFormat="1" ht="20.25" customHeight="1">
      <c r="A66" s="102" t="s">
        <v>115</v>
      </c>
      <c r="B66" s="158"/>
      <c r="C66" s="96"/>
      <c r="D66" s="178">
        <f>SUM(D53:D65)</f>
        <v>-262276.0074</v>
      </c>
      <c r="E66" s="179"/>
      <c r="F66" s="178">
        <f>SUM(F53:F65)</f>
        <v>468574.85122000001</v>
      </c>
      <c r="G66" s="179"/>
      <c r="H66" s="178">
        <f>SUM(H53:H65)</f>
        <v>-261291</v>
      </c>
      <c r="I66" s="179"/>
      <c r="J66" s="178">
        <f>SUM(J53:J65)</f>
        <v>496538</v>
      </c>
      <c r="P66" s="133"/>
      <c r="Q66" s="133"/>
      <c r="R66" s="133"/>
      <c r="S66" s="133"/>
    </row>
    <row r="67" spans="1:19" s="110" customFormat="1" ht="8.15" customHeight="1">
      <c r="A67" s="102"/>
      <c r="B67" s="158"/>
      <c r="C67" s="96"/>
      <c r="P67" s="133"/>
      <c r="Q67" s="133"/>
      <c r="R67" s="133"/>
      <c r="S67" s="133"/>
    </row>
    <row r="68" spans="1:19" s="110" customFormat="1" ht="20.25" customHeight="1">
      <c r="A68" s="136" t="s">
        <v>6</v>
      </c>
      <c r="B68" s="133"/>
      <c r="C68" s="93"/>
      <c r="D68" s="177"/>
      <c r="E68" s="177"/>
      <c r="F68" s="177"/>
      <c r="G68" s="177"/>
      <c r="H68" s="177"/>
      <c r="I68" s="177"/>
      <c r="J68" s="177"/>
      <c r="P68" s="133"/>
      <c r="Q68" s="133"/>
      <c r="R68" s="133"/>
      <c r="S68" s="133"/>
    </row>
    <row r="69" spans="1:19" s="110" customFormat="1" ht="20.25" customHeight="1">
      <c r="A69" s="91" t="s">
        <v>112</v>
      </c>
      <c r="B69" s="133"/>
      <c r="C69" s="93"/>
      <c r="D69" s="202">
        <v>1390462</v>
      </c>
      <c r="E69" s="175"/>
      <c r="F69" s="175">
        <v>117573</v>
      </c>
      <c r="G69" s="175"/>
      <c r="H69" s="202">
        <v>1390462</v>
      </c>
      <c r="I69" s="175"/>
      <c r="J69" s="175">
        <v>117573</v>
      </c>
      <c r="P69" s="133"/>
      <c r="Q69" s="133"/>
      <c r="R69" s="133"/>
      <c r="S69" s="133"/>
    </row>
    <row r="70" spans="1:19" s="110" customFormat="1" ht="20.25" customHeight="1">
      <c r="A70" s="91" t="s">
        <v>150</v>
      </c>
      <c r="B70" s="133"/>
      <c r="C70" s="93"/>
      <c r="D70" s="202">
        <v>-1082727</v>
      </c>
      <c r="E70" s="175"/>
      <c r="F70" s="175">
        <v>-1451951</v>
      </c>
      <c r="G70" s="175"/>
      <c r="H70" s="202">
        <v>-1082727</v>
      </c>
      <c r="I70" s="175"/>
      <c r="J70" s="175">
        <v>-1451951</v>
      </c>
      <c r="P70" s="133"/>
      <c r="Q70" s="133"/>
      <c r="R70" s="133"/>
      <c r="S70" s="133"/>
    </row>
    <row r="71" spans="1:19" s="110" customFormat="1" ht="20.25" hidden="1" customHeight="1">
      <c r="A71" s="91" t="s">
        <v>195</v>
      </c>
      <c r="B71" s="135">
        <v>3</v>
      </c>
      <c r="C71" s="93"/>
      <c r="D71" s="175">
        <v>0</v>
      </c>
      <c r="E71" s="175"/>
      <c r="F71" s="175">
        <v>0</v>
      </c>
      <c r="G71" s="175"/>
      <c r="H71" s="175">
        <v>0</v>
      </c>
      <c r="I71" s="175"/>
      <c r="J71" s="175">
        <v>0</v>
      </c>
      <c r="P71" s="133"/>
      <c r="Q71" s="133"/>
      <c r="R71" s="133"/>
      <c r="S71" s="133"/>
    </row>
    <row r="72" spans="1:19" s="110" customFormat="1" ht="20.25" customHeight="1">
      <c r="A72" s="146" t="s">
        <v>196</v>
      </c>
      <c r="B72" s="210">
        <v>5</v>
      </c>
      <c r="C72" s="211"/>
      <c r="D72" s="209">
        <v>0</v>
      </c>
      <c r="E72" s="175"/>
      <c r="F72" s="175">
        <v>0</v>
      </c>
      <c r="G72" s="175"/>
      <c r="H72" s="209">
        <v>-15300</v>
      </c>
      <c r="I72" s="175"/>
      <c r="J72" s="175">
        <v>0</v>
      </c>
      <c r="P72" s="133"/>
      <c r="Q72" s="133"/>
      <c r="R72" s="133"/>
      <c r="S72" s="133"/>
    </row>
    <row r="73" spans="1:19" s="110" customFormat="1" ht="20.25" customHeight="1">
      <c r="A73" s="146" t="s">
        <v>90</v>
      </c>
      <c r="B73" s="212"/>
      <c r="C73" s="211"/>
      <c r="D73" s="209">
        <v>50430</v>
      </c>
      <c r="E73" s="175"/>
      <c r="F73" s="175">
        <v>400000</v>
      </c>
      <c r="G73" s="175"/>
      <c r="H73" s="209">
        <v>0</v>
      </c>
      <c r="I73" s="175"/>
      <c r="J73" s="175">
        <v>400000</v>
      </c>
      <c r="P73" s="133"/>
      <c r="Q73" s="133"/>
      <c r="R73" s="133"/>
      <c r="S73" s="133"/>
    </row>
    <row r="74" spans="1:19" s="110" customFormat="1" ht="20.25" customHeight="1">
      <c r="A74" s="91" t="s">
        <v>64</v>
      </c>
      <c r="B74" s="133"/>
      <c r="C74" s="93"/>
      <c r="D74" s="202">
        <v>-137911</v>
      </c>
      <c r="E74" s="175"/>
      <c r="F74" s="175">
        <v>-90485</v>
      </c>
      <c r="G74" s="175"/>
      <c r="H74" s="202">
        <v>-115680</v>
      </c>
      <c r="I74" s="175"/>
      <c r="J74" s="175">
        <v>-79625</v>
      </c>
      <c r="P74" s="133"/>
      <c r="Q74" s="133"/>
      <c r="R74" s="133"/>
      <c r="S74" s="133"/>
    </row>
    <row r="75" spans="1:19" s="110" customFormat="1" ht="20.25" customHeight="1">
      <c r="A75" s="91" t="s">
        <v>151</v>
      </c>
      <c r="B75" s="133"/>
      <c r="C75" s="93"/>
      <c r="D75" s="202">
        <v>-41056</v>
      </c>
      <c r="E75" s="175"/>
      <c r="F75" s="175">
        <v>-34376</v>
      </c>
      <c r="G75" s="175"/>
      <c r="H75" s="202">
        <v>-29789</v>
      </c>
      <c r="I75" s="175"/>
      <c r="J75" s="175">
        <v>-25171</v>
      </c>
      <c r="P75" s="133"/>
      <c r="Q75" s="133"/>
      <c r="R75" s="133"/>
      <c r="S75" s="133"/>
    </row>
    <row r="76" spans="1:19" s="110" customFormat="1" ht="20.25" customHeight="1">
      <c r="A76" s="91" t="s">
        <v>197</v>
      </c>
      <c r="B76" s="133"/>
      <c r="C76" s="93"/>
      <c r="D76" s="175">
        <v>0</v>
      </c>
      <c r="E76" s="175"/>
      <c r="F76" s="175">
        <v>-2729</v>
      </c>
      <c r="G76" s="175"/>
      <c r="H76" s="175">
        <v>0</v>
      </c>
      <c r="I76" s="175"/>
      <c r="J76" s="175">
        <v>-2729</v>
      </c>
      <c r="P76" s="133"/>
      <c r="Q76" s="133"/>
      <c r="R76" s="133"/>
      <c r="S76" s="133"/>
    </row>
    <row r="77" spans="1:19" s="110" customFormat="1" ht="20.25" customHeight="1">
      <c r="A77" s="146" t="s">
        <v>198</v>
      </c>
      <c r="B77" s="212"/>
      <c r="C77" s="211"/>
      <c r="D77" s="209">
        <v>4952</v>
      </c>
      <c r="E77" s="175"/>
      <c r="F77" s="175">
        <v>0</v>
      </c>
      <c r="G77" s="175"/>
      <c r="H77" s="209">
        <v>4952</v>
      </c>
      <c r="I77" s="175"/>
      <c r="J77" s="175">
        <v>0</v>
      </c>
      <c r="P77" s="133"/>
      <c r="Q77" s="133"/>
      <c r="R77" s="133"/>
      <c r="S77" s="133"/>
    </row>
    <row r="78" spans="1:19" s="110" customFormat="1" ht="20.25" customHeight="1">
      <c r="A78" s="91" t="s">
        <v>155</v>
      </c>
      <c r="B78" s="133"/>
      <c r="C78" s="93"/>
      <c r="D78" s="202">
        <v>-119981</v>
      </c>
      <c r="E78" s="175"/>
      <c r="F78" s="175">
        <v>-119925</v>
      </c>
      <c r="G78" s="175"/>
      <c r="H78" s="202">
        <v>-119981</v>
      </c>
      <c r="I78" s="175"/>
      <c r="J78" s="175">
        <v>-119925</v>
      </c>
      <c r="P78" s="133"/>
      <c r="Q78" s="133"/>
      <c r="R78" s="133"/>
      <c r="S78" s="133"/>
    </row>
    <row r="79" spans="1:19" s="158" customFormat="1" ht="20.25" customHeight="1">
      <c r="A79" s="91" t="s">
        <v>35</v>
      </c>
      <c r="B79" s="133"/>
      <c r="C79" s="93"/>
      <c r="D79" s="202">
        <v>-33683</v>
      </c>
      <c r="E79" s="175"/>
      <c r="F79" s="175">
        <v>-45904</v>
      </c>
      <c r="G79" s="175"/>
      <c r="H79" s="202">
        <v>-31962</v>
      </c>
      <c r="I79" s="175"/>
      <c r="J79" s="175">
        <v>-41070</v>
      </c>
      <c r="K79" s="180"/>
      <c r="L79" s="180"/>
      <c r="M79" s="180"/>
      <c r="N79" s="180"/>
      <c r="O79" s="180"/>
    </row>
    <row r="80" spans="1:19" s="110" customFormat="1" ht="20.25" customHeight="1">
      <c r="A80" s="102" t="s">
        <v>116</v>
      </c>
      <c r="B80" s="133"/>
      <c r="C80" s="93"/>
      <c r="D80" s="181">
        <f>SUM(D69:D79)</f>
        <v>30486</v>
      </c>
      <c r="E80" s="179"/>
      <c r="F80" s="181">
        <f>SUM(F69:F79)</f>
        <v>-1227797</v>
      </c>
      <c r="G80" s="179"/>
      <c r="H80" s="181">
        <f>SUM(H69:H79)</f>
        <v>-25</v>
      </c>
      <c r="I80" s="179"/>
      <c r="J80" s="181">
        <f>SUM(J69:J79)</f>
        <v>-1202898</v>
      </c>
      <c r="P80" s="133"/>
      <c r="Q80" s="133"/>
      <c r="R80" s="133"/>
      <c r="S80" s="133"/>
    </row>
    <row r="81" spans="1:19" s="110" customFormat="1" ht="8.15" customHeight="1">
      <c r="A81" s="102"/>
      <c r="B81" s="125"/>
      <c r="C81" s="93"/>
      <c r="D81" s="182"/>
      <c r="E81" s="93"/>
      <c r="F81" s="182"/>
      <c r="G81" s="93"/>
      <c r="H81" s="182"/>
      <c r="I81" s="93"/>
      <c r="J81" s="182"/>
      <c r="P81" s="133"/>
      <c r="Q81" s="133"/>
      <c r="R81" s="133"/>
      <c r="S81" s="133"/>
    </row>
    <row r="82" spans="1:19" s="110" customFormat="1" ht="20.25" customHeight="1">
      <c r="A82" s="102" t="s">
        <v>199</v>
      </c>
      <c r="B82" s="133"/>
      <c r="C82" s="93"/>
      <c r="D82" s="179">
        <f>+D80+D66+D40</f>
        <v>-71680.007400000002</v>
      </c>
      <c r="E82" s="179"/>
      <c r="F82" s="179">
        <f>+F80+F66+F40</f>
        <v>66488.85122000007</v>
      </c>
      <c r="G82" s="179"/>
      <c r="H82" s="179">
        <f>+H80+H66+H40</f>
        <v>-77494</v>
      </c>
      <c r="I82" s="179"/>
      <c r="J82" s="179">
        <f>+J80+J66+J40</f>
        <v>46491</v>
      </c>
      <c r="P82" s="133"/>
      <c r="Q82" s="133"/>
      <c r="R82" s="133"/>
      <c r="S82" s="133"/>
    </row>
    <row r="83" spans="1:19" s="110" customFormat="1" ht="20.25" customHeight="1">
      <c r="A83" s="194" t="s">
        <v>200</v>
      </c>
      <c r="B83" s="133"/>
      <c r="C83" s="93"/>
      <c r="D83" s="193">
        <v>216287</v>
      </c>
      <c r="E83" s="112"/>
      <c r="F83" s="168">
        <v>52972</v>
      </c>
      <c r="G83" s="168"/>
      <c r="H83" s="193">
        <v>160327</v>
      </c>
      <c r="I83" s="168"/>
      <c r="J83" s="168">
        <v>35246</v>
      </c>
      <c r="P83" s="133"/>
      <c r="Q83" s="133"/>
      <c r="R83" s="133"/>
      <c r="S83" s="133"/>
    </row>
    <row r="84" spans="1:19" s="110" customFormat="1" ht="20.25" customHeight="1" thickBot="1">
      <c r="A84" s="102" t="s">
        <v>201</v>
      </c>
      <c r="B84" s="135"/>
      <c r="C84" s="93"/>
      <c r="D84" s="183">
        <f>SUM(D82:D83)</f>
        <v>144606.9926</v>
      </c>
      <c r="E84" s="179"/>
      <c r="F84" s="183">
        <f>SUM(F82:F83)</f>
        <v>119460.85122000007</v>
      </c>
      <c r="G84" s="179"/>
      <c r="H84" s="183">
        <f>SUM(H82:H83)</f>
        <v>82833</v>
      </c>
      <c r="I84" s="179"/>
      <c r="J84" s="183">
        <f>SUM(J82:J83)</f>
        <v>81737</v>
      </c>
      <c r="P84" s="133"/>
      <c r="Q84" s="133"/>
      <c r="R84" s="133"/>
      <c r="S84" s="133"/>
    </row>
    <row r="85" spans="1:19" s="110" customFormat="1" ht="8.15" customHeight="1" thickTop="1">
      <c r="A85" s="102"/>
      <c r="B85" s="135"/>
      <c r="C85" s="93"/>
      <c r="D85" s="179"/>
      <c r="E85" s="179"/>
      <c r="F85" s="179"/>
      <c r="G85" s="179"/>
      <c r="H85" s="179"/>
      <c r="I85" s="179"/>
      <c r="J85" s="179"/>
      <c r="P85" s="133"/>
      <c r="Q85" s="133"/>
      <c r="R85" s="133"/>
      <c r="S85" s="133"/>
    </row>
    <row r="86" spans="1:19" s="128" customFormat="1" ht="20.25" customHeight="1">
      <c r="A86" s="108" t="s">
        <v>72</v>
      </c>
      <c r="B86" s="133"/>
      <c r="C86" s="93"/>
      <c r="D86" s="184"/>
      <c r="E86" s="184"/>
      <c r="F86" s="184"/>
      <c r="G86" s="184"/>
      <c r="H86" s="184"/>
      <c r="I86" s="184"/>
      <c r="J86" s="184"/>
      <c r="P86" s="129"/>
      <c r="Q86" s="129"/>
      <c r="R86" s="129"/>
      <c r="S86" s="129"/>
    </row>
    <row r="87" spans="1:19" s="128" customFormat="1" ht="20.25" customHeight="1">
      <c r="A87" s="102" t="s">
        <v>65</v>
      </c>
      <c r="B87" s="133"/>
      <c r="C87" s="93"/>
      <c r="D87" s="174"/>
      <c r="E87" s="94"/>
      <c r="F87" s="174"/>
      <c r="G87" s="94"/>
      <c r="H87" s="174"/>
      <c r="I87" s="94"/>
      <c r="J87" s="174"/>
      <c r="P87" s="129"/>
      <c r="Q87" s="129"/>
      <c r="R87" s="129"/>
      <c r="S87" s="129"/>
    </row>
    <row r="88" spans="1:19" s="128" customFormat="1" ht="20.25" customHeight="1">
      <c r="A88" s="194" t="s">
        <v>202</v>
      </c>
      <c r="B88" s="133"/>
      <c r="C88" s="93"/>
      <c r="D88" s="196">
        <v>98</v>
      </c>
      <c r="E88" s="95"/>
      <c r="F88" s="95">
        <v>104</v>
      </c>
      <c r="G88" s="95"/>
      <c r="H88" s="196">
        <v>98</v>
      </c>
      <c r="I88" s="95"/>
      <c r="J88" s="95">
        <v>104</v>
      </c>
      <c r="P88" s="129"/>
      <c r="Q88" s="129"/>
      <c r="R88" s="129"/>
      <c r="S88" s="129"/>
    </row>
    <row r="89" spans="1:19" s="185" customFormat="1" ht="20.25" customHeight="1">
      <c r="A89" s="91" t="s">
        <v>203</v>
      </c>
      <c r="B89" s="133"/>
      <c r="C89" s="93"/>
      <c r="D89" s="175">
        <v>0</v>
      </c>
      <c r="E89" s="177"/>
      <c r="F89" s="177">
        <v>55139</v>
      </c>
      <c r="G89" s="177"/>
      <c r="H89" s="175">
        <v>0</v>
      </c>
      <c r="I89" s="177"/>
      <c r="J89" s="177">
        <v>55139</v>
      </c>
      <c r="K89" s="128"/>
      <c r="L89" s="128"/>
      <c r="M89" s="128"/>
      <c r="N89" s="128"/>
      <c r="O89" s="128"/>
      <c r="P89" s="129"/>
      <c r="Q89" s="129"/>
      <c r="R89" s="129"/>
      <c r="S89" s="129"/>
    </row>
    <row r="90" spans="1:19" s="185" customFormat="1" ht="20.25" customHeight="1">
      <c r="A90" s="91" t="s">
        <v>204</v>
      </c>
      <c r="B90" s="133"/>
      <c r="C90" s="93"/>
      <c r="D90" s="175">
        <v>0</v>
      </c>
      <c r="E90" s="177"/>
      <c r="F90" s="177">
        <v>324</v>
      </c>
      <c r="G90" s="177"/>
      <c r="H90" s="175">
        <v>0</v>
      </c>
      <c r="I90" s="177"/>
      <c r="J90" s="177">
        <v>324</v>
      </c>
      <c r="K90" s="128"/>
      <c r="L90" s="128"/>
      <c r="M90" s="128"/>
      <c r="N90" s="128"/>
      <c r="O90" s="128"/>
      <c r="P90" s="129"/>
      <c r="Q90" s="129"/>
      <c r="R90" s="129"/>
      <c r="S90" s="129"/>
    </row>
    <row r="91" spans="1:19" s="185" customFormat="1" ht="20.25" hidden="1" customHeight="1">
      <c r="A91" s="91" t="s">
        <v>205</v>
      </c>
      <c r="B91" s="133"/>
      <c r="C91" s="93"/>
      <c r="D91" s="175">
        <v>0</v>
      </c>
      <c r="E91" s="177"/>
      <c r="F91" s="175">
        <v>0</v>
      </c>
      <c r="G91" s="177"/>
      <c r="H91" s="175">
        <v>0</v>
      </c>
      <c r="I91" s="177"/>
      <c r="J91" s="175">
        <v>0</v>
      </c>
      <c r="K91" s="128"/>
      <c r="L91" s="128"/>
      <c r="M91" s="128"/>
      <c r="N91" s="128"/>
      <c r="O91" s="128"/>
      <c r="P91" s="129"/>
      <c r="Q91" s="129"/>
      <c r="R91" s="129"/>
      <c r="S91" s="129"/>
    </row>
    <row r="92" spans="1:19" s="185" customFormat="1" ht="20.25" customHeight="1">
      <c r="A92" s="194" t="s">
        <v>127</v>
      </c>
      <c r="B92" s="133"/>
      <c r="C92" s="93"/>
      <c r="D92" s="195">
        <v>4000</v>
      </c>
      <c r="E92" s="177"/>
      <c r="F92" s="175">
        <v>0</v>
      </c>
      <c r="G92" s="177"/>
      <c r="H92" s="195">
        <v>0</v>
      </c>
      <c r="I92" s="177"/>
      <c r="J92" s="175">
        <v>0</v>
      </c>
      <c r="K92" s="128"/>
      <c r="L92" s="128"/>
      <c r="M92" s="128"/>
      <c r="N92" s="128"/>
      <c r="O92" s="128"/>
      <c r="P92" s="129"/>
      <c r="Q92" s="129"/>
      <c r="R92" s="129"/>
      <c r="S92" s="129"/>
    </row>
    <row r="93" spans="1:19" s="185" customFormat="1" ht="20.25" customHeight="1">
      <c r="A93" s="194" t="s">
        <v>206</v>
      </c>
      <c r="B93" s="133"/>
      <c r="C93" s="93"/>
      <c r="D93" s="195">
        <v>190</v>
      </c>
      <c r="E93" s="177"/>
      <c r="F93" s="175">
        <v>0</v>
      </c>
      <c r="G93" s="177"/>
      <c r="H93" s="195">
        <v>190</v>
      </c>
      <c r="I93" s="177"/>
      <c r="J93" s="175">
        <v>0</v>
      </c>
      <c r="K93" s="128"/>
      <c r="L93" s="128"/>
      <c r="M93" s="128"/>
      <c r="N93" s="128"/>
      <c r="O93" s="128"/>
      <c r="P93" s="129"/>
      <c r="Q93" s="129"/>
      <c r="R93" s="129"/>
      <c r="S93" s="129"/>
    </row>
    <row r="94" spans="1:19" s="185" customFormat="1" ht="20.25" customHeight="1">
      <c r="A94" s="91" t="s">
        <v>126</v>
      </c>
      <c r="B94" s="133"/>
      <c r="C94" s="93"/>
      <c r="D94" s="175">
        <v>240348</v>
      </c>
      <c r="E94" s="177"/>
      <c r="F94" s="175">
        <v>0</v>
      </c>
      <c r="G94" s="177"/>
      <c r="H94" s="175">
        <v>143696</v>
      </c>
      <c r="I94" s="177"/>
      <c r="J94" s="175">
        <v>0</v>
      </c>
      <c r="K94" s="128"/>
      <c r="L94" s="128"/>
      <c r="M94" s="128"/>
      <c r="N94" s="128"/>
      <c r="O94" s="128"/>
      <c r="P94" s="129"/>
      <c r="Q94" s="129"/>
      <c r="R94" s="129"/>
      <c r="S94" s="129"/>
    </row>
    <row r="95" spans="1:19" s="185" customFormat="1" ht="19.5" customHeight="1">
      <c r="A95" s="91" t="s">
        <v>207</v>
      </c>
      <c r="B95" s="135"/>
      <c r="C95" s="126"/>
      <c r="D95" s="177">
        <v>271698</v>
      </c>
      <c r="E95" s="177"/>
      <c r="F95" s="149">
        <v>0</v>
      </c>
      <c r="G95" s="177"/>
      <c r="H95" s="177">
        <v>181923</v>
      </c>
      <c r="I95" s="179"/>
      <c r="J95" s="175">
        <v>0</v>
      </c>
      <c r="K95" s="128"/>
      <c r="L95" s="128"/>
      <c r="M95" s="128"/>
      <c r="N95" s="128"/>
      <c r="O95" s="128"/>
      <c r="P95" s="129"/>
      <c r="Q95" s="129"/>
      <c r="R95" s="129"/>
      <c r="S95" s="129"/>
    </row>
    <row r="96" spans="1:19" s="185" customFormat="1" ht="20.25" customHeight="1">
      <c r="A96" s="91" t="s">
        <v>136</v>
      </c>
      <c r="B96" s="133"/>
      <c r="C96" s="93"/>
      <c r="D96" s="175">
        <v>3344.3044900000004</v>
      </c>
      <c r="E96" s="177"/>
      <c r="F96" s="175">
        <v>0</v>
      </c>
      <c r="G96" s="177"/>
      <c r="H96" s="175">
        <v>2413</v>
      </c>
      <c r="I96" s="177"/>
      <c r="J96" s="175">
        <v>0</v>
      </c>
      <c r="K96" s="128"/>
      <c r="L96" s="128"/>
      <c r="M96" s="128"/>
      <c r="N96" s="128"/>
      <c r="O96" s="128"/>
      <c r="P96" s="129"/>
      <c r="Q96" s="129"/>
      <c r="R96" s="129"/>
      <c r="S96" s="129"/>
    </row>
    <row r="97" spans="1:19" s="185" customFormat="1" ht="19.5" customHeight="1">
      <c r="A97" s="102"/>
      <c r="B97" s="135"/>
      <c r="C97" s="126"/>
      <c r="D97" s="179"/>
      <c r="E97" s="179"/>
      <c r="F97" s="179"/>
      <c r="G97" s="179"/>
      <c r="H97" s="179"/>
      <c r="I97" s="179"/>
      <c r="J97" s="179"/>
      <c r="K97" s="128"/>
      <c r="L97" s="128"/>
      <c r="M97" s="128"/>
      <c r="N97" s="128"/>
      <c r="O97" s="128"/>
      <c r="P97" s="129"/>
      <c r="Q97" s="129"/>
      <c r="R97" s="129"/>
      <c r="S97" s="129"/>
    </row>
  </sheetData>
  <mergeCells count="18"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  <mergeCell ref="D47:F47"/>
    <mergeCell ref="H47:J47"/>
    <mergeCell ref="D48:F48"/>
    <mergeCell ref="H48:J48"/>
    <mergeCell ref="D50:J50"/>
  </mergeCells>
  <pageMargins left="0.7" right="0.7" top="0.48" bottom="0.5" header="0.5" footer="0.5"/>
  <pageSetup paperSize="9" scale="72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1" max="16383" man="1"/>
    <brk id="9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CEDDF0CFFE7824BB0A632FAAE5B63F4" ma:contentTypeVersion="18" ma:contentTypeDescription="สร้างเอกสารใหม่" ma:contentTypeScope="" ma:versionID="c308442d79e43f1f4c5e7ad4f26ebff4">
  <xsd:schema xmlns:xsd="http://www.w3.org/2001/XMLSchema" xmlns:xs="http://www.w3.org/2001/XMLSchema" xmlns:p="http://schemas.microsoft.com/office/2006/metadata/properties" xmlns:ns2="24fade9a-85b0-4635-9e51-460970b3ddca" xmlns:ns3="437d3132-9a5d-487d-8f9b-1c7b0d925b36" targetNamespace="http://schemas.microsoft.com/office/2006/metadata/properties" ma:root="true" ma:fieldsID="eee871dc20e64e3bec90b834690c9494" ns2:_="" ns3:_="">
    <xsd:import namespace="24fade9a-85b0-4635-9e51-460970b3ddca"/>
    <xsd:import namespace="437d3132-9a5d-487d-8f9b-1c7b0d925b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ade9a-85b0-4635-9e51-460970b3d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0f81819-5c54-4413-89a8-59c46eb0a2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7d3132-9a5d-487d-8f9b-1c7b0d925b3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1bde94d-4096-475e-b4f2-98770005c699}" ma:internalName="TaxCatchAll" ma:showField="CatchAllData" ma:web="437d3132-9a5d-487d-8f9b-1c7b0d925b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fade9a-85b0-4635-9e51-460970b3ddca">
      <Terms xmlns="http://schemas.microsoft.com/office/infopath/2007/PartnerControls"/>
    </lcf76f155ced4ddcb4097134ff3c332f>
    <TaxCatchAll xmlns="437d3132-9a5d-487d-8f9b-1c7b0d925b3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77889D-750E-4587-A911-5500402CBF07}"/>
</file>

<file path=customXml/itemProps2.xml><?xml version="1.0" encoding="utf-8"?>
<ds:datastoreItem xmlns:ds="http://schemas.openxmlformats.org/officeDocument/2006/customXml" ds:itemID="{9749A409-C7BC-4C07-8B70-99CBB0C24604}">
  <ds:schemaRefs>
    <ds:schemaRef ds:uri="http://schemas.microsoft.com/office/2006/documentManagement/types"/>
    <ds:schemaRef ds:uri="05716746-add9-412a-97a9-1b5167d151a3"/>
    <ds:schemaRef ds:uri="4243d5be-521d-4052-81ca-f0f31ea6f2da"/>
    <ds:schemaRef ds:uri="http://purl.org/dc/elements/1.1/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f6ba49b0-bcda-4796-8236-5b5cc1493ac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BD89D7A-97EA-4E5E-99ED-ADE40B6B775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BL 2-4</vt:lpstr>
      <vt:lpstr>PL 5-6</vt:lpstr>
      <vt:lpstr>SH 7</vt:lpstr>
      <vt:lpstr>SH 8</vt:lpstr>
      <vt:lpstr>CF 9-10</vt:lpstr>
      <vt:lpstr>CF 1111-12</vt:lpstr>
      <vt:lpstr>'BL 2-4'!Print_Area</vt:lpstr>
      <vt:lpstr>'CF 1111-12'!Print_Area</vt:lpstr>
      <vt:lpstr>'CF 9-10'!Print_Area</vt:lpstr>
      <vt:lpstr>'PL 5-6'!Print_Area</vt:lpstr>
      <vt:lpstr>'SH 7'!Print_Area</vt:lpstr>
      <vt:lpstr>'SH 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Nantaya, Chotphattarasumol</dc:creator>
  <cp:lastModifiedBy>Paripan, Ekmanachai</cp:lastModifiedBy>
  <cp:lastPrinted>2024-05-14T01:01:32Z</cp:lastPrinted>
  <dcterms:created xsi:type="dcterms:W3CDTF">1980-01-09T03:54:11Z</dcterms:created>
  <dcterms:modified xsi:type="dcterms:W3CDTF">2024-05-14T06:38:49Z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