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 11 Group\2024\Q1'24\Convert\"/>
    </mc:Choice>
  </mc:AlternateContent>
  <xr:revisionPtr revIDLastSave="0" documentId="13_ncr:1_{29376D91-5C7D-4474-B354-24EAECE68BB3}" xr6:coauthVersionLast="47" xr6:coauthVersionMax="47" xr10:uidLastSave="{00000000-0000-0000-0000-000000000000}"/>
  <bookViews>
    <workbookView xWindow="-113" yWindow="-113" windowWidth="24267" windowHeight="13148" tabRatio="604" firstSheet="1" activeTab="5" xr2:uid="{00000000-000D-0000-FFFF-FFFF00000000}"/>
  </bookViews>
  <sheets>
    <sheet name="NAV0" sheetId="1" state="hidden" r:id="rId1"/>
    <sheet name="BS" sheetId="5" r:id="rId2"/>
    <sheet name="PL" sheetId="2" r:id="rId3"/>
    <sheet name="SCST Conso" sheetId="10" r:id="rId4"/>
    <sheet name="SCST The Company only" sheetId="7" r:id="rId5"/>
    <sheet name="CF" sheetId="11" r:id="rId6"/>
    <sheet name="000" sheetId="3" state="veryHidden" r:id="rId7"/>
  </sheets>
  <definedNames>
    <definedName name="_xlnm.Print_Area" localSheetId="1">BS!$A$1:$J$92</definedName>
    <definedName name="_xlnm.Print_Area" localSheetId="5">CF!$A$1:$J$79</definedName>
    <definedName name="_xlnm.Print_Area" localSheetId="2">PL!$A$1:$J$64</definedName>
    <definedName name="_xlnm.Print_Area" localSheetId="3">'SCST Conso'!$A$1:$Q$24</definedName>
    <definedName name="_xlnm.Print_Area" localSheetId="4">'SCST The Company only'!$A$1:$M$24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7" i="10" l="1"/>
  <c r="D18" i="5"/>
  <c r="K17" i="10" l="1"/>
  <c r="D57" i="5" l="1"/>
  <c r="F57" i="5"/>
  <c r="H57" i="5"/>
  <c r="F18" i="5"/>
  <c r="H18" i="5"/>
  <c r="D28" i="5"/>
  <c r="F28" i="5"/>
  <c r="H28" i="5"/>
  <c r="M16" i="10"/>
  <c r="Q16" i="10" s="1"/>
  <c r="M12" i="10"/>
  <c r="M11" i="10"/>
  <c r="Q11" i="10" s="1"/>
  <c r="M10" i="10"/>
  <c r="Q10" i="10" s="1"/>
  <c r="F52" i="5"/>
  <c r="J18" i="5"/>
  <c r="M17" i="10"/>
  <c r="D29" i="5" l="1"/>
  <c r="H29" i="5"/>
  <c r="F29" i="5"/>
  <c r="J32" i="2"/>
  <c r="J20" i="2"/>
  <c r="J14" i="2"/>
  <c r="F32" i="2"/>
  <c r="F20" i="2"/>
  <c r="F14" i="2"/>
  <c r="J66" i="11"/>
  <c r="J58" i="11"/>
  <c r="F66" i="11"/>
  <c r="F58" i="11"/>
  <c r="F21" i="2" l="1"/>
  <c r="F23" i="2" s="1"/>
  <c r="J21" i="2"/>
  <c r="J23" i="2" s="1"/>
  <c r="J25" i="2" l="1"/>
  <c r="J9" i="11"/>
  <c r="J23" i="11" s="1"/>
  <c r="J36" i="11" s="1"/>
  <c r="J41" i="11" s="1"/>
  <c r="J67" i="11" s="1"/>
  <c r="J69" i="11" s="1"/>
  <c r="F25" i="2"/>
  <c r="F34" i="2" s="1"/>
  <c r="F54" i="2" s="1"/>
  <c r="F9" i="11"/>
  <c r="F23" i="11" s="1"/>
  <c r="F36" i="11" s="1"/>
  <c r="F41" i="11" s="1"/>
  <c r="F67" i="11" s="1"/>
  <c r="F69" i="11" s="1"/>
  <c r="F50" i="2"/>
  <c r="J34" i="2"/>
  <c r="J52" i="2" s="1"/>
  <c r="J57" i="2"/>
  <c r="J48" i="2"/>
  <c r="H66" i="11"/>
  <c r="F57" i="2" l="1"/>
  <c r="H32" i="2"/>
  <c r="K18" i="7" s="1"/>
  <c r="O19" i="10" l="1"/>
  <c r="O20" i="10" s="1"/>
  <c r="O21" i="10" s="1"/>
  <c r="D66" i="11"/>
  <c r="Q12" i="10"/>
  <c r="M13" i="10"/>
  <c r="O13" i="10"/>
  <c r="O14" i="10"/>
  <c r="I13" i="10"/>
  <c r="I14" i="10" s="1"/>
  <c r="G13" i="10"/>
  <c r="G14" i="10" s="1"/>
  <c r="E13" i="10"/>
  <c r="E14" i="10" s="1"/>
  <c r="C13" i="10"/>
  <c r="C14" i="10"/>
  <c r="M16" i="7"/>
  <c r="H58" i="11"/>
  <c r="D58" i="11"/>
  <c r="D32" i="2"/>
  <c r="K18" i="10" s="1"/>
  <c r="M18" i="10" s="1"/>
  <c r="H20" i="2"/>
  <c r="D20" i="2"/>
  <c r="H14" i="2"/>
  <c r="D14" i="2"/>
  <c r="J28" i="5"/>
  <c r="F82" i="5"/>
  <c r="F84" i="5" s="1"/>
  <c r="I19" i="10"/>
  <c r="I20" i="10" s="1"/>
  <c r="G19" i="10"/>
  <c r="G20" i="10" s="1"/>
  <c r="E19" i="10"/>
  <c r="E20" i="10" s="1"/>
  <c r="C19" i="10"/>
  <c r="C20" i="10" s="1"/>
  <c r="J82" i="5"/>
  <c r="J84" i="5" s="1"/>
  <c r="I13" i="7"/>
  <c r="I14" i="7" s="1"/>
  <c r="G13" i="7"/>
  <c r="G14" i="7" s="1"/>
  <c r="E13" i="7"/>
  <c r="E14" i="7"/>
  <c r="C13" i="7"/>
  <c r="C14" i="7" s="1"/>
  <c r="M12" i="7"/>
  <c r="K13" i="7"/>
  <c r="K14" i="7" s="1"/>
  <c r="M11" i="7"/>
  <c r="M10" i="7"/>
  <c r="I19" i="7"/>
  <c r="I20" i="7" s="1"/>
  <c r="G19" i="7"/>
  <c r="G20" i="7" s="1"/>
  <c r="E19" i="7"/>
  <c r="E20" i="7"/>
  <c r="C19" i="7"/>
  <c r="C20" i="7" s="1"/>
  <c r="J57" i="5"/>
  <c r="J52" i="5"/>
  <c r="H52" i="5"/>
  <c r="D52" i="5"/>
  <c r="K13" i="10"/>
  <c r="K14" i="10"/>
  <c r="M13" i="7" l="1"/>
  <c r="M18" i="7"/>
  <c r="M14" i="7"/>
  <c r="J29" i="5"/>
  <c r="F58" i="5"/>
  <c r="F85" i="5" s="1"/>
  <c r="J58" i="5"/>
  <c r="J85" i="5" s="1"/>
  <c r="Q13" i="10"/>
  <c r="Q14" i="10" s="1"/>
  <c r="M14" i="10"/>
  <c r="Q18" i="10"/>
  <c r="D58" i="5"/>
  <c r="H58" i="5"/>
  <c r="H21" i="2"/>
  <c r="H23" i="2" s="1"/>
  <c r="D21" i="2"/>
  <c r="D23" i="2" s="1"/>
  <c r="D9" i="11" s="1"/>
  <c r="H25" i="2" l="1"/>
  <c r="H57" i="2" s="1"/>
  <c r="H9" i="11"/>
  <c r="H23" i="11" s="1"/>
  <c r="K17" i="7"/>
  <c r="D23" i="11"/>
  <c r="J86" i="5"/>
  <c r="F86" i="5"/>
  <c r="H48" i="2"/>
  <c r="H34" i="2"/>
  <c r="H52" i="2" s="1"/>
  <c r="D25" i="2"/>
  <c r="D57" i="2" l="1"/>
  <c r="D50" i="2"/>
  <c r="H36" i="11"/>
  <c r="H41" i="11" s="1"/>
  <c r="H67" i="11" s="1"/>
  <c r="H69" i="11" s="1"/>
  <c r="H70" i="11" s="1"/>
  <c r="D36" i="11"/>
  <c r="D41" i="11" s="1"/>
  <c r="D67" i="11" s="1"/>
  <c r="D69" i="11" s="1"/>
  <c r="D70" i="11" s="1"/>
  <c r="K19" i="7"/>
  <c r="K20" i="7" s="1"/>
  <c r="M17" i="7"/>
  <c r="M19" i="7" s="1"/>
  <c r="M20" i="7" s="1"/>
  <c r="D34" i="2"/>
  <c r="D54" i="2" s="1"/>
  <c r="Q17" i="10" l="1"/>
  <c r="Q19" i="10" s="1"/>
  <c r="Q20" i="10" s="1"/>
  <c r="H82" i="5"/>
  <c r="H84" i="5" s="1"/>
  <c r="H85" i="5" s="1"/>
  <c r="H86" i="5" s="1"/>
  <c r="K19" i="10"/>
  <c r="K21" i="7" l="1"/>
  <c r="M21" i="7"/>
  <c r="K20" i="10"/>
  <c r="D82" i="5" s="1"/>
  <c r="M19" i="10"/>
  <c r="M20" i="10" s="1"/>
  <c r="M21" i="10" l="1"/>
  <c r="D84" i="5"/>
  <c r="D85" i="5" s="1"/>
  <c r="D86" i="5" s="1"/>
  <c r="Q21" i="10"/>
</calcChain>
</file>

<file path=xl/sharedStrings.xml><?xml version="1.0" encoding="utf-8"?>
<sst xmlns="http://schemas.openxmlformats.org/spreadsheetml/2006/main" count="312" uniqueCount="187">
  <si>
    <t>Note</t>
  </si>
  <si>
    <t>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</si>
  <si>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</si>
  <si>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</si>
  <si>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</si>
  <si>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</si>
  <si>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</si>
  <si>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</si>
  <si>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</si>
  <si>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</si>
  <si>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</si>
  <si>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</si>
  <si>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</si>
  <si>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</si>
  <si>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</si>
  <si>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</si>
  <si>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</si>
  <si>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share capital</t>
  </si>
  <si>
    <t>Share</t>
  </si>
  <si>
    <t>premium</t>
  </si>
  <si>
    <t>Unappropriated</t>
  </si>
  <si>
    <t>Total</t>
  </si>
  <si>
    <t>Retained earnings</t>
  </si>
  <si>
    <t>Shareholders' equity</t>
  </si>
  <si>
    <t>Appropriated -</t>
  </si>
  <si>
    <t>Cash flows statements</t>
  </si>
  <si>
    <t>Cash flows statements (continued)</t>
  </si>
  <si>
    <t>Cash and cash equivalents</t>
  </si>
  <si>
    <t>Other current assets</t>
  </si>
  <si>
    <t>Liabilities and shareholders' equity</t>
  </si>
  <si>
    <t>Other current liabilities</t>
  </si>
  <si>
    <t>Share capital</t>
  </si>
  <si>
    <t>Share premium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</si>
  <si>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</si>
  <si>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</si>
  <si>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</si>
  <si>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</si>
  <si>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</si>
  <si>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 xml:space="preserve">   operating assets and liabilities</t>
  </si>
  <si>
    <t xml:space="preserve">   Hire purchase receivables</t>
  </si>
  <si>
    <t xml:space="preserve">   Other current assets</t>
  </si>
  <si>
    <t xml:space="preserve">   Other current liabilities</t>
  </si>
  <si>
    <t>Assets</t>
  </si>
  <si>
    <t>Directors</t>
  </si>
  <si>
    <t>Hire purchase interest income</t>
  </si>
  <si>
    <t>Other income</t>
  </si>
  <si>
    <t>Finance cost</t>
  </si>
  <si>
    <t>Total expenses</t>
  </si>
  <si>
    <t xml:space="preserve">   Cash received from interest</t>
  </si>
  <si>
    <t>Cash flows used in operating activities</t>
  </si>
  <si>
    <t>Statements of financial position</t>
  </si>
  <si>
    <t>Statements of financial position (continued)</t>
  </si>
  <si>
    <t>Statements of comprehensive income</t>
  </si>
  <si>
    <t>Profit or loss:</t>
  </si>
  <si>
    <t>Earnings per share</t>
  </si>
  <si>
    <t>Operating assets (increase) decrease</t>
  </si>
  <si>
    <t>Current portion of long-term loans</t>
  </si>
  <si>
    <t>statutory reserve</t>
  </si>
  <si>
    <t>Other non-current assets</t>
  </si>
  <si>
    <t>shareholders' equity</t>
  </si>
  <si>
    <t>Provision for long-term employee benefits</t>
  </si>
  <si>
    <t>Current portion of hire purchase receivables - net</t>
  </si>
  <si>
    <t>Land, building and equipment - net</t>
  </si>
  <si>
    <t>Restricted bank deposits</t>
  </si>
  <si>
    <t>Adjustments to reconcile profit before income tax to net cash</t>
  </si>
  <si>
    <t>(Unit: Baht)</t>
  </si>
  <si>
    <t>Insurance premium payables</t>
  </si>
  <si>
    <t>Accrued expenses</t>
  </si>
  <si>
    <t xml:space="preserve">   Insurance premium payables</t>
  </si>
  <si>
    <t xml:space="preserve">   Accrued expenses</t>
  </si>
  <si>
    <t>Long-term loans - net of current portion</t>
  </si>
  <si>
    <t xml:space="preserve">   Provision for long-term employee benefits</t>
  </si>
  <si>
    <t xml:space="preserve">Repayment of long-term loans  </t>
  </si>
  <si>
    <t>Prepaid insurance premium</t>
  </si>
  <si>
    <t>Selling and administrative expenses</t>
  </si>
  <si>
    <t>Fee and service income</t>
  </si>
  <si>
    <t>Deferred tax assets</t>
  </si>
  <si>
    <t>Trade accounts payables</t>
  </si>
  <si>
    <t>Loss from operating activities before changes in</t>
  </si>
  <si>
    <t>Assets foreclosed - net</t>
  </si>
  <si>
    <t xml:space="preserve">   Assets foreclosed</t>
  </si>
  <si>
    <t xml:space="preserve">   Trade accounts payables</t>
  </si>
  <si>
    <t>Capital reserve for share-based payment transactions</t>
  </si>
  <si>
    <t>Capital reserve</t>
  </si>
  <si>
    <t xml:space="preserve">for share-based </t>
  </si>
  <si>
    <t>payment transactions</t>
  </si>
  <si>
    <t xml:space="preserve">   Registered</t>
  </si>
  <si>
    <t xml:space="preserve">      613,000,000 ordinary shares of Baht 1 each</t>
  </si>
  <si>
    <t>Other comprehensive income:</t>
  </si>
  <si>
    <t>Short-term loans</t>
  </si>
  <si>
    <t xml:space="preserve">   Other non-current assets</t>
  </si>
  <si>
    <t>Separate financial statements</t>
  </si>
  <si>
    <t>Net cash flows used in investing activities</t>
  </si>
  <si>
    <t xml:space="preserve">Separate financial statements </t>
  </si>
  <si>
    <t xml:space="preserve">Hire purchase receivables - net of current portion </t>
  </si>
  <si>
    <t>Statements of changes in shareholders' equity (continued)</t>
  </si>
  <si>
    <t xml:space="preserve">Statements of changes in shareholders' equity </t>
  </si>
  <si>
    <t>Counter service receivables</t>
  </si>
  <si>
    <t xml:space="preserve">   Prepaid insurance premium</t>
  </si>
  <si>
    <t>(Unaudited</t>
  </si>
  <si>
    <t>(Audited)</t>
  </si>
  <si>
    <t>but reviewed)</t>
  </si>
  <si>
    <t>(Unaudited but reviewed)</t>
  </si>
  <si>
    <t xml:space="preserve">Loss on impairment and disposal of assets foreclosed </t>
  </si>
  <si>
    <t>Profit for the period</t>
  </si>
  <si>
    <t xml:space="preserve">Other comprehensive income not to be reclassified </t>
  </si>
  <si>
    <t>Total comprehensive income for the period</t>
  </si>
  <si>
    <t xml:space="preserve">   Depreciation</t>
  </si>
  <si>
    <t>Operating liabilities increase (decrease)</t>
  </si>
  <si>
    <t xml:space="preserve">   Cash paid for interest</t>
  </si>
  <si>
    <t>Cash and cash equivalents at beginning of period</t>
  </si>
  <si>
    <t>Cash and cash equivalents at end of period</t>
  </si>
  <si>
    <t xml:space="preserve">Profit for the period </t>
  </si>
  <si>
    <t>Current portion of lease liabilities</t>
  </si>
  <si>
    <t>Lease liabilities - net of current portion</t>
  </si>
  <si>
    <t>Decrease in short-term loans</t>
  </si>
  <si>
    <t>S 11 Group Public Company Limited and its subsidiary</t>
  </si>
  <si>
    <t>Investment in subsidiary</t>
  </si>
  <si>
    <t>Equity attributable to owners of the Company</t>
  </si>
  <si>
    <t>Non-controlling interests of the subsidiary</t>
  </si>
  <si>
    <t>Equity holders of the Company</t>
  </si>
  <si>
    <t>Equity attributable</t>
  </si>
  <si>
    <t>Non-controlling</t>
  </si>
  <si>
    <t>to owners</t>
  </si>
  <si>
    <t xml:space="preserve">interests of </t>
  </si>
  <si>
    <t>of the Company</t>
  </si>
  <si>
    <t>Expected credit losses</t>
  </si>
  <si>
    <t xml:space="preserve">   Expected credit losses</t>
  </si>
  <si>
    <t xml:space="preserve">   Amortised finance cost for lease liabilities</t>
  </si>
  <si>
    <t>Cash paid for lease liabilities</t>
  </si>
  <si>
    <t>the subsidiary</t>
  </si>
  <si>
    <t xml:space="preserve">Cash received from long-term loans  </t>
  </si>
  <si>
    <t>Consolidated financial statements</t>
  </si>
  <si>
    <t>Net increase in cash and cash equivalents</t>
  </si>
  <si>
    <t>Statements of comprehensive income (continued)</t>
  </si>
  <si>
    <t>Profit before finance cost and income tax expenses</t>
  </si>
  <si>
    <t>Cash paid for loan issuing cost</t>
  </si>
  <si>
    <t xml:space="preserve">   Issued and fully paid</t>
  </si>
  <si>
    <t>fully paid</t>
  </si>
  <si>
    <t xml:space="preserve">   provided by (paid from) operating activities</t>
  </si>
  <si>
    <t>Balance as at 1 January 2023</t>
  </si>
  <si>
    <t>2023</t>
  </si>
  <si>
    <t>Supplemental cash flows information</t>
  </si>
  <si>
    <t xml:space="preserve">   Additions to right-of-use assets and lease liabilities</t>
  </si>
  <si>
    <t>Net cash flows from (used in) operating activities</t>
  </si>
  <si>
    <t>Net cash flows from (used in) financing activities</t>
  </si>
  <si>
    <t>Issued and</t>
  </si>
  <si>
    <t xml:space="preserve">   Gain on sales of fixed assets</t>
  </si>
  <si>
    <t xml:space="preserve">   Cash paid for income tax</t>
  </si>
  <si>
    <t>Cash received for proceeds of equipment</t>
  </si>
  <si>
    <t>Cash paid for acquisitions of land, building and equipment</t>
  </si>
  <si>
    <t>Current portion of loan receivables - net</t>
  </si>
  <si>
    <t xml:space="preserve">Loan receivables - net of current portion </t>
  </si>
  <si>
    <t>Short-term loans from financial institutions</t>
  </si>
  <si>
    <t>Loan interest income</t>
  </si>
  <si>
    <t>Loss from derivatives</t>
  </si>
  <si>
    <t xml:space="preserve">   Loan receivables</t>
  </si>
  <si>
    <t xml:space="preserve">   Interest income</t>
  </si>
  <si>
    <t xml:space="preserve">   Finance cost</t>
  </si>
  <si>
    <t>Increase in short-term loans from financial institutions</t>
  </si>
  <si>
    <t>Non-cash item consists of:</t>
  </si>
  <si>
    <t>As at 31 March 2024</t>
  </si>
  <si>
    <t>31 March 2024</t>
  </si>
  <si>
    <t>31 December 2023</t>
  </si>
  <si>
    <t>For the three-month period ended 31 March 2024</t>
  </si>
  <si>
    <t>2024</t>
  </si>
  <si>
    <t>Balance as at 31 March 2023</t>
  </si>
  <si>
    <t>Balance as at 31 March 2024</t>
  </si>
  <si>
    <t>Balance as at 1 January 2024</t>
  </si>
  <si>
    <t xml:space="preserve">   to profit (loss) in subsequent periods</t>
  </si>
  <si>
    <t>Other comprehensive income for the period (loss)</t>
  </si>
  <si>
    <t>Profit (loss) before income tax expenses</t>
  </si>
  <si>
    <t>Profit (loss) for the period</t>
  </si>
  <si>
    <t xml:space="preserve">   Cash received from income tax</t>
  </si>
  <si>
    <t xml:space="preserve">Income tax revenue (expense) </t>
  </si>
  <si>
    <t>Actuarial loss</t>
  </si>
  <si>
    <t>Income tax relating to actuarial loss</t>
  </si>
  <si>
    <t xml:space="preserve">   Loss from derivatives </t>
  </si>
  <si>
    <t>Increase in restricted bank deposits</t>
  </si>
  <si>
    <t>Total comprehensive income for the period (loss)</t>
  </si>
  <si>
    <t>Profit or (loss) attributable to:</t>
  </si>
  <si>
    <t>Total comprehensive income (loss) attributable to:</t>
  </si>
  <si>
    <t>Basic earnings (loss) per share</t>
  </si>
  <si>
    <t xml:space="preserve">Profit (loss) for the period </t>
  </si>
  <si>
    <t>Profit (loss) before income tax</t>
  </si>
  <si>
    <t xml:space="preserve">   (Gain) loss on written-offs of fixed assets</t>
  </si>
  <si>
    <t xml:space="preserve">   Loss on impairment of assets foreclosed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</si>
</sst>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d\ \ด\ด\ด\ด\ \b\b\b\b"/>
    <numFmt numFmtId="169" formatCode="_(* #,##0_);_(* \(#,##0\);_(* &quot;-&quot;??_);_(@_)"/>
    <numFmt numFmtId="170" formatCode="_(* #,##0.00_);_(* \(#,##0.00\);_(* &quot;-&quot;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8"/>
      <name val="ApFont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28">
    <xf numFmtId="0" fontId="0" fillId="0" borderId="0" xfId="0"/>
    <xf numFmtId="37" fontId="8" fillId="4" borderId="0" xfId="0" applyNumberFormat="1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41" fontId="8" fillId="4" borderId="0" xfId="0" applyNumberFormat="1" applyFont="1" applyFill="1" applyBorder="1" applyAlignment="1">
      <alignment horizontal="center" vertical="center"/>
    </xf>
    <xf numFmtId="41" fontId="8" fillId="4" borderId="0" xfId="0" applyNumberFormat="1" applyFont="1" applyFill="1" applyAlignment="1">
      <alignment vertical="center"/>
    </xf>
    <xf numFmtId="41" fontId="8" fillId="4" borderId="0" xfId="0" applyNumberFormat="1" applyFont="1" applyFill="1" applyAlignment="1">
      <alignment horizontal="center" vertical="center"/>
    </xf>
    <xf numFmtId="41" fontId="8" fillId="4" borderId="5" xfId="0" applyNumberFormat="1" applyFont="1" applyFill="1" applyBorder="1" applyAlignment="1">
      <alignment horizontal="center" vertical="center"/>
    </xf>
    <xf numFmtId="0" fontId="8" fillId="4" borderId="0" xfId="10" applyFont="1" applyFill="1" applyAlignment="1">
      <alignment vertical="center"/>
    </xf>
    <xf numFmtId="37" fontId="8" fillId="4" borderId="0" xfId="10" applyNumberFormat="1" applyFont="1" applyFill="1" applyAlignment="1">
      <alignment vertical="center"/>
    </xf>
    <xf numFmtId="37" fontId="8" fillId="4" borderId="0" xfId="10" applyNumberFormat="1" applyFont="1" applyFill="1" applyAlignment="1">
      <alignment horizontal="right" vertical="center"/>
    </xf>
    <xf numFmtId="37" fontId="8" fillId="4" borderId="0" xfId="10" applyNumberFormat="1" applyFont="1" applyFill="1" applyAlignment="1">
      <alignment horizontal="center" vertical="center"/>
    </xf>
    <xf numFmtId="0" fontId="8" fillId="4" borderId="0" xfId="10" applyFont="1" applyFill="1" applyAlignment="1">
      <alignment horizontal="center" vertical="center"/>
    </xf>
    <xf numFmtId="0" fontId="8" fillId="4" borderId="3" xfId="10" applyFont="1" applyFill="1" applyBorder="1" applyAlignment="1">
      <alignment horizontal="center" vertical="center"/>
    </xf>
    <xf numFmtId="41" fontId="8" fillId="4" borderId="0" xfId="10" applyNumberFormat="1" applyFont="1" applyFill="1" applyAlignment="1">
      <alignment horizontal="center" vertical="center"/>
    </xf>
    <xf numFmtId="41" fontId="8" fillId="4" borderId="8" xfId="10" applyNumberFormat="1" applyFont="1" applyFill="1" applyBorder="1" applyAlignment="1">
      <alignment horizontal="center" vertical="center"/>
    </xf>
    <xf numFmtId="41" fontId="8" fillId="4" borderId="9" xfId="10" applyNumberFormat="1" applyFont="1" applyFill="1" applyBorder="1" applyAlignment="1">
      <alignment horizontal="center" vertical="center"/>
    </xf>
    <xf numFmtId="41" fontId="8" fillId="4" borderId="5" xfId="10" applyNumberFormat="1" applyFont="1" applyFill="1" applyBorder="1" applyAlignment="1">
      <alignment horizontal="center" vertical="center"/>
    </xf>
    <xf numFmtId="41" fontId="8" fillId="4" borderId="0" xfId="10" applyNumberFormat="1" applyFont="1" applyFill="1" applyBorder="1" applyAlignment="1">
      <alignment horizontal="center" vertical="center"/>
    </xf>
    <xf numFmtId="4" fontId="7" fillId="4" borderId="0" xfId="1" applyFont="1" applyFill="1" applyAlignment="1">
      <alignment vertical="center"/>
    </xf>
    <xf numFmtId="4" fontId="8" fillId="4" borderId="0" xfId="1" applyFont="1" applyFill="1" applyAlignment="1">
      <alignment vertical="center"/>
    </xf>
    <xf numFmtId="4" fontId="8" fillId="4" borderId="0" xfId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8" xfId="0" applyNumberFormat="1" applyFont="1" applyBorder="1" applyAlignment="1">
      <alignment horizontal="center" vertical="center"/>
    </xf>
    <xf numFmtId="41" fontId="8" fillId="0" borderId="8" xfId="0" quotePrefix="1" applyNumberFormat="1" applyFont="1" applyBorder="1" applyAlignment="1">
      <alignment horizontal="center" vertical="center"/>
    </xf>
    <xf numFmtId="41" fontId="8" fillId="0" borderId="9" xfId="0" applyNumberFormat="1" applyFont="1" applyBorder="1" applyAlignment="1">
      <alignment horizontal="center" vertical="center"/>
    </xf>
    <xf numFmtId="41" fontId="8" fillId="0" borderId="9" xfId="0" quotePrefix="1" applyNumberFormat="1" applyFont="1" applyBorder="1" applyAlignment="1">
      <alignment horizontal="center" vertical="center"/>
    </xf>
    <xf numFmtId="41" fontId="8" fillId="0" borderId="3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0" fontId="7" fillId="0" borderId="0" xfId="10" applyFont="1" applyAlignment="1">
      <alignment vertical="center"/>
    </xf>
    <xf numFmtId="0" fontId="7" fillId="0" borderId="0" xfId="10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right" vertical="center"/>
    </xf>
    <xf numFmtId="168" fontId="8" fillId="0" borderId="3" xfId="0" applyNumberFormat="1" applyFont="1" applyFill="1" applyBorder="1" applyAlignment="1">
      <alignment horizontal="center" vertical="center"/>
    </xf>
    <xf numFmtId="0" fontId="8" fillId="0" borderId="3" xfId="0" quotePrefix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8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41" fontId="8" fillId="0" borderId="4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41" fontId="8" fillId="0" borderId="3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38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6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41" fontId="8" fillId="0" borderId="6" xfId="1" applyNumberFormat="1" applyFont="1" applyFill="1" applyBorder="1" applyAlignment="1">
      <alignment vertical="center"/>
    </xf>
    <xf numFmtId="169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41" fontId="8" fillId="0" borderId="5" xfId="1" applyNumberFormat="1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70" fontId="8" fillId="0" borderId="6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0" fontId="8" fillId="0" borderId="0" xfId="10" applyFont="1" applyFill="1" applyAlignment="1">
      <alignment horizontal="right" vertical="center"/>
    </xf>
    <xf numFmtId="37" fontId="8" fillId="4" borderId="3" xfId="10" applyNumberFormat="1" applyFont="1" applyFill="1" applyBorder="1" applyAlignment="1">
      <alignment horizontal="center" vertical="center"/>
    </xf>
    <xf numFmtId="0" fontId="7" fillId="4" borderId="0" xfId="10" applyFont="1" applyFill="1" applyAlignment="1">
      <alignment vertical="center"/>
    </xf>
    <xf numFmtId="0" fontId="8" fillId="4" borderId="0" xfId="10" applyFont="1" applyFill="1" applyAlignment="1">
      <alignment horizontal="right" vertical="center"/>
    </xf>
    <xf numFmtId="0" fontId="7" fillId="0" borderId="0" xfId="10" applyFont="1" applyFill="1" applyBorder="1" applyAlignment="1">
      <alignment vertical="center"/>
    </xf>
    <xf numFmtId="37" fontId="7" fillId="0" borderId="0" xfId="0" quotePrefix="1" applyNumberFormat="1" applyFont="1" applyFill="1" applyAlignment="1">
      <alignment vertical="center"/>
    </xf>
    <xf numFmtId="37" fontId="7" fillId="0" borderId="0" xfId="0" quotePrefix="1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Border="1" applyAlignment="1">
      <alignment horizontal="centerContinuous" vertical="center"/>
    </xf>
    <xf numFmtId="37" fontId="8" fillId="0" borderId="0" xfId="0" applyNumberFormat="1" applyFont="1" applyFill="1" applyBorder="1" applyAlignment="1">
      <alignment horizontal="right" vertical="center"/>
    </xf>
    <xf numFmtId="168" fontId="8" fillId="0" borderId="0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168" fontId="8" fillId="0" borderId="10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5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Border="1" applyAlignment="1">
      <alignment horizontal="center" vertical="center"/>
    </xf>
    <xf numFmtId="41" fontId="8" fillId="0" borderId="6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Border="1" applyAlignment="1">
      <alignment horizontal="left"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0" quotePrefix="1" applyNumberFormat="1" applyFont="1" applyFill="1" applyAlignment="1">
      <alignment horizontal="center" vertical="center"/>
    </xf>
    <xf numFmtId="37" fontId="8" fillId="0" borderId="0" xfId="0" quotePrefix="1" applyNumberFormat="1" applyFont="1" applyFill="1" applyBorder="1" applyAlignment="1">
      <alignment horizontal="center" vertical="center"/>
    </xf>
    <xf numFmtId="37" fontId="8" fillId="0" borderId="7" xfId="0" applyNumberFormat="1" applyFont="1" applyFill="1" applyBorder="1" applyAlignment="1">
      <alignment vertical="center"/>
    </xf>
    <xf numFmtId="37" fontId="8" fillId="4" borderId="0" xfId="10" applyNumberFormat="1" applyFont="1" applyFill="1" applyBorder="1" applyAlignment="1">
      <alignment horizontal="center" vertical="center"/>
    </xf>
    <xf numFmtId="41" fontId="8" fillId="4" borderId="8" xfId="0" applyNumberFormat="1" applyFont="1" applyFill="1" applyBorder="1" applyAlignment="1">
      <alignment horizontal="center" vertical="center"/>
    </xf>
    <xf numFmtId="41" fontId="8" fillId="4" borderId="9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4" borderId="0" xfId="0" applyNumberFormat="1" applyFont="1" applyFill="1" applyAlignment="1">
      <alignment vertical="center"/>
    </xf>
    <xf numFmtId="0" fontId="8" fillId="0" borderId="0" xfId="10" applyFont="1" applyFill="1" applyAlignment="1">
      <alignment horizontal="right" vertical="center"/>
    </xf>
    <xf numFmtId="168" fontId="8" fillId="0" borderId="0" xfId="0" applyNumberFormat="1" applyFont="1" applyFill="1" applyAlignment="1">
      <alignment horizontal="center" vertical="center"/>
    </xf>
    <xf numFmtId="41" fontId="8" fillId="0" borderId="6" xfId="0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horizontal="left" vertical="center"/>
    </xf>
    <xf numFmtId="169" fontId="8" fillId="0" borderId="0" xfId="0" quotePrefix="1" applyNumberFormat="1" applyFont="1" applyFill="1" applyAlignment="1">
      <alignment horizontal="left" vertical="center"/>
    </xf>
    <xf numFmtId="170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quotePrefix="1" applyNumberFormat="1" applyFont="1" applyFill="1" applyAlignment="1">
      <alignment vertical="center"/>
    </xf>
    <xf numFmtId="38" fontId="8" fillId="0" borderId="3" xfId="0" applyNumberFormat="1" applyFont="1" applyFill="1" applyBorder="1" applyAlignment="1">
      <alignment horizontal="center" vertical="center"/>
    </xf>
    <xf numFmtId="0" fontId="8" fillId="0" borderId="0" xfId="10" applyFont="1" applyFill="1" applyAlignment="1">
      <alignment horizontal="right" vertical="center"/>
    </xf>
    <xf numFmtId="0" fontId="7" fillId="4" borderId="0" xfId="10" applyFont="1" applyFill="1" applyAlignment="1">
      <alignment vertical="center"/>
    </xf>
    <xf numFmtId="0" fontId="8" fillId="4" borderId="3" xfId="0" applyFont="1" applyFill="1" applyBorder="1" applyAlignment="1">
      <alignment horizontal="center" vertical="center"/>
    </xf>
    <xf numFmtId="37" fontId="8" fillId="4" borderId="3" xfId="10" applyNumberFormat="1" applyFont="1" applyFill="1" applyBorder="1" applyAlignment="1">
      <alignment horizontal="center" vertical="center"/>
    </xf>
  </cellXfs>
  <cellStyles count="13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_CET - N096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2"/>
  <sheetViews>
    <sheetView showGridLines="0" view="pageBreakPreview" topLeftCell="A11" zoomScale="85" zoomScaleNormal="100" zoomScaleSheetLayoutView="85" workbookViewId="0">
      <selection activeCell="O23" sqref="O23"/>
    </sheetView>
  </sheetViews>
  <sheetFormatPr defaultColWidth="10.6640625" defaultRowHeight="23.95" customHeight="1"/>
  <cols>
    <col min="1" max="1" width="45.88671875" style="24" customWidth="1"/>
    <col min="2" max="2" width="5.109375" style="24" customWidth="1"/>
    <col min="3" max="3" width="0.88671875" style="24" customWidth="1"/>
    <col min="4" max="4" width="18.33203125" style="24" customWidth="1"/>
    <col min="5" max="5" width="1.33203125" style="24" customWidth="1"/>
    <col min="6" max="6" width="18.33203125" style="24" customWidth="1"/>
    <col min="7" max="7" width="0.88671875" style="91" customWidth="1"/>
    <col min="8" max="8" width="18.33203125" style="24" customWidth="1"/>
    <col min="9" max="9" width="0.88671875" style="84" customWidth="1"/>
    <col min="10" max="10" width="18.33203125" style="24" customWidth="1"/>
    <col min="11" max="11" width="0.6640625" style="24" customWidth="1"/>
    <col min="12" max="16384" width="10.6640625" style="24"/>
  </cols>
  <sheetData>
    <row r="1" spans="1:10" ht="23.95" customHeight="1">
      <c r="A1" s="34" t="s">
        <v>116</v>
      </c>
      <c r="B1" s="34"/>
      <c r="C1" s="34"/>
      <c r="D1" s="34"/>
      <c r="E1" s="34"/>
      <c r="F1" s="34"/>
      <c r="G1" s="79"/>
      <c r="H1" s="34"/>
      <c r="I1" s="79"/>
      <c r="J1" s="34"/>
    </row>
    <row r="2" spans="1:10" ht="23.95" customHeight="1">
      <c r="A2" s="121" t="s">
        <v>50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0" ht="23.95" customHeight="1">
      <c r="A3" s="25" t="s">
        <v>161</v>
      </c>
      <c r="B3" s="80"/>
      <c r="C3" s="80"/>
      <c r="D3" s="80"/>
      <c r="E3" s="80"/>
      <c r="F3" s="80"/>
      <c r="G3" s="81"/>
      <c r="H3" s="80"/>
      <c r="I3" s="81"/>
      <c r="J3" s="80"/>
    </row>
    <row r="4" spans="1:10" ht="23.95" customHeight="1">
      <c r="A4" s="22"/>
      <c r="B4" s="82"/>
      <c r="C4" s="82"/>
      <c r="D4" s="82"/>
      <c r="E4" s="82"/>
      <c r="F4" s="82"/>
      <c r="G4" s="83"/>
      <c r="H4" s="82"/>
      <c r="J4" s="35" t="s">
        <v>65</v>
      </c>
    </row>
    <row r="5" spans="1:10" ht="23.95" customHeight="1">
      <c r="A5" s="22"/>
      <c r="B5" s="82"/>
      <c r="C5" s="82"/>
      <c r="D5" s="120" t="s">
        <v>132</v>
      </c>
      <c r="E5" s="120"/>
      <c r="F5" s="120"/>
      <c r="G5" s="83"/>
      <c r="H5" s="119" t="s">
        <v>91</v>
      </c>
      <c r="I5" s="119"/>
      <c r="J5" s="119"/>
    </row>
    <row r="6" spans="1:10" ht="23.95" customHeight="1">
      <c r="B6" s="38" t="s">
        <v>0</v>
      </c>
      <c r="C6" s="85"/>
      <c r="D6" s="86" t="s">
        <v>162</v>
      </c>
      <c r="E6" s="87"/>
      <c r="F6" s="88" t="s">
        <v>163</v>
      </c>
      <c r="G6" s="85"/>
      <c r="H6" s="86" t="s">
        <v>162</v>
      </c>
      <c r="I6" s="87"/>
      <c r="J6" s="88" t="s">
        <v>163</v>
      </c>
    </row>
    <row r="7" spans="1:10" ht="23.95" customHeight="1">
      <c r="B7" s="85"/>
      <c r="C7" s="85"/>
      <c r="D7" s="89" t="s">
        <v>99</v>
      </c>
      <c r="E7" s="85"/>
      <c r="F7" s="89" t="s">
        <v>100</v>
      </c>
      <c r="G7" s="85"/>
      <c r="H7" s="89" t="s">
        <v>99</v>
      </c>
      <c r="I7" s="90"/>
      <c r="J7" s="89" t="s">
        <v>100</v>
      </c>
    </row>
    <row r="8" spans="1:10" ht="23.95" customHeight="1">
      <c r="B8" s="85"/>
      <c r="C8" s="85"/>
      <c r="D8" s="89" t="s">
        <v>101</v>
      </c>
      <c r="E8" s="85"/>
      <c r="F8" s="89"/>
      <c r="G8" s="85"/>
      <c r="H8" s="89" t="s">
        <v>101</v>
      </c>
      <c r="I8" s="90"/>
      <c r="J8" s="89"/>
    </row>
    <row r="9" spans="1:10" ht="23.95" customHeight="1">
      <c r="A9" s="74" t="s">
        <v>42</v>
      </c>
    </row>
    <row r="10" spans="1:10" ht="23.95" customHeight="1">
      <c r="A10" s="74" t="s">
        <v>1</v>
      </c>
      <c r="B10" s="92"/>
      <c r="C10" s="92"/>
      <c r="D10" s="92"/>
      <c r="E10" s="92"/>
      <c r="F10" s="92"/>
      <c r="G10" s="93"/>
      <c r="H10" s="92"/>
      <c r="J10" s="92"/>
    </row>
    <row r="11" spans="1:10" ht="23.95" customHeight="1">
      <c r="A11" s="24" t="s">
        <v>27</v>
      </c>
      <c r="B11" s="94"/>
      <c r="C11" s="94"/>
      <c r="D11" s="45">
        <v>91149709</v>
      </c>
      <c r="E11" s="49"/>
      <c r="F11" s="45">
        <v>115583694</v>
      </c>
      <c r="G11" s="49"/>
      <c r="H11" s="45">
        <v>88680575</v>
      </c>
      <c r="I11" s="95"/>
      <c r="J11" s="55">
        <v>113711300</v>
      </c>
    </row>
    <row r="12" spans="1:10" ht="23.95" customHeight="1">
      <c r="A12" s="24" t="s">
        <v>61</v>
      </c>
      <c r="B12" s="94">
        <v>3</v>
      </c>
      <c r="C12" s="94"/>
      <c r="D12" s="45">
        <v>3006018658</v>
      </c>
      <c r="E12" s="49"/>
      <c r="F12" s="45">
        <v>3055224684</v>
      </c>
      <c r="G12" s="49"/>
      <c r="H12" s="45">
        <v>3006018658</v>
      </c>
      <c r="I12" s="95"/>
      <c r="J12" s="63">
        <v>3055224684</v>
      </c>
    </row>
    <row r="13" spans="1:10" ht="23.95" customHeight="1">
      <c r="A13" s="24" t="s">
        <v>151</v>
      </c>
      <c r="B13" s="94">
        <v>4</v>
      </c>
      <c r="C13" s="94"/>
      <c r="D13" s="45">
        <v>26535080</v>
      </c>
      <c r="E13" s="49"/>
      <c r="F13" s="45">
        <v>22502467</v>
      </c>
      <c r="G13" s="49"/>
      <c r="H13" s="45">
        <v>26535080</v>
      </c>
      <c r="I13" s="55"/>
      <c r="J13" s="45">
        <v>22502467</v>
      </c>
    </row>
    <row r="14" spans="1:10" ht="23.95" customHeight="1">
      <c r="A14" s="24" t="s">
        <v>97</v>
      </c>
      <c r="B14" s="94"/>
      <c r="C14" s="94"/>
      <c r="D14" s="45">
        <v>13123917</v>
      </c>
      <c r="E14" s="49"/>
      <c r="F14" s="45">
        <v>15731348</v>
      </c>
      <c r="G14" s="49"/>
      <c r="H14" s="45">
        <v>13123917</v>
      </c>
      <c r="I14" s="55"/>
      <c r="J14" s="45">
        <v>15731348</v>
      </c>
    </row>
    <row r="15" spans="1:10" ht="23.95" customHeight="1">
      <c r="A15" s="24" t="s">
        <v>73</v>
      </c>
      <c r="B15" s="94"/>
      <c r="C15" s="94"/>
      <c r="D15" s="45">
        <v>52707586</v>
      </c>
      <c r="E15" s="49"/>
      <c r="F15" s="45">
        <v>56516549</v>
      </c>
      <c r="G15" s="49"/>
      <c r="H15" s="45">
        <v>52707586</v>
      </c>
      <c r="I15" s="55"/>
      <c r="J15" s="45">
        <v>56516549</v>
      </c>
    </row>
    <row r="16" spans="1:10" ht="23.95" customHeight="1">
      <c r="A16" s="24" t="s">
        <v>79</v>
      </c>
      <c r="B16" s="94">
        <v>6</v>
      </c>
      <c r="C16" s="94"/>
      <c r="D16" s="45">
        <v>18625005</v>
      </c>
      <c r="E16" s="49"/>
      <c r="F16" s="45">
        <v>20965142</v>
      </c>
      <c r="G16" s="49"/>
      <c r="H16" s="45">
        <v>18625005</v>
      </c>
      <c r="I16" s="55"/>
      <c r="J16" s="45">
        <v>20965142</v>
      </c>
    </row>
    <row r="17" spans="1:10" ht="23.95" customHeight="1">
      <c r="A17" s="24" t="s">
        <v>28</v>
      </c>
      <c r="B17" s="94"/>
      <c r="C17" s="94"/>
      <c r="D17" s="45">
        <v>26904193</v>
      </c>
      <c r="E17" s="49"/>
      <c r="F17" s="45">
        <v>26603848</v>
      </c>
      <c r="G17" s="49"/>
      <c r="H17" s="45">
        <v>27189606</v>
      </c>
      <c r="I17" s="55"/>
      <c r="J17" s="45">
        <v>26899867</v>
      </c>
    </row>
    <row r="18" spans="1:10" ht="23.95" customHeight="1">
      <c r="A18" s="74" t="s">
        <v>2</v>
      </c>
      <c r="B18" s="94"/>
      <c r="C18" s="94"/>
      <c r="D18" s="96">
        <f>SUM(D11:D17)</f>
        <v>3235064148</v>
      </c>
      <c r="E18" s="94"/>
      <c r="F18" s="96">
        <f>SUM(F11:F17)</f>
        <v>3313127732</v>
      </c>
      <c r="G18" s="94"/>
      <c r="H18" s="96">
        <f>SUM(H11:H17)</f>
        <v>3232880427</v>
      </c>
      <c r="I18" s="95"/>
      <c r="J18" s="96">
        <f>SUM(J11:J17)</f>
        <v>3311551357</v>
      </c>
    </row>
    <row r="19" spans="1:10" ht="23.95" customHeight="1">
      <c r="A19" s="74" t="s">
        <v>3</v>
      </c>
      <c r="B19" s="94"/>
      <c r="C19" s="94"/>
      <c r="D19" s="44"/>
      <c r="E19" s="94"/>
      <c r="F19" s="44"/>
      <c r="G19" s="94"/>
      <c r="H19" s="44"/>
      <c r="I19" s="95"/>
      <c r="J19" s="44"/>
    </row>
    <row r="20" spans="1:10" ht="23.95" customHeight="1">
      <c r="A20" s="24" t="s">
        <v>63</v>
      </c>
      <c r="C20" s="94"/>
      <c r="D20" s="45">
        <v>1887368</v>
      </c>
      <c r="E20" s="49"/>
      <c r="F20" s="45">
        <v>1806968</v>
      </c>
      <c r="G20" s="49"/>
      <c r="H20" s="45">
        <v>1887368</v>
      </c>
      <c r="I20" s="95"/>
      <c r="J20" s="44">
        <v>1806968</v>
      </c>
    </row>
    <row r="21" spans="1:10" ht="23.95" customHeight="1">
      <c r="A21" s="24" t="s">
        <v>117</v>
      </c>
      <c r="B21" s="94">
        <v>7</v>
      </c>
      <c r="C21" s="94"/>
      <c r="D21" s="45">
        <v>0</v>
      </c>
      <c r="E21" s="49"/>
      <c r="F21" s="45">
        <v>0</v>
      </c>
      <c r="G21" s="49"/>
      <c r="H21" s="45">
        <v>1327690</v>
      </c>
      <c r="I21" s="95"/>
      <c r="J21" s="44">
        <v>1327690</v>
      </c>
    </row>
    <row r="22" spans="1:10" ht="23.95" customHeight="1">
      <c r="A22" s="24" t="s">
        <v>94</v>
      </c>
      <c r="B22" s="94">
        <v>3</v>
      </c>
      <c r="C22" s="94"/>
      <c r="D22" s="45">
        <v>3369366838</v>
      </c>
      <c r="E22" s="49"/>
      <c r="F22" s="45">
        <v>3513287380</v>
      </c>
      <c r="G22" s="49"/>
      <c r="H22" s="45">
        <v>3369366838</v>
      </c>
      <c r="I22" s="95"/>
      <c r="J22" s="55">
        <v>3513287380</v>
      </c>
    </row>
    <row r="23" spans="1:10" ht="23.95" customHeight="1">
      <c r="A23" s="24" t="s">
        <v>152</v>
      </c>
      <c r="B23" s="94">
        <v>4</v>
      </c>
      <c r="C23" s="94"/>
      <c r="D23" s="45">
        <v>7721486</v>
      </c>
      <c r="E23" s="49"/>
      <c r="F23" s="45">
        <v>9175843</v>
      </c>
      <c r="G23" s="49"/>
      <c r="H23" s="45">
        <v>7721486</v>
      </c>
      <c r="I23" s="55"/>
      <c r="J23" s="45">
        <v>9175843</v>
      </c>
    </row>
    <row r="24" spans="1:10" ht="23.95" customHeight="1">
      <c r="A24" s="24" t="s">
        <v>73</v>
      </c>
      <c r="B24" s="94"/>
      <c r="C24" s="94"/>
      <c r="D24" s="45">
        <v>16160872</v>
      </c>
      <c r="E24" s="49"/>
      <c r="F24" s="45">
        <v>19166554</v>
      </c>
      <c r="G24" s="49"/>
      <c r="H24" s="45">
        <v>16160872</v>
      </c>
      <c r="I24" s="55"/>
      <c r="J24" s="45">
        <v>19166554</v>
      </c>
    </row>
    <row r="25" spans="1:10" ht="23.95" customHeight="1">
      <c r="A25" s="23" t="s">
        <v>62</v>
      </c>
      <c r="B25" s="94"/>
      <c r="C25" s="94"/>
      <c r="D25" s="45">
        <v>95527715</v>
      </c>
      <c r="E25" s="49"/>
      <c r="F25" s="45">
        <v>96531892</v>
      </c>
      <c r="G25" s="49"/>
      <c r="H25" s="45">
        <v>95354533</v>
      </c>
      <c r="I25" s="55"/>
      <c r="J25" s="45">
        <v>96335212</v>
      </c>
    </row>
    <row r="26" spans="1:10" ht="23.95" customHeight="1">
      <c r="A26" s="23" t="s">
        <v>76</v>
      </c>
      <c r="B26" s="94"/>
      <c r="C26" s="94"/>
      <c r="D26" s="45">
        <v>148090005</v>
      </c>
      <c r="E26" s="49"/>
      <c r="F26" s="45">
        <v>141923873</v>
      </c>
      <c r="G26" s="49"/>
      <c r="H26" s="45">
        <v>148090005</v>
      </c>
      <c r="I26" s="55"/>
      <c r="J26" s="45">
        <v>141923873</v>
      </c>
    </row>
    <row r="27" spans="1:10" ht="23.95" customHeight="1">
      <c r="A27" s="24" t="s">
        <v>58</v>
      </c>
      <c r="B27" s="95"/>
      <c r="C27" s="95"/>
      <c r="D27" s="51">
        <v>76992260</v>
      </c>
      <c r="E27" s="49"/>
      <c r="F27" s="51">
        <v>77169381</v>
      </c>
      <c r="G27" s="55"/>
      <c r="H27" s="51">
        <v>76722957</v>
      </c>
      <c r="I27" s="55"/>
      <c r="J27" s="51">
        <v>76705457</v>
      </c>
    </row>
    <row r="28" spans="1:10" ht="23.95" customHeight="1">
      <c r="A28" s="74" t="s">
        <v>4</v>
      </c>
      <c r="B28" s="95"/>
      <c r="C28" s="95"/>
      <c r="D28" s="55">
        <f>SUM(D20:D27)</f>
        <v>3715746544</v>
      </c>
      <c r="E28" s="95"/>
      <c r="F28" s="55">
        <f>SUM(F20:F27)</f>
        <v>3859061891</v>
      </c>
      <c r="G28" s="95"/>
      <c r="H28" s="55">
        <f>SUM(H20:H27)</f>
        <v>3716631749</v>
      </c>
      <c r="I28" s="95"/>
      <c r="J28" s="55">
        <f>SUM(J20:J27)</f>
        <v>3859728977</v>
      </c>
    </row>
    <row r="29" spans="1:10" ht="23.95" customHeight="1" thickBot="1">
      <c r="A29" s="74" t="s">
        <v>5</v>
      </c>
      <c r="B29" s="95"/>
      <c r="C29" s="95"/>
      <c r="D29" s="97">
        <f>D28+D18</f>
        <v>6950810692</v>
      </c>
      <c r="E29" s="95"/>
      <c r="F29" s="97">
        <f>F28+F18</f>
        <v>7172189623</v>
      </c>
      <c r="G29" s="95"/>
      <c r="H29" s="97">
        <f>H28+H18</f>
        <v>6949512176</v>
      </c>
      <c r="I29" s="95"/>
      <c r="J29" s="97">
        <f>J28+J18</f>
        <v>7171280334</v>
      </c>
    </row>
    <row r="30" spans="1:10" ht="23.95" customHeight="1" thickTop="1">
      <c r="B30" s="95"/>
      <c r="C30" s="95"/>
      <c r="E30" s="95"/>
      <c r="G30" s="95"/>
    </row>
    <row r="31" spans="1:10" ht="23.95" customHeight="1">
      <c r="A31" s="24" t="s">
        <v>6</v>
      </c>
    </row>
    <row r="34" spans="1:10" ht="23.95" customHeight="1">
      <c r="A34" s="34" t="s">
        <v>116</v>
      </c>
      <c r="B34" s="34"/>
      <c r="C34" s="34"/>
      <c r="D34" s="34"/>
      <c r="E34" s="34"/>
      <c r="F34" s="34"/>
      <c r="G34" s="79"/>
      <c r="H34" s="34"/>
      <c r="I34" s="79"/>
      <c r="J34" s="34"/>
    </row>
    <row r="35" spans="1:10" ht="23.95" customHeight="1">
      <c r="A35" s="121" t="s">
        <v>51</v>
      </c>
      <c r="B35" s="122"/>
      <c r="C35" s="122"/>
      <c r="D35" s="122"/>
      <c r="E35" s="122"/>
      <c r="F35" s="122"/>
      <c r="G35" s="122"/>
      <c r="H35" s="122"/>
      <c r="I35" s="122"/>
      <c r="J35" s="122"/>
    </row>
    <row r="36" spans="1:10" ht="23.95" customHeight="1">
      <c r="A36" s="25" t="s">
        <v>161</v>
      </c>
      <c r="B36" s="80"/>
      <c r="C36" s="80"/>
      <c r="D36" s="80"/>
      <c r="E36" s="80"/>
      <c r="F36" s="80"/>
      <c r="G36" s="81"/>
      <c r="H36" s="80"/>
      <c r="I36" s="81"/>
      <c r="J36" s="80"/>
    </row>
    <row r="37" spans="1:10" ht="23.95" customHeight="1">
      <c r="A37" s="22"/>
      <c r="B37" s="82"/>
      <c r="C37" s="82"/>
      <c r="D37" s="82"/>
      <c r="E37" s="82"/>
      <c r="F37" s="82"/>
      <c r="G37" s="83"/>
      <c r="H37" s="82"/>
      <c r="J37" s="35" t="s">
        <v>65</v>
      </c>
    </row>
    <row r="38" spans="1:10" ht="23.95" customHeight="1">
      <c r="A38" s="22"/>
      <c r="B38" s="82"/>
      <c r="C38" s="82"/>
      <c r="D38" s="120" t="s">
        <v>132</v>
      </c>
      <c r="E38" s="120"/>
      <c r="F38" s="120"/>
      <c r="G38" s="83"/>
      <c r="H38" s="119" t="s">
        <v>91</v>
      </c>
      <c r="I38" s="119"/>
      <c r="J38" s="119"/>
    </row>
    <row r="39" spans="1:10" ht="23.95" customHeight="1">
      <c r="B39" s="38" t="s">
        <v>0</v>
      </c>
      <c r="C39" s="85"/>
      <c r="D39" s="86" t="s">
        <v>162</v>
      </c>
      <c r="E39" s="87"/>
      <c r="F39" s="88" t="s">
        <v>163</v>
      </c>
      <c r="G39" s="85"/>
      <c r="H39" s="86" t="s">
        <v>162</v>
      </c>
      <c r="I39" s="87"/>
      <c r="J39" s="88" t="s">
        <v>163</v>
      </c>
    </row>
    <row r="40" spans="1:10" ht="23.95" customHeight="1">
      <c r="B40" s="85"/>
      <c r="C40" s="85"/>
      <c r="D40" s="89" t="s">
        <v>99</v>
      </c>
      <c r="E40" s="85"/>
      <c r="F40" s="89" t="s">
        <v>100</v>
      </c>
      <c r="G40" s="85"/>
      <c r="H40" s="89" t="s">
        <v>99</v>
      </c>
      <c r="I40" s="90"/>
      <c r="J40" s="89" t="s">
        <v>100</v>
      </c>
    </row>
    <row r="41" spans="1:10" ht="23.95" customHeight="1">
      <c r="B41" s="85"/>
      <c r="C41" s="85"/>
      <c r="D41" s="89" t="s">
        <v>101</v>
      </c>
      <c r="E41" s="85"/>
      <c r="F41" s="89"/>
      <c r="G41" s="85"/>
      <c r="H41" s="89" t="s">
        <v>101</v>
      </c>
      <c r="I41" s="90"/>
      <c r="J41" s="89"/>
    </row>
    <row r="42" spans="1:10" ht="23.95" customHeight="1">
      <c r="A42" s="74" t="s">
        <v>29</v>
      </c>
      <c r="D42" s="91"/>
      <c r="F42" s="91"/>
      <c r="H42" s="91"/>
      <c r="J42" s="91"/>
    </row>
    <row r="43" spans="1:10" ht="23.95" customHeight="1">
      <c r="A43" s="74" t="s">
        <v>7</v>
      </c>
      <c r="D43" s="91"/>
      <c r="F43" s="91"/>
      <c r="H43" s="91"/>
      <c r="J43" s="91"/>
    </row>
    <row r="44" spans="1:10" ht="23.95" customHeight="1">
      <c r="A44" s="23" t="s">
        <v>153</v>
      </c>
      <c r="B44" s="94">
        <v>8</v>
      </c>
      <c r="D44" s="44">
        <v>331500000</v>
      </c>
      <c r="E44" s="66"/>
      <c r="F44" s="44">
        <v>250000000</v>
      </c>
      <c r="G44" s="66"/>
      <c r="H44" s="44">
        <v>331500000</v>
      </c>
      <c r="I44" s="95"/>
      <c r="J44" s="61">
        <v>250000000</v>
      </c>
    </row>
    <row r="45" spans="1:10" ht="23.95" customHeight="1">
      <c r="A45" s="23" t="s">
        <v>77</v>
      </c>
      <c r="B45" s="92"/>
      <c r="D45" s="45">
        <v>53358198</v>
      </c>
      <c r="E45" s="46"/>
      <c r="F45" s="45">
        <v>38573791</v>
      </c>
      <c r="G45" s="46"/>
      <c r="H45" s="45">
        <v>53358198</v>
      </c>
      <c r="I45" s="63"/>
      <c r="J45" s="45">
        <v>38573791</v>
      </c>
    </row>
    <row r="46" spans="1:10" ht="23.95" customHeight="1">
      <c r="A46" s="23" t="s">
        <v>56</v>
      </c>
      <c r="B46" s="94">
        <v>10</v>
      </c>
      <c r="C46" s="94"/>
      <c r="D46" s="45">
        <v>1799317738</v>
      </c>
      <c r="E46" s="49"/>
      <c r="F46" s="45">
        <v>1831298563</v>
      </c>
      <c r="G46" s="49"/>
      <c r="H46" s="45">
        <v>1799317738</v>
      </c>
      <c r="I46" s="63"/>
      <c r="J46" s="45">
        <v>1831298563</v>
      </c>
    </row>
    <row r="47" spans="1:10" ht="23.95" customHeight="1">
      <c r="A47" s="24" t="s">
        <v>113</v>
      </c>
      <c r="B47" s="94"/>
      <c r="C47" s="94"/>
      <c r="D47" s="45">
        <v>1751573</v>
      </c>
      <c r="E47" s="49"/>
      <c r="F47" s="45">
        <v>1743809</v>
      </c>
      <c r="G47" s="46"/>
      <c r="H47" s="45">
        <v>1751573</v>
      </c>
      <c r="I47" s="63"/>
      <c r="J47" s="45">
        <v>1743809</v>
      </c>
    </row>
    <row r="48" spans="1:10" ht="23.95" customHeight="1">
      <c r="A48" s="23" t="s">
        <v>89</v>
      </c>
      <c r="B48" s="92">
        <v>9</v>
      </c>
      <c r="D48" s="45">
        <v>307040699</v>
      </c>
      <c r="E48" s="49"/>
      <c r="F48" s="45">
        <v>356579729</v>
      </c>
      <c r="G48" s="46"/>
      <c r="H48" s="45">
        <v>307040699</v>
      </c>
      <c r="I48" s="63"/>
      <c r="J48" s="45">
        <v>356579729</v>
      </c>
    </row>
    <row r="49" spans="1:10" ht="23.95" customHeight="1">
      <c r="A49" s="23" t="s">
        <v>66</v>
      </c>
      <c r="B49" s="94"/>
      <c r="C49" s="94"/>
      <c r="D49" s="45">
        <v>8066594</v>
      </c>
      <c r="E49" s="46"/>
      <c r="F49" s="45">
        <v>7380564</v>
      </c>
      <c r="G49" s="46"/>
      <c r="H49" s="45">
        <v>8066594</v>
      </c>
      <c r="I49" s="63"/>
      <c r="J49" s="45">
        <v>7380564</v>
      </c>
    </row>
    <row r="50" spans="1:10" ht="23.95" customHeight="1">
      <c r="A50" s="23" t="s">
        <v>67</v>
      </c>
      <c r="B50" s="94"/>
      <c r="C50" s="94"/>
      <c r="D50" s="45">
        <v>56826112</v>
      </c>
      <c r="E50" s="46"/>
      <c r="F50" s="45">
        <v>42695841</v>
      </c>
      <c r="G50" s="46"/>
      <c r="H50" s="45">
        <v>57421550</v>
      </c>
      <c r="I50" s="63"/>
      <c r="J50" s="45">
        <v>43372734</v>
      </c>
    </row>
    <row r="51" spans="1:10" ht="23.95" customHeight="1">
      <c r="A51" s="24" t="s">
        <v>30</v>
      </c>
      <c r="B51" s="98"/>
      <c r="C51" s="98"/>
      <c r="D51" s="45">
        <v>80494725</v>
      </c>
      <c r="E51" s="46"/>
      <c r="F51" s="45">
        <v>80704267</v>
      </c>
      <c r="G51" s="46"/>
      <c r="H51" s="45">
        <v>80430179</v>
      </c>
      <c r="I51" s="63"/>
      <c r="J51" s="45">
        <v>80638236</v>
      </c>
    </row>
    <row r="52" spans="1:10" ht="23.95" customHeight="1">
      <c r="A52" s="74" t="s">
        <v>8</v>
      </c>
      <c r="B52" s="98"/>
      <c r="C52" s="98"/>
      <c r="D52" s="48">
        <f>SUM(D44:D51)</f>
        <v>2638355639</v>
      </c>
      <c r="E52" s="98"/>
      <c r="F52" s="48">
        <f>SUM(F44:F51)</f>
        <v>2608976564</v>
      </c>
      <c r="G52" s="98"/>
      <c r="H52" s="48">
        <f>SUM(H44:H51)</f>
        <v>2638886531</v>
      </c>
      <c r="I52" s="63"/>
      <c r="J52" s="48">
        <f>SUM(J44:J51)</f>
        <v>2609587426</v>
      </c>
    </row>
    <row r="53" spans="1:10" ht="23.95" customHeight="1">
      <c r="A53" s="74" t="s">
        <v>9</v>
      </c>
      <c r="B53" s="98"/>
      <c r="C53" s="98"/>
      <c r="D53" s="44"/>
      <c r="E53" s="98"/>
      <c r="F53" s="44"/>
      <c r="G53" s="98"/>
      <c r="H53" s="44"/>
      <c r="I53" s="95"/>
      <c r="J53" s="44"/>
    </row>
    <row r="54" spans="1:10" ht="23.95" customHeight="1">
      <c r="A54" s="24" t="s">
        <v>70</v>
      </c>
      <c r="B54" s="94">
        <v>10</v>
      </c>
      <c r="C54" s="98"/>
      <c r="D54" s="45">
        <v>1041986367</v>
      </c>
      <c r="E54" s="49"/>
      <c r="F54" s="45">
        <v>1267010202</v>
      </c>
      <c r="G54" s="49"/>
      <c r="H54" s="45">
        <v>1041986367</v>
      </c>
      <c r="I54" s="63"/>
      <c r="J54" s="63">
        <v>1267010202</v>
      </c>
    </row>
    <row r="55" spans="1:10" ht="23.95" customHeight="1">
      <c r="A55" s="24" t="s">
        <v>114</v>
      </c>
      <c r="B55" s="94"/>
      <c r="C55" s="94"/>
      <c r="D55" s="45">
        <v>8944240</v>
      </c>
      <c r="E55" s="49"/>
      <c r="F55" s="45">
        <v>8714215</v>
      </c>
      <c r="G55" s="49"/>
      <c r="H55" s="45">
        <v>8944240</v>
      </c>
      <c r="I55" s="63"/>
      <c r="J55" s="45">
        <v>8714215</v>
      </c>
    </row>
    <row r="56" spans="1:10" ht="23.95" customHeight="1">
      <c r="A56" s="24" t="s">
        <v>60</v>
      </c>
      <c r="B56" s="94"/>
      <c r="C56" s="94"/>
      <c r="D56" s="51">
        <v>23861679</v>
      </c>
      <c r="E56" s="49"/>
      <c r="F56" s="51">
        <v>25544292</v>
      </c>
      <c r="G56" s="49"/>
      <c r="H56" s="51">
        <v>23861679</v>
      </c>
      <c r="I56" s="63"/>
      <c r="J56" s="51">
        <v>25544292</v>
      </c>
    </row>
    <row r="57" spans="1:10" ht="23.95" customHeight="1">
      <c r="A57" s="74" t="s">
        <v>10</v>
      </c>
      <c r="B57" s="98"/>
      <c r="C57" s="98"/>
      <c r="D57" s="63">
        <f>SUM(D54:D56)</f>
        <v>1074792286</v>
      </c>
      <c r="E57" s="98"/>
      <c r="F57" s="63">
        <f>SUM(F54:F56)</f>
        <v>1301268709</v>
      </c>
      <c r="G57" s="98"/>
      <c r="H57" s="63">
        <f>SUM(H54:H56)</f>
        <v>1074792286</v>
      </c>
      <c r="I57" s="63"/>
      <c r="J57" s="63">
        <f>SUM(J54:J56)</f>
        <v>1301268709</v>
      </c>
    </row>
    <row r="58" spans="1:10" ht="23.95" customHeight="1">
      <c r="A58" s="74" t="s">
        <v>11</v>
      </c>
      <c r="B58" s="98"/>
      <c r="C58" s="98"/>
      <c r="D58" s="48">
        <f>D57+D52</f>
        <v>3713147925</v>
      </c>
      <c r="E58" s="98"/>
      <c r="F58" s="48">
        <f>F57+F52</f>
        <v>3910245273</v>
      </c>
      <c r="G58" s="98"/>
      <c r="H58" s="48">
        <f>H57+H52</f>
        <v>3713678817</v>
      </c>
      <c r="I58" s="63"/>
      <c r="J58" s="48">
        <f>J57+J52</f>
        <v>3910856135</v>
      </c>
    </row>
    <row r="59" spans="1:10" ht="23.95" customHeight="1">
      <c r="I59" s="91"/>
    </row>
    <row r="60" spans="1:10" ht="23.95" customHeight="1">
      <c r="A60" s="24" t="s">
        <v>6</v>
      </c>
    </row>
    <row r="63" spans="1:10" ht="23.95" customHeight="1">
      <c r="A63" s="34" t="s">
        <v>116</v>
      </c>
      <c r="B63" s="34"/>
      <c r="C63" s="34"/>
      <c r="D63" s="34"/>
      <c r="E63" s="34"/>
      <c r="F63" s="34"/>
      <c r="G63" s="79"/>
      <c r="H63" s="34"/>
      <c r="I63" s="79"/>
      <c r="J63" s="34"/>
    </row>
    <row r="64" spans="1:10" ht="23.95" customHeight="1">
      <c r="A64" s="121" t="s">
        <v>51</v>
      </c>
      <c r="B64" s="122"/>
      <c r="C64" s="122"/>
      <c r="D64" s="122"/>
      <c r="E64" s="122"/>
      <c r="F64" s="122"/>
      <c r="G64" s="122"/>
      <c r="H64" s="122"/>
      <c r="I64" s="122"/>
      <c r="J64" s="122"/>
    </row>
    <row r="65" spans="1:10" ht="23.95" customHeight="1">
      <c r="A65" s="25" t="s">
        <v>161</v>
      </c>
      <c r="B65" s="80"/>
      <c r="C65" s="80"/>
      <c r="D65" s="80"/>
      <c r="E65" s="80"/>
      <c r="F65" s="80"/>
      <c r="G65" s="81"/>
      <c r="H65" s="80"/>
      <c r="I65" s="81"/>
      <c r="J65" s="80"/>
    </row>
    <row r="66" spans="1:10" ht="23.95" customHeight="1">
      <c r="A66" s="22"/>
      <c r="B66" s="82"/>
      <c r="C66" s="82"/>
      <c r="D66" s="82"/>
      <c r="E66" s="82"/>
      <c r="F66" s="82"/>
      <c r="G66" s="83"/>
      <c r="H66" s="82"/>
      <c r="J66" s="35" t="s">
        <v>65</v>
      </c>
    </row>
    <row r="67" spans="1:10" ht="23.95" customHeight="1">
      <c r="A67" s="22"/>
      <c r="B67" s="82"/>
      <c r="C67" s="82"/>
      <c r="D67" s="120" t="s">
        <v>132</v>
      </c>
      <c r="E67" s="120"/>
      <c r="F67" s="120"/>
      <c r="G67" s="83"/>
      <c r="H67" s="119" t="s">
        <v>91</v>
      </c>
      <c r="I67" s="119"/>
      <c r="J67" s="119"/>
    </row>
    <row r="68" spans="1:10" ht="23.95" customHeight="1">
      <c r="B68" s="38" t="s">
        <v>0</v>
      </c>
      <c r="C68" s="85"/>
      <c r="D68" s="86" t="s">
        <v>162</v>
      </c>
      <c r="E68" s="87"/>
      <c r="F68" s="88" t="s">
        <v>163</v>
      </c>
      <c r="G68" s="85"/>
      <c r="H68" s="86" t="s">
        <v>162</v>
      </c>
      <c r="I68" s="87"/>
      <c r="J68" s="88" t="s">
        <v>163</v>
      </c>
    </row>
    <row r="69" spans="1:10" ht="23.95" customHeight="1">
      <c r="B69" s="85"/>
      <c r="C69" s="85"/>
      <c r="D69" s="89" t="s">
        <v>99</v>
      </c>
      <c r="E69" s="85"/>
      <c r="F69" s="89" t="s">
        <v>100</v>
      </c>
      <c r="G69" s="85"/>
      <c r="H69" s="89" t="s">
        <v>99</v>
      </c>
      <c r="I69" s="90"/>
      <c r="J69" s="89" t="s">
        <v>100</v>
      </c>
    </row>
    <row r="70" spans="1:10" ht="23.95" customHeight="1">
      <c r="B70" s="85"/>
      <c r="C70" s="85"/>
      <c r="D70" s="89" t="s">
        <v>101</v>
      </c>
      <c r="E70" s="85"/>
      <c r="F70" s="89"/>
      <c r="G70" s="85"/>
      <c r="H70" s="89" t="s">
        <v>101</v>
      </c>
      <c r="I70" s="90"/>
      <c r="J70" s="89"/>
    </row>
    <row r="71" spans="1:10" ht="23.95" customHeight="1">
      <c r="A71" s="74" t="s">
        <v>23</v>
      </c>
      <c r="B71" s="93"/>
      <c r="C71" s="93"/>
      <c r="D71" s="93"/>
      <c r="E71" s="93"/>
      <c r="F71" s="93"/>
      <c r="G71" s="93"/>
      <c r="H71" s="93"/>
      <c r="J71" s="93"/>
    </row>
    <row r="72" spans="1:10" ht="23.95" customHeight="1">
      <c r="A72" s="24" t="s">
        <v>31</v>
      </c>
      <c r="B72" s="93"/>
      <c r="C72" s="93"/>
      <c r="D72" s="93"/>
      <c r="E72" s="93"/>
      <c r="F72" s="93"/>
      <c r="G72" s="93"/>
      <c r="H72" s="93"/>
      <c r="J72" s="93"/>
    </row>
    <row r="73" spans="1:10" ht="23.95" customHeight="1">
      <c r="A73" s="24" t="s">
        <v>86</v>
      </c>
      <c r="B73" s="93"/>
      <c r="C73" s="93"/>
      <c r="D73" s="93"/>
      <c r="E73" s="93"/>
      <c r="F73" s="93"/>
      <c r="G73" s="93"/>
      <c r="H73" s="93"/>
      <c r="J73" s="93"/>
    </row>
    <row r="74" spans="1:10" ht="23.95" customHeight="1" thickBot="1">
      <c r="A74" s="24" t="s">
        <v>87</v>
      </c>
      <c r="C74" s="93"/>
      <c r="D74" s="99">
        <v>613000000</v>
      </c>
      <c r="E74" s="49"/>
      <c r="F74" s="99">
        <v>613000000</v>
      </c>
      <c r="G74" s="100"/>
      <c r="H74" s="99">
        <v>613000000</v>
      </c>
      <c r="I74" s="95"/>
      <c r="J74" s="99">
        <v>613000000</v>
      </c>
    </row>
    <row r="75" spans="1:10" ht="23.95" customHeight="1" thickTop="1">
      <c r="A75" s="23" t="s">
        <v>137</v>
      </c>
      <c r="C75" s="91"/>
      <c r="D75" s="95"/>
      <c r="E75" s="91"/>
      <c r="F75" s="95"/>
      <c r="H75" s="95"/>
      <c r="I75" s="95"/>
      <c r="J75" s="95"/>
    </row>
    <row r="76" spans="1:10" ht="23.95" customHeight="1">
      <c r="A76" s="24" t="s">
        <v>87</v>
      </c>
      <c r="B76" s="93"/>
      <c r="C76" s="93"/>
      <c r="D76" s="45">
        <v>613000000</v>
      </c>
      <c r="E76" s="49"/>
      <c r="F76" s="45">
        <v>613000000</v>
      </c>
      <c r="G76" s="100"/>
      <c r="H76" s="45">
        <v>613000000</v>
      </c>
      <c r="I76" s="95"/>
      <c r="J76" s="44">
        <v>613000000</v>
      </c>
    </row>
    <row r="77" spans="1:10" ht="23.95" customHeight="1">
      <c r="A77" s="23" t="s">
        <v>32</v>
      </c>
      <c r="B77" s="93"/>
      <c r="C77" s="93"/>
      <c r="D77" s="45">
        <v>427822558</v>
      </c>
      <c r="E77" s="49"/>
      <c r="F77" s="45">
        <v>427822558</v>
      </c>
      <c r="G77" s="49"/>
      <c r="H77" s="45">
        <v>427822558</v>
      </c>
      <c r="I77" s="61"/>
      <c r="J77" s="55">
        <v>427822558</v>
      </c>
    </row>
    <row r="78" spans="1:10" ht="23.95" customHeight="1">
      <c r="A78" s="23" t="s">
        <v>82</v>
      </c>
      <c r="B78" s="93"/>
      <c r="C78" s="93"/>
      <c r="D78" s="45">
        <v>15300000</v>
      </c>
      <c r="E78" s="49"/>
      <c r="F78" s="45">
        <v>15300000</v>
      </c>
      <c r="G78" s="49"/>
      <c r="H78" s="45">
        <v>15300000</v>
      </c>
      <c r="I78" s="61"/>
      <c r="J78" s="55">
        <v>15300000</v>
      </c>
    </row>
    <row r="79" spans="1:10" ht="23.95" customHeight="1">
      <c r="A79" s="24" t="s">
        <v>22</v>
      </c>
      <c r="B79" s="91"/>
      <c r="C79" s="91"/>
      <c r="D79" s="55"/>
      <c r="E79" s="100"/>
      <c r="F79" s="55"/>
      <c r="G79" s="100"/>
      <c r="H79" s="55"/>
      <c r="I79" s="61"/>
      <c r="J79" s="55"/>
    </row>
    <row r="80" spans="1:10" ht="23.95" customHeight="1">
      <c r="A80" s="101" t="s">
        <v>33</v>
      </c>
      <c r="B80" s="93"/>
      <c r="C80" s="93"/>
      <c r="D80" s="45">
        <v>61300000</v>
      </c>
      <c r="E80" s="49"/>
      <c r="F80" s="45">
        <v>61300000</v>
      </c>
      <c r="G80" s="49"/>
      <c r="H80" s="45">
        <v>61300000</v>
      </c>
      <c r="I80" s="61"/>
      <c r="J80" s="55">
        <v>61300000</v>
      </c>
    </row>
    <row r="81" spans="1:10" ht="23.95" customHeight="1">
      <c r="A81" s="23" t="s">
        <v>34</v>
      </c>
      <c r="D81" s="53">
        <v>2119895758</v>
      </c>
      <c r="E81" s="100"/>
      <c r="F81" s="53">
        <v>2144208267</v>
      </c>
      <c r="G81" s="55"/>
      <c r="H81" s="53">
        <v>2118410801</v>
      </c>
      <c r="I81" s="61"/>
      <c r="J81" s="53">
        <v>2143001641</v>
      </c>
    </row>
    <row r="82" spans="1:10" ht="23.95" customHeight="1">
      <c r="A82" s="102" t="s">
        <v>118</v>
      </c>
      <c r="D82" s="44">
        <f>SUM(D75:D81)</f>
        <v>3237318316</v>
      </c>
      <c r="F82" s="44">
        <f>SUM(F75:F81)</f>
        <v>3261630825</v>
      </c>
      <c r="H82" s="44">
        <f>SUM(H75:H81)</f>
        <v>3235833359</v>
      </c>
      <c r="I82" s="91"/>
      <c r="J82" s="44">
        <f>SUM(J75:J81)</f>
        <v>3260424199</v>
      </c>
    </row>
    <row r="83" spans="1:10" ht="23.95" customHeight="1">
      <c r="A83" s="23" t="s">
        <v>119</v>
      </c>
      <c r="D83" s="53">
        <v>344451</v>
      </c>
      <c r="E83" s="100"/>
      <c r="F83" s="53">
        <v>313525</v>
      </c>
      <c r="G83" s="55"/>
      <c r="H83" s="53">
        <v>0</v>
      </c>
      <c r="I83" s="61"/>
      <c r="J83" s="53">
        <v>0</v>
      </c>
    </row>
    <row r="84" spans="1:10" ht="23.95" customHeight="1">
      <c r="A84" s="103" t="s">
        <v>12</v>
      </c>
      <c r="D84" s="53">
        <f>SUM(D82:D83)</f>
        <v>3237662767</v>
      </c>
      <c r="F84" s="53">
        <f>SUM(F82:F83)</f>
        <v>3261944350</v>
      </c>
      <c r="H84" s="53">
        <f>SUM(H82:H83)</f>
        <v>3235833359</v>
      </c>
      <c r="I84" s="61"/>
      <c r="J84" s="53">
        <f>SUM(J82:J83)</f>
        <v>3260424199</v>
      </c>
    </row>
    <row r="85" spans="1:10" ht="23.95" customHeight="1" thickBot="1">
      <c r="A85" s="74" t="s">
        <v>13</v>
      </c>
      <c r="B85" s="104"/>
      <c r="C85" s="104"/>
      <c r="D85" s="99">
        <f>D84+D58</f>
        <v>6950810692</v>
      </c>
      <c r="E85" s="104"/>
      <c r="F85" s="99">
        <f>F84+F58</f>
        <v>7172189623</v>
      </c>
      <c r="G85" s="105"/>
      <c r="H85" s="99">
        <f>H84+H58</f>
        <v>6949512176</v>
      </c>
      <c r="I85" s="61"/>
      <c r="J85" s="99">
        <f>J84+J58</f>
        <v>7171280334</v>
      </c>
    </row>
    <row r="86" spans="1:10" ht="23.95" customHeight="1" thickTop="1">
      <c r="B86" s="104"/>
      <c r="C86" s="104"/>
      <c r="D86" s="55">
        <f>D85-D29</f>
        <v>0</v>
      </c>
      <c r="E86" s="104"/>
      <c r="F86" s="55">
        <f>F85-F29</f>
        <v>0</v>
      </c>
      <c r="G86" s="105"/>
      <c r="H86" s="55">
        <f>H85-H29</f>
        <v>0</v>
      </c>
      <c r="I86" s="61"/>
      <c r="J86" s="55">
        <f>J85-J29</f>
        <v>0</v>
      </c>
    </row>
    <row r="87" spans="1:10" ht="23.95" customHeight="1">
      <c r="A87" s="24" t="s">
        <v>6</v>
      </c>
      <c r="B87" s="104"/>
      <c r="C87" s="104"/>
      <c r="D87" s="104"/>
      <c r="E87" s="104"/>
      <c r="F87" s="104"/>
      <c r="G87" s="105"/>
      <c r="H87" s="104"/>
      <c r="J87" s="35"/>
    </row>
    <row r="88" spans="1:10" ht="23.95" customHeight="1">
      <c r="B88" s="104"/>
      <c r="C88" s="104"/>
      <c r="D88" s="104"/>
      <c r="E88" s="104"/>
      <c r="F88" s="104"/>
      <c r="G88" s="105"/>
      <c r="H88" s="104"/>
      <c r="J88" s="35"/>
    </row>
    <row r="89" spans="1:10" ht="23.95" customHeight="1">
      <c r="A89" s="106"/>
      <c r="B89" s="104"/>
      <c r="C89" s="104"/>
      <c r="D89" s="104"/>
      <c r="E89" s="104"/>
      <c r="F89" s="104"/>
      <c r="G89" s="105"/>
      <c r="H89" s="104"/>
      <c r="J89" s="35"/>
    </row>
    <row r="90" spans="1:10" ht="23.95" customHeight="1">
      <c r="B90" s="104"/>
      <c r="C90" s="104"/>
      <c r="D90" s="104"/>
      <c r="E90" s="104"/>
      <c r="F90" s="104"/>
      <c r="G90" s="105"/>
      <c r="H90" s="104"/>
      <c r="J90" s="35"/>
    </row>
    <row r="91" spans="1:10" ht="23.95" customHeight="1">
      <c r="B91" s="23" t="s">
        <v>43</v>
      </c>
      <c r="C91" s="23"/>
      <c r="D91" s="23"/>
      <c r="E91" s="23"/>
      <c r="F91" s="23"/>
      <c r="G91" s="101"/>
      <c r="H91" s="23"/>
      <c r="J91" s="35"/>
    </row>
    <row r="92" spans="1:10" ht="23.95" customHeight="1">
      <c r="A92" s="106"/>
      <c r="B92" s="104"/>
      <c r="C92" s="104"/>
      <c r="D92" s="104"/>
      <c r="E92" s="104"/>
      <c r="F92" s="104"/>
      <c r="G92" s="105"/>
      <c r="H92" s="104"/>
      <c r="J92" s="35"/>
    </row>
  </sheetData>
  <mergeCells count="9">
    <mergeCell ref="H67:J67"/>
    <mergeCell ref="D5:F5"/>
    <mergeCell ref="D38:F38"/>
    <mergeCell ref="D67:F67"/>
    <mergeCell ref="A2:J2"/>
    <mergeCell ref="H5:J5"/>
    <mergeCell ref="A35:J35"/>
    <mergeCell ref="H38:J38"/>
    <mergeCell ref="A64:J64"/>
  </mergeCells>
  <phoneticPr fontId="11" type="noConversion"/>
  <printOptions gridLinesSet="0"/>
  <pageMargins left="0.86614173228346458" right="0.39370078740157483" top="0.9055118110236221" bottom="0" header="0" footer="0"/>
  <pageSetup paperSize="9" scale="70" orientation="portrait" r:id="rId1"/>
  <headerFooter alignWithMargins="0"/>
  <rowBreaks count="2" manualBreakCount="2">
    <brk id="33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7"/>
  <sheetViews>
    <sheetView showGridLines="0" view="pageBreakPreview" topLeftCell="A36" zoomScale="55" zoomScaleNormal="100" zoomScaleSheetLayoutView="55" workbookViewId="0">
      <selection activeCell="O53" sqref="O52:O53"/>
    </sheetView>
  </sheetViews>
  <sheetFormatPr defaultColWidth="10.6640625" defaultRowHeight="21.95" customHeight="1"/>
  <cols>
    <col min="1" max="1" width="48" style="24" customWidth="1"/>
    <col min="2" max="2" width="5.33203125" style="24" customWidth="1"/>
    <col min="3" max="3" width="1.33203125" style="35" customWidth="1"/>
    <col min="4" max="4" width="15.33203125" style="24" customWidth="1"/>
    <col min="5" max="5" width="1.109375" style="24" customWidth="1"/>
    <col min="6" max="6" width="15.33203125" style="24" customWidth="1"/>
    <col min="7" max="7" width="1.109375" style="24" customWidth="1"/>
    <col min="8" max="8" width="15.33203125" style="24" customWidth="1"/>
    <col min="9" max="9" width="1.109375" style="24" customWidth="1"/>
    <col min="10" max="10" width="15.33203125" style="24" customWidth="1"/>
    <col min="11" max="11" width="1.33203125" style="24" customWidth="1"/>
    <col min="12" max="16384" width="10.6640625" style="24"/>
  </cols>
  <sheetData>
    <row r="1" spans="1:13" ht="21.95" customHeight="1">
      <c r="B1" s="34"/>
      <c r="C1" s="34"/>
      <c r="D1" s="75"/>
      <c r="E1" s="75"/>
      <c r="F1" s="75"/>
      <c r="G1" s="75"/>
      <c r="H1" s="124" t="s">
        <v>102</v>
      </c>
      <c r="I1" s="124"/>
      <c r="J1" s="124"/>
    </row>
    <row r="2" spans="1:13" ht="21.95" customHeight="1">
      <c r="A2" s="34" t="s">
        <v>116</v>
      </c>
      <c r="B2" s="34"/>
      <c r="C2" s="34"/>
      <c r="D2" s="34"/>
      <c r="E2" s="34"/>
      <c r="F2" s="34"/>
      <c r="G2" s="34"/>
      <c r="H2" s="34"/>
      <c r="I2" s="34"/>
      <c r="J2" s="34"/>
    </row>
    <row r="3" spans="1:13" ht="21.95" customHeight="1">
      <c r="A3" s="121" t="s">
        <v>52</v>
      </c>
      <c r="B3" s="121"/>
      <c r="C3" s="121"/>
    </row>
    <row r="4" spans="1:13" s="22" customFormat="1" ht="21.95" customHeight="1">
      <c r="A4" s="34" t="s">
        <v>164</v>
      </c>
      <c r="B4" s="34"/>
      <c r="C4" s="34"/>
      <c r="D4" s="34"/>
      <c r="E4" s="34"/>
      <c r="F4" s="34"/>
      <c r="G4" s="34"/>
      <c r="H4" s="34"/>
      <c r="I4" s="34"/>
      <c r="J4" s="34"/>
    </row>
    <row r="5" spans="1:13" s="22" customFormat="1" ht="21.95" customHeight="1">
      <c r="A5" s="34"/>
      <c r="B5" s="34"/>
      <c r="C5" s="34"/>
      <c r="D5" s="34"/>
      <c r="E5" s="34"/>
      <c r="F5" s="34"/>
      <c r="G5" s="34"/>
      <c r="H5" s="34"/>
      <c r="I5" s="34"/>
      <c r="J5" s="35" t="s">
        <v>65</v>
      </c>
    </row>
    <row r="6" spans="1:13" ht="21.95" customHeight="1">
      <c r="A6" s="22"/>
      <c r="B6" s="36"/>
      <c r="C6" s="37"/>
      <c r="D6" s="120" t="s">
        <v>132</v>
      </c>
      <c r="E6" s="120"/>
      <c r="F6" s="120"/>
      <c r="G6" s="35"/>
      <c r="H6" s="123" t="s">
        <v>93</v>
      </c>
      <c r="I6" s="123"/>
      <c r="J6" s="123"/>
    </row>
    <row r="7" spans="1:13" s="22" customFormat="1" ht="21.95" customHeight="1">
      <c r="B7" s="38" t="s">
        <v>0</v>
      </c>
      <c r="C7" s="37"/>
      <c r="D7" s="39" t="s">
        <v>165</v>
      </c>
      <c r="E7" s="40"/>
      <c r="F7" s="39" t="s">
        <v>141</v>
      </c>
      <c r="G7" s="41"/>
      <c r="H7" s="39" t="s">
        <v>165</v>
      </c>
      <c r="I7" s="40"/>
      <c r="J7" s="39" t="s">
        <v>141</v>
      </c>
    </row>
    <row r="8" spans="1:13" s="22" customFormat="1" ht="21.95" customHeight="1">
      <c r="A8" s="25" t="s">
        <v>53</v>
      </c>
      <c r="B8" s="42"/>
      <c r="C8" s="37"/>
      <c r="D8" s="24"/>
      <c r="E8" s="24"/>
      <c r="F8" s="24"/>
      <c r="G8" s="24"/>
      <c r="H8" s="24"/>
      <c r="I8" s="24"/>
      <c r="J8" s="24"/>
    </row>
    <row r="9" spans="1:13" s="22" customFormat="1" ht="21.95" customHeight="1">
      <c r="A9" s="25" t="s">
        <v>35</v>
      </c>
      <c r="B9" s="42"/>
      <c r="C9" s="37"/>
      <c r="D9" s="24"/>
      <c r="E9" s="24"/>
      <c r="F9" s="24"/>
      <c r="G9" s="24"/>
      <c r="H9" s="24"/>
      <c r="I9" s="24"/>
      <c r="J9" s="24"/>
    </row>
    <row r="10" spans="1:13" s="22" customFormat="1" ht="21.95" customHeight="1">
      <c r="A10" s="43" t="s">
        <v>44</v>
      </c>
      <c r="B10" s="42"/>
      <c r="C10" s="44"/>
      <c r="D10" s="45">
        <v>296419502</v>
      </c>
      <c r="E10" s="46"/>
      <c r="F10" s="45">
        <v>339544273</v>
      </c>
      <c r="G10" s="46"/>
      <c r="H10" s="45">
        <v>296419502</v>
      </c>
      <c r="I10" s="45"/>
      <c r="J10" s="45">
        <v>339544273</v>
      </c>
      <c r="L10" s="44"/>
      <c r="M10" s="44"/>
    </row>
    <row r="11" spans="1:13" s="22" customFormat="1" ht="21.95" customHeight="1">
      <c r="A11" s="43" t="s">
        <v>154</v>
      </c>
      <c r="B11" s="42"/>
      <c r="C11" s="44"/>
      <c r="D11" s="45">
        <v>2283975</v>
      </c>
      <c r="E11" s="46"/>
      <c r="F11" s="45">
        <v>0</v>
      </c>
      <c r="G11" s="46"/>
      <c r="H11" s="45">
        <v>2283975</v>
      </c>
      <c r="I11" s="45"/>
      <c r="J11" s="45">
        <v>0</v>
      </c>
      <c r="L11" s="44"/>
      <c r="M11" s="44"/>
    </row>
    <row r="12" spans="1:13" s="22" customFormat="1" ht="21.95" customHeight="1">
      <c r="A12" s="43" t="s">
        <v>75</v>
      </c>
      <c r="B12" s="42"/>
      <c r="C12" s="44"/>
      <c r="D12" s="45">
        <v>13702229</v>
      </c>
      <c r="E12" s="46"/>
      <c r="F12" s="45">
        <v>22372002</v>
      </c>
      <c r="G12" s="46"/>
      <c r="H12" s="45">
        <v>13546622</v>
      </c>
      <c r="I12" s="45"/>
      <c r="J12" s="45">
        <v>22216395</v>
      </c>
      <c r="L12" s="44"/>
      <c r="M12" s="44"/>
    </row>
    <row r="13" spans="1:13" s="22" customFormat="1" ht="21.95" customHeight="1">
      <c r="A13" s="47" t="s">
        <v>45</v>
      </c>
      <c r="B13" s="42"/>
      <c r="C13" s="44"/>
      <c r="D13" s="45">
        <v>10111694</v>
      </c>
      <c r="E13" s="46"/>
      <c r="F13" s="45">
        <v>13087664</v>
      </c>
      <c r="G13" s="46"/>
      <c r="H13" s="45">
        <v>10102432</v>
      </c>
      <c r="I13" s="45"/>
      <c r="J13" s="45">
        <v>13073364</v>
      </c>
      <c r="L13" s="44"/>
      <c r="M13" s="44"/>
    </row>
    <row r="14" spans="1:13" s="22" customFormat="1" ht="21.95" customHeight="1">
      <c r="A14" s="25" t="s">
        <v>36</v>
      </c>
      <c r="B14" s="42"/>
      <c r="C14" s="44"/>
      <c r="D14" s="48">
        <f>SUM(D10:D13)</f>
        <v>322517400</v>
      </c>
      <c r="E14" s="46"/>
      <c r="F14" s="48">
        <f>SUM(F10:F13)</f>
        <v>375003939</v>
      </c>
      <c r="G14" s="46"/>
      <c r="H14" s="48">
        <f>SUM(H10:H13)</f>
        <v>322352531</v>
      </c>
      <c r="I14" s="45"/>
      <c r="J14" s="48">
        <f>SUM(J10:J13)</f>
        <v>374834032</v>
      </c>
      <c r="L14" s="44"/>
      <c r="M14" s="44"/>
    </row>
    <row r="15" spans="1:13" s="22" customFormat="1" ht="21.95" customHeight="1">
      <c r="A15" s="25" t="s">
        <v>37</v>
      </c>
      <c r="B15" s="42"/>
      <c r="C15" s="37"/>
      <c r="D15" s="45"/>
      <c r="E15" s="46"/>
      <c r="F15" s="45"/>
      <c r="G15" s="46"/>
      <c r="H15" s="45"/>
      <c r="I15" s="45"/>
      <c r="J15" s="45"/>
      <c r="L15" s="44"/>
      <c r="M15" s="44"/>
    </row>
    <row r="16" spans="1:13" s="22" customFormat="1" ht="21.95" customHeight="1">
      <c r="A16" s="47" t="s">
        <v>74</v>
      </c>
      <c r="B16" s="49"/>
      <c r="C16" s="44"/>
      <c r="D16" s="45">
        <v>76206200</v>
      </c>
      <c r="E16" s="49"/>
      <c r="F16" s="45">
        <v>81189145</v>
      </c>
      <c r="G16" s="46"/>
      <c r="H16" s="45">
        <v>76353562</v>
      </c>
      <c r="I16" s="45"/>
      <c r="J16" s="45">
        <v>81156213</v>
      </c>
      <c r="L16" s="44"/>
      <c r="M16" s="44"/>
    </row>
    <row r="17" spans="1:13" s="22" customFormat="1" ht="21.95" customHeight="1">
      <c r="A17" s="50" t="s">
        <v>126</v>
      </c>
      <c r="B17" s="49"/>
      <c r="C17" s="44"/>
      <c r="D17" s="45">
        <v>193178829</v>
      </c>
      <c r="E17" s="49"/>
      <c r="F17" s="45">
        <v>193000632</v>
      </c>
      <c r="G17" s="46"/>
      <c r="H17" s="45">
        <v>193178829</v>
      </c>
      <c r="I17" s="45"/>
      <c r="J17" s="45">
        <v>193000632</v>
      </c>
      <c r="L17" s="44"/>
      <c r="M17" s="44"/>
    </row>
    <row r="18" spans="1:13" s="22" customFormat="1" ht="21.95" customHeight="1">
      <c r="A18" s="47" t="s">
        <v>103</v>
      </c>
      <c r="B18" s="49"/>
      <c r="C18" s="44"/>
      <c r="D18" s="45">
        <v>36988986</v>
      </c>
      <c r="E18" s="49"/>
      <c r="F18" s="45">
        <v>25188666</v>
      </c>
      <c r="G18" s="46"/>
      <c r="H18" s="45">
        <v>36988986</v>
      </c>
      <c r="I18" s="45"/>
      <c r="J18" s="45">
        <v>25188666</v>
      </c>
      <c r="L18" s="44"/>
      <c r="M18" s="44"/>
    </row>
    <row r="19" spans="1:13" s="22" customFormat="1" ht="21.95" customHeight="1">
      <c r="A19" s="50" t="s">
        <v>155</v>
      </c>
      <c r="B19" s="49"/>
      <c r="C19" s="44"/>
      <c r="D19" s="45">
        <v>0</v>
      </c>
      <c r="E19" s="49"/>
      <c r="F19" s="45">
        <v>1355</v>
      </c>
      <c r="G19" s="46"/>
      <c r="H19" s="45">
        <v>0</v>
      </c>
      <c r="I19" s="45"/>
      <c r="J19" s="45">
        <v>1355</v>
      </c>
      <c r="L19" s="44"/>
      <c r="M19" s="44"/>
    </row>
    <row r="20" spans="1:13" s="22" customFormat="1" ht="21.95" customHeight="1">
      <c r="A20" s="25" t="s">
        <v>47</v>
      </c>
      <c r="B20" s="49"/>
      <c r="C20" s="44"/>
      <c r="D20" s="48">
        <f>SUM(D16:D19)</f>
        <v>306374015</v>
      </c>
      <c r="E20" s="49"/>
      <c r="F20" s="48">
        <f>SUM(F16:F19)</f>
        <v>299379798</v>
      </c>
      <c r="G20" s="46"/>
      <c r="H20" s="48">
        <f>SUM(H16:H19)</f>
        <v>306521377</v>
      </c>
      <c r="I20" s="45"/>
      <c r="J20" s="48">
        <f>SUM(J16:J19)</f>
        <v>299346866</v>
      </c>
      <c r="L20" s="44"/>
      <c r="M20" s="44"/>
    </row>
    <row r="21" spans="1:13" s="22" customFormat="1" ht="21.95" customHeight="1">
      <c r="A21" s="25" t="s">
        <v>135</v>
      </c>
      <c r="B21" s="49"/>
      <c r="C21" s="37"/>
      <c r="D21" s="45">
        <f>D14-D20</f>
        <v>16143385</v>
      </c>
      <c r="E21" s="49"/>
      <c r="F21" s="45">
        <f>F14-F20</f>
        <v>75624141</v>
      </c>
      <c r="G21" s="46"/>
      <c r="H21" s="45">
        <f>H14-H20</f>
        <v>15831154</v>
      </c>
      <c r="I21" s="45"/>
      <c r="J21" s="45">
        <f>J14-J20</f>
        <v>75487166</v>
      </c>
      <c r="L21" s="44"/>
      <c r="M21" s="44"/>
    </row>
    <row r="22" spans="1:13" s="22" customFormat="1" ht="21.95" customHeight="1">
      <c r="A22" s="22" t="s">
        <v>46</v>
      </c>
      <c r="B22" s="49"/>
      <c r="C22" s="37"/>
      <c r="D22" s="51">
        <v>-45839118</v>
      </c>
      <c r="E22" s="49"/>
      <c r="F22" s="51">
        <v>-29240314</v>
      </c>
      <c r="G22" s="46"/>
      <c r="H22" s="51">
        <v>-45839118</v>
      </c>
      <c r="I22" s="45"/>
      <c r="J22" s="51">
        <v>-29240314</v>
      </c>
      <c r="L22" s="44"/>
      <c r="M22" s="44"/>
    </row>
    <row r="23" spans="1:13" s="22" customFormat="1" ht="21.95" customHeight="1">
      <c r="A23" s="25" t="s">
        <v>171</v>
      </c>
      <c r="B23" s="49"/>
      <c r="C23" s="37"/>
      <c r="D23" s="45">
        <f>SUM(D21:D22)</f>
        <v>-29695733</v>
      </c>
      <c r="E23" s="49"/>
      <c r="F23" s="45">
        <f>SUM(F21:F22)</f>
        <v>46383827</v>
      </c>
      <c r="G23" s="46"/>
      <c r="H23" s="45">
        <f>SUM(H21:H22)</f>
        <v>-30007964</v>
      </c>
      <c r="I23" s="45"/>
      <c r="J23" s="45">
        <f>SUM(J21:J22)</f>
        <v>46246852</v>
      </c>
      <c r="L23" s="44"/>
      <c r="M23" s="44"/>
    </row>
    <row r="24" spans="1:13" s="22" customFormat="1" ht="21.95" customHeight="1">
      <c r="A24" s="22" t="s">
        <v>174</v>
      </c>
      <c r="B24" s="52">
        <v>11</v>
      </c>
      <c r="C24" s="24"/>
      <c r="D24" s="51">
        <v>6013356</v>
      </c>
      <c r="E24" s="49"/>
      <c r="F24" s="51">
        <v>-9216055</v>
      </c>
      <c r="G24" s="46"/>
      <c r="H24" s="51">
        <v>6016330</v>
      </c>
      <c r="I24" s="45"/>
      <c r="J24" s="51">
        <v>-9216055</v>
      </c>
      <c r="L24" s="44"/>
      <c r="M24" s="44"/>
    </row>
    <row r="25" spans="1:13" s="22" customFormat="1" ht="21.95" customHeight="1">
      <c r="A25" s="25" t="s">
        <v>172</v>
      </c>
      <c r="B25" s="49"/>
      <c r="C25" s="24"/>
      <c r="D25" s="53">
        <f>D23+D24</f>
        <v>-23682377</v>
      </c>
      <c r="E25" s="49"/>
      <c r="F25" s="53">
        <f>F23+F24</f>
        <v>37167772</v>
      </c>
      <c r="G25" s="54"/>
      <c r="H25" s="53">
        <f>H23+H24</f>
        <v>-23991634</v>
      </c>
      <c r="I25" s="44"/>
      <c r="J25" s="53">
        <f>J23+J24</f>
        <v>37030797</v>
      </c>
      <c r="L25" s="44"/>
      <c r="M25" s="44"/>
    </row>
    <row r="26" spans="1:13" s="22" customFormat="1" ht="21.95" customHeight="1">
      <c r="A26" s="25"/>
      <c r="B26" s="49"/>
      <c r="C26" s="37"/>
      <c r="D26" s="55"/>
      <c r="E26" s="49"/>
      <c r="F26" s="55"/>
      <c r="G26" s="54"/>
      <c r="H26" s="55"/>
      <c r="I26" s="44"/>
      <c r="J26" s="55"/>
      <c r="L26" s="44"/>
      <c r="M26" s="44"/>
    </row>
    <row r="27" spans="1:13" ht="21.95" customHeight="1">
      <c r="A27" s="56" t="s">
        <v>88</v>
      </c>
      <c r="C27" s="24"/>
      <c r="D27" s="45"/>
      <c r="F27" s="45"/>
      <c r="H27" s="45"/>
      <c r="I27" s="44"/>
      <c r="J27" s="45"/>
      <c r="K27" s="57"/>
      <c r="L27" s="44"/>
      <c r="M27" s="44"/>
    </row>
    <row r="28" spans="1:13" ht="21.95" customHeight="1">
      <c r="A28" s="58" t="s">
        <v>105</v>
      </c>
      <c r="C28" s="24"/>
      <c r="D28" s="45"/>
      <c r="F28" s="45"/>
      <c r="H28" s="45"/>
      <c r="I28" s="44"/>
      <c r="J28" s="45"/>
      <c r="K28" s="57"/>
      <c r="L28" s="44"/>
      <c r="M28" s="44"/>
    </row>
    <row r="29" spans="1:13" ht="21.95" customHeight="1">
      <c r="A29" s="58" t="s">
        <v>169</v>
      </c>
      <c r="C29" s="24"/>
      <c r="K29" s="57"/>
      <c r="L29" s="44"/>
      <c r="M29" s="44"/>
    </row>
    <row r="30" spans="1:13" ht="21.95" customHeight="1">
      <c r="A30" s="22" t="s">
        <v>175</v>
      </c>
      <c r="C30" s="24"/>
      <c r="D30" s="45">
        <v>-749008</v>
      </c>
      <c r="F30" s="45">
        <v>-1263396</v>
      </c>
      <c r="H30" s="45">
        <v>-749008</v>
      </c>
      <c r="I30" s="44"/>
      <c r="J30" s="45">
        <v>-1263396</v>
      </c>
      <c r="K30" s="57"/>
      <c r="L30" s="44"/>
      <c r="M30" s="44"/>
    </row>
    <row r="31" spans="1:13" ht="21.95" customHeight="1">
      <c r="A31" s="22" t="s">
        <v>176</v>
      </c>
      <c r="B31" s="52">
        <v>11</v>
      </c>
      <c r="C31" s="24"/>
      <c r="D31" s="51">
        <v>149802</v>
      </c>
      <c r="E31" s="49"/>
      <c r="F31" s="51">
        <v>252679</v>
      </c>
      <c r="H31" s="51">
        <v>149802</v>
      </c>
      <c r="I31" s="44"/>
      <c r="J31" s="51">
        <v>252679</v>
      </c>
      <c r="K31" s="57"/>
      <c r="L31" s="44"/>
      <c r="M31" s="44"/>
    </row>
    <row r="32" spans="1:13" ht="21.95" customHeight="1">
      <c r="A32" s="25" t="s">
        <v>170</v>
      </c>
      <c r="C32" s="24"/>
      <c r="D32" s="59">
        <f>SUM(D30:D31)</f>
        <v>-599206</v>
      </c>
      <c r="F32" s="59">
        <f>SUM(F30:F31)</f>
        <v>-1010717</v>
      </c>
      <c r="H32" s="59">
        <f>SUM(H30:H31)</f>
        <v>-599206</v>
      </c>
      <c r="I32" s="45"/>
      <c r="J32" s="59">
        <f>SUM(J30:J31)</f>
        <v>-1010717</v>
      </c>
      <c r="K32" s="57"/>
      <c r="L32" s="44"/>
      <c r="M32" s="44"/>
    </row>
    <row r="33" spans="1:13" ht="21.95" customHeight="1">
      <c r="A33" s="25"/>
      <c r="C33" s="24"/>
      <c r="D33" s="44"/>
      <c r="F33" s="44"/>
      <c r="H33" s="44"/>
      <c r="I33" s="45"/>
      <c r="J33" s="44"/>
      <c r="K33" s="57"/>
      <c r="L33" s="44"/>
      <c r="M33" s="44"/>
    </row>
    <row r="34" spans="1:13" ht="21.95" customHeight="1" thickBot="1">
      <c r="A34" s="25" t="s">
        <v>179</v>
      </c>
      <c r="C34" s="24"/>
      <c r="D34" s="60">
        <f>SUM(D25+D32)</f>
        <v>-24281583</v>
      </c>
      <c r="E34" s="49"/>
      <c r="F34" s="60">
        <f>SUM(F25+F32)</f>
        <v>36157055</v>
      </c>
      <c r="G34" s="54"/>
      <c r="H34" s="60">
        <f>SUM(H25+H32)</f>
        <v>-24590840</v>
      </c>
      <c r="I34" s="45"/>
      <c r="J34" s="60">
        <f>SUM(J25+J32)</f>
        <v>36020080</v>
      </c>
      <c r="K34" s="57"/>
      <c r="L34" s="44"/>
      <c r="M34" s="44"/>
    </row>
    <row r="35" spans="1:13" ht="21.95" customHeight="1" thickTop="1">
      <c r="A35" s="25"/>
      <c r="C35" s="24"/>
      <c r="D35" s="61"/>
      <c r="E35" s="49"/>
      <c r="F35" s="61"/>
      <c r="G35" s="54"/>
      <c r="H35" s="61"/>
      <c r="I35" s="45"/>
      <c r="J35" s="61"/>
      <c r="K35" s="57"/>
      <c r="L35" s="44"/>
      <c r="M35" s="44"/>
    </row>
    <row r="36" spans="1:13" ht="21.95" customHeight="1">
      <c r="A36" s="24" t="s">
        <v>6</v>
      </c>
      <c r="C36" s="24"/>
      <c r="D36" s="61"/>
      <c r="E36" s="49"/>
      <c r="F36" s="61"/>
      <c r="G36" s="54"/>
      <c r="H36" s="61"/>
      <c r="I36" s="45"/>
      <c r="J36" s="61"/>
      <c r="K36" s="57"/>
      <c r="L36" s="44"/>
      <c r="M36" s="44"/>
    </row>
    <row r="37" spans="1:13" ht="21.95" customHeight="1">
      <c r="C37" s="24"/>
      <c r="D37" s="61"/>
      <c r="E37" s="49"/>
      <c r="F37" s="61"/>
      <c r="G37" s="54"/>
      <c r="H37" s="61"/>
      <c r="I37" s="45"/>
      <c r="J37" s="61"/>
      <c r="K37" s="57"/>
      <c r="L37" s="44"/>
      <c r="M37" s="44"/>
    </row>
    <row r="38" spans="1:13" ht="21.95" customHeight="1">
      <c r="C38" s="24"/>
      <c r="D38" s="61"/>
      <c r="E38" s="49"/>
      <c r="F38" s="61"/>
      <c r="G38" s="54"/>
      <c r="H38" s="61"/>
      <c r="I38" s="45"/>
      <c r="J38" s="61"/>
      <c r="K38" s="57"/>
      <c r="L38" s="44"/>
      <c r="M38" s="44"/>
    </row>
    <row r="39" spans="1:13" ht="21.95" customHeight="1">
      <c r="C39" s="24"/>
      <c r="D39" s="61"/>
      <c r="E39" s="49"/>
      <c r="F39" s="61"/>
      <c r="G39" s="54"/>
      <c r="H39" s="61"/>
      <c r="I39" s="45"/>
      <c r="J39" s="61"/>
      <c r="K39" s="57"/>
      <c r="L39" s="44"/>
      <c r="M39" s="44"/>
    </row>
    <row r="40" spans="1:13" ht="21.95" customHeight="1">
      <c r="B40" s="34"/>
      <c r="C40" s="34"/>
      <c r="D40" s="75"/>
      <c r="E40" s="75"/>
      <c r="F40" s="75"/>
      <c r="G40" s="75"/>
      <c r="H40" s="124" t="s">
        <v>102</v>
      </c>
      <c r="I40" s="124"/>
      <c r="J40" s="124"/>
    </row>
    <row r="41" spans="1:13" ht="21.95" customHeight="1">
      <c r="A41" s="34" t="s">
        <v>116</v>
      </c>
      <c r="B41" s="34"/>
      <c r="C41" s="34"/>
      <c r="D41" s="34"/>
      <c r="E41" s="34"/>
      <c r="F41" s="34"/>
      <c r="G41" s="34"/>
      <c r="H41" s="34"/>
      <c r="I41" s="34"/>
      <c r="J41" s="34"/>
    </row>
    <row r="42" spans="1:13" ht="21.95" customHeight="1">
      <c r="A42" s="121" t="s">
        <v>134</v>
      </c>
      <c r="B42" s="121"/>
      <c r="C42" s="121"/>
    </row>
    <row r="43" spans="1:13" s="22" customFormat="1" ht="21.95" customHeight="1">
      <c r="A43" s="34" t="s">
        <v>164</v>
      </c>
      <c r="B43" s="34"/>
      <c r="C43" s="34"/>
      <c r="D43" s="34"/>
      <c r="E43" s="34"/>
      <c r="F43" s="34"/>
      <c r="G43" s="34"/>
      <c r="H43" s="34"/>
      <c r="I43" s="34"/>
      <c r="J43" s="34"/>
    </row>
    <row r="44" spans="1:13" s="22" customFormat="1" ht="21.95" customHeight="1">
      <c r="A44" s="34"/>
      <c r="B44" s="34"/>
      <c r="C44" s="34"/>
      <c r="D44" s="34"/>
      <c r="E44" s="34"/>
      <c r="F44" s="34"/>
      <c r="G44" s="34"/>
      <c r="H44" s="34"/>
      <c r="I44" s="34"/>
      <c r="J44" s="35" t="s">
        <v>65</v>
      </c>
    </row>
    <row r="45" spans="1:13" ht="21.95" customHeight="1">
      <c r="A45" s="22"/>
      <c r="B45" s="36"/>
      <c r="C45" s="37"/>
      <c r="D45" s="120" t="s">
        <v>132</v>
      </c>
      <c r="E45" s="120"/>
      <c r="F45" s="120"/>
      <c r="G45" s="35"/>
      <c r="H45" s="123" t="s">
        <v>93</v>
      </c>
      <c r="I45" s="123"/>
      <c r="J45" s="123"/>
    </row>
    <row r="46" spans="1:13" s="22" customFormat="1" ht="21.95" customHeight="1">
      <c r="B46" s="38" t="s">
        <v>0</v>
      </c>
      <c r="C46" s="37"/>
      <c r="D46" s="39" t="s">
        <v>165</v>
      </c>
      <c r="E46" s="40"/>
      <c r="F46" s="39" t="s">
        <v>141</v>
      </c>
      <c r="G46" s="41"/>
      <c r="H46" s="39" t="s">
        <v>165</v>
      </c>
      <c r="I46" s="40"/>
      <c r="J46" s="39" t="s">
        <v>141</v>
      </c>
    </row>
    <row r="47" spans="1:13" ht="21.95" customHeight="1">
      <c r="A47" s="62" t="s">
        <v>180</v>
      </c>
      <c r="C47" s="24"/>
      <c r="D47" s="44"/>
      <c r="E47" s="49"/>
      <c r="F47" s="44"/>
      <c r="G47" s="63"/>
      <c r="H47" s="61"/>
      <c r="I47" s="63"/>
      <c r="J47" s="61"/>
      <c r="K47" s="44"/>
      <c r="L47" s="44"/>
      <c r="M47" s="44"/>
    </row>
    <row r="48" spans="1:13" ht="21.95" customHeight="1" thickBot="1">
      <c r="A48" s="64" t="s">
        <v>120</v>
      </c>
      <c r="C48" s="24"/>
      <c r="D48" s="32">
        <v>-23713303</v>
      </c>
      <c r="E48" s="32"/>
      <c r="F48" s="32">
        <v>37154075</v>
      </c>
      <c r="G48" s="45"/>
      <c r="H48" s="65">
        <f>SUM(H25)</f>
        <v>-23991634</v>
      </c>
      <c r="I48" s="45"/>
      <c r="J48" s="65">
        <f>SUM(J25)</f>
        <v>37030797</v>
      </c>
      <c r="K48" s="44"/>
      <c r="L48" s="44"/>
      <c r="M48" s="44"/>
    </row>
    <row r="49" spans="1:13" ht="21.95" customHeight="1" thickTop="1">
      <c r="A49" s="64" t="s">
        <v>119</v>
      </c>
      <c r="C49" s="24"/>
      <c r="D49" s="31">
        <v>30926</v>
      </c>
      <c r="E49" s="32"/>
      <c r="F49" s="31">
        <v>13697</v>
      </c>
      <c r="G49" s="66"/>
      <c r="H49" s="32"/>
      <c r="I49" s="66"/>
      <c r="J49" s="32"/>
      <c r="K49" s="44"/>
      <c r="L49" s="44"/>
      <c r="M49" s="44"/>
    </row>
    <row r="50" spans="1:13" ht="21.95" customHeight="1" thickBot="1">
      <c r="A50" s="67"/>
      <c r="C50" s="24"/>
      <c r="D50" s="68">
        <f>D25</f>
        <v>-23682377</v>
      </c>
      <c r="E50" s="32"/>
      <c r="F50" s="68">
        <f>F25</f>
        <v>37167772</v>
      </c>
      <c r="G50" s="69"/>
      <c r="H50" s="69"/>
      <c r="I50" s="69"/>
      <c r="J50" s="69"/>
      <c r="K50" s="44"/>
      <c r="L50" s="44"/>
      <c r="M50" s="44"/>
    </row>
    <row r="51" spans="1:13" ht="21.95" customHeight="1" thickTop="1">
      <c r="A51" s="62" t="s">
        <v>181</v>
      </c>
      <c r="C51" s="24"/>
      <c r="D51" s="44"/>
      <c r="E51" s="49"/>
      <c r="F51" s="44"/>
      <c r="G51" s="45"/>
      <c r="H51" s="44"/>
      <c r="I51" s="45"/>
      <c r="J51" s="44"/>
      <c r="K51" s="44"/>
      <c r="L51" s="44"/>
      <c r="M51" s="44"/>
    </row>
    <row r="52" spans="1:13" ht="21.95" customHeight="1" thickBot="1">
      <c r="A52" s="64" t="s">
        <v>120</v>
      </c>
      <c r="C52" s="24"/>
      <c r="D52" s="32">
        <v>-24312509</v>
      </c>
      <c r="E52" s="32"/>
      <c r="F52" s="32">
        <v>36143358</v>
      </c>
      <c r="G52" s="45"/>
      <c r="H52" s="65">
        <f>SUM(H34)</f>
        <v>-24590840</v>
      </c>
      <c r="I52" s="45"/>
      <c r="J52" s="65">
        <f>SUM(J34)</f>
        <v>36020080</v>
      </c>
      <c r="K52" s="44"/>
      <c r="L52" s="44"/>
      <c r="M52" s="44"/>
    </row>
    <row r="53" spans="1:13" ht="21.95" customHeight="1" thickTop="1">
      <c r="A53" s="64" t="s">
        <v>119</v>
      </c>
      <c r="C53" s="24"/>
      <c r="D53" s="31">
        <v>30926</v>
      </c>
      <c r="E53" s="32"/>
      <c r="F53" s="31">
        <v>13697</v>
      </c>
      <c r="G53" s="63"/>
      <c r="H53" s="32"/>
      <c r="I53" s="63"/>
      <c r="J53" s="32"/>
      <c r="K53" s="44"/>
      <c r="L53" s="44"/>
      <c r="M53" s="44"/>
    </row>
    <row r="54" spans="1:13" ht="21.95" customHeight="1" thickBot="1">
      <c r="A54" s="67"/>
      <c r="C54" s="24"/>
      <c r="D54" s="68">
        <f>D34</f>
        <v>-24281583</v>
      </c>
      <c r="E54" s="32"/>
      <c r="F54" s="68">
        <f>F34</f>
        <v>36157055</v>
      </c>
      <c r="G54" s="63"/>
      <c r="H54" s="32"/>
      <c r="I54" s="63"/>
      <c r="J54" s="32"/>
      <c r="K54" s="44"/>
      <c r="L54" s="44"/>
      <c r="M54" s="44"/>
    </row>
    <row r="55" spans="1:13" s="22" customFormat="1" ht="21.95" customHeight="1" thickTop="1">
      <c r="B55" s="49"/>
      <c r="C55" s="37"/>
      <c r="D55" s="70"/>
      <c r="E55" s="70"/>
      <c r="F55" s="70"/>
      <c r="G55" s="70"/>
      <c r="H55" s="70"/>
      <c r="I55" s="44"/>
      <c r="J55" s="70"/>
      <c r="L55" s="44"/>
      <c r="M55" s="44"/>
    </row>
    <row r="56" spans="1:13" s="22" customFormat="1" ht="21.95" customHeight="1">
      <c r="A56" s="71" t="s">
        <v>54</v>
      </c>
      <c r="B56" s="49">
        <v>12</v>
      </c>
      <c r="C56" s="37"/>
      <c r="D56" s="55"/>
      <c r="E56" s="55"/>
      <c r="F56" s="55"/>
      <c r="G56" s="55"/>
      <c r="H56" s="55"/>
      <c r="I56" s="55"/>
      <c r="J56" s="55"/>
      <c r="L56" s="44"/>
      <c r="M56" s="44"/>
    </row>
    <row r="57" spans="1:13" s="22" customFormat="1" ht="21.95" customHeight="1" thickBot="1">
      <c r="A57" s="47" t="s">
        <v>182</v>
      </c>
      <c r="C57" s="37"/>
      <c r="D57" s="72">
        <f>D25/613000000</f>
        <v>-3.863356769983687E-2</v>
      </c>
      <c r="E57" s="73"/>
      <c r="F57" s="72">
        <f>F25/613000000</f>
        <v>6.0632580750407832E-2</v>
      </c>
      <c r="G57" s="73"/>
      <c r="H57" s="72">
        <f>H25/613000000</f>
        <v>-3.9138065252854813E-2</v>
      </c>
      <c r="I57" s="55"/>
      <c r="J57" s="72">
        <f>J25/613000000</f>
        <v>6.0409130505709625E-2</v>
      </c>
      <c r="L57" s="44"/>
      <c r="M57" s="44"/>
    </row>
    <row r="58" spans="1:13" s="22" customFormat="1" ht="21.95" customHeight="1" thickTop="1">
      <c r="C58" s="37"/>
      <c r="L58" s="44"/>
      <c r="M58" s="44"/>
    </row>
    <row r="59" spans="1:13" s="22" customFormat="1" ht="21.95" customHeight="1">
      <c r="A59" s="24" t="s">
        <v>6</v>
      </c>
      <c r="B59" s="41"/>
      <c r="C59" s="37"/>
      <c r="L59" s="44"/>
      <c r="M59" s="44"/>
    </row>
    <row r="60" spans="1:13" s="22" customFormat="1" ht="21.95" customHeight="1">
      <c r="A60" s="24"/>
      <c r="B60" s="41"/>
      <c r="C60" s="37"/>
      <c r="L60" s="44"/>
      <c r="M60" s="44"/>
    </row>
    <row r="61" spans="1:13" s="22" customFormat="1" ht="21.95" customHeight="1">
      <c r="A61" s="24"/>
      <c r="B61" s="41"/>
      <c r="C61" s="37"/>
      <c r="L61" s="44"/>
      <c r="M61" s="44"/>
    </row>
    <row r="62" spans="1:13" s="22" customFormat="1" ht="21.95" customHeight="1">
      <c r="A62" s="24"/>
      <c r="B62" s="41"/>
      <c r="C62" s="37"/>
      <c r="L62" s="44"/>
      <c r="M62" s="44"/>
    </row>
    <row r="63" spans="1:13" s="22" customFormat="1" ht="21.95" customHeight="1">
      <c r="A63" s="24"/>
      <c r="B63" s="41"/>
      <c r="C63" s="37"/>
      <c r="L63" s="44"/>
      <c r="M63" s="44"/>
    </row>
    <row r="64" spans="1:13" s="22" customFormat="1" ht="21.95" customHeight="1">
      <c r="A64" s="24"/>
      <c r="B64" s="41"/>
      <c r="C64" s="37"/>
      <c r="L64" s="44"/>
      <c r="M64" s="44"/>
    </row>
    <row r="65" s="24" customFormat="1" ht="21.95" customHeight="1"/>
    <row r="66" s="24" customFormat="1" ht="21.95" customHeight="1"/>
    <row r="67" s="24" customFormat="1" ht="21.95" customHeight="1"/>
    <row r="68" s="24" customFormat="1" ht="21.95" customHeight="1"/>
    <row r="69" s="24" customFormat="1" ht="21.95" customHeight="1"/>
    <row r="70" s="24" customFormat="1" ht="21.95" customHeight="1"/>
    <row r="71" s="24" customFormat="1" ht="21.95" customHeight="1"/>
    <row r="72" s="24" customFormat="1" ht="21.95" customHeight="1"/>
    <row r="73" s="24" customFormat="1" ht="21.95" customHeight="1"/>
    <row r="74" s="24" customFormat="1" ht="21.95" customHeight="1"/>
    <row r="75" s="24" customFormat="1" ht="21.95" customHeight="1"/>
    <row r="76" s="24" customFormat="1" ht="21.95" customHeight="1"/>
    <row r="77" s="24" customFormat="1" ht="21.95" customHeight="1"/>
    <row r="78" s="24" customFormat="1" ht="21.95" customHeight="1"/>
    <row r="79" s="24" customFormat="1" ht="21.95" customHeight="1"/>
    <row r="80" s="24" customFormat="1" ht="21.95" customHeight="1"/>
    <row r="81" s="24" customFormat="1" ht="21.95" customHeight="1"/>
    <row r="82" s="24" customFormat="1" ht="21.95" customHeight="1"/>
    <row r="83" s="24" customFormat="1" ht="21.95" customHeight="1"/>
    <row r="84" s="24" customFormat="1" ht="21.95" customHeight="1"/>
    <row r="85" s="24" customFormat="1" ht="21.95" customHeight="1"/>
    <row r="86" s="24" customFormat="1" ht="21.95" customHeight="1"/>
    <row r="87" s="24" customFormat="1" ht="21.95" customHeight="1"/>
    <row r="88" s="24" customFormat="1" ht="21.95" customHeight="1"/>
    <row r="89" s="24" customFormat="1" ht="21.95" customHeight="1"/>
    <row r="90" s="24" customFormat="1" ht="21.95" customHeight="1"/>
    <row r="91" s="24" customFormat="1" ht="21.95" customHeight="1"/>
    <row r="92" s="24" customFormat="1" ht="21.95" customHeight="1"/>
    <row r="93" s="24" customFormat="1" ht="21.95" customHeight="1"/>
    <row r="94" s="24" customFormat="1" ht="21.95" customHeight="1"/>
    <row r="95" s="24" customFormat="1" ht="21.95" customHeight="1"/>
    <row r="96" s="24" customFormat="1" ht="21.95" customHeight="1"/>
    <row r="97" s="24" customFormat="1" ht="21.95" customHeight="1"/>
  </sheetData>
  <mergeCells count="8">
    <mergeCell ref="D45:F45"/>
    <mergeCell ref="H45:J45"/>
    <mergeCell ref="A42:C42"/>
    <mergeCell ref="H1:J1"/>
    <mergeCell ref="A3:C3"/>
    <mergeCell ref="H6:J6"/>
    <mergeCell ref="D6:F6"/>
    <mergeCell ref="H40:J40"/>
  </mergeCells>
  <phoneticPr fontId="0" type="noConversion"/>
  <printOptions gridLinesSet="0"/>
  <pageMargins left="0.86614173228346458" right="0.39370078740157483" top="0.9055118110236221" bottom="0" header="0.19685039370078741" footer="0.19685039370078741"/>
  <pageSetup paperSize="9" scale="75" orientation="portrait" r:id="rId1"/>
  <headerFooter alignWithMargins="0"/>
  <rowBreaks count="1" manualBreakCount="1">
    <brk id="39" max="9" man="1"/>
  </rowBreaks>
  <ignoredErrors>
    <ignoredError sqref="E7 G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2"/>
  <sheetViews>
    <sheetView showGridLines="0" view="pageBreakPreview" topLeftCell="A23" zoomScale="85" zoomScaleNormal="100" zoomScaleSheetLayoutView="85" workbookViewId="0">
      <selection activeCell="K34" sqref="K34"/>
    </sheetView>
  </sheetViews>
  <sheetFormatPr defaultColWidth="9.109375" defaultRowHeight="23.5" customHeight="1"/>
  <cols>
    <col min="1" max="1" width="45.109375" style="8" customWidth="1"/>
    <col min="2" max="2" width="1" style="8" customWidth="1"/>
    <col min="3" max="3" width="18.33203125" style="9" customWidth="1"/>
    <col min="4" max="4" width="1.6640625" style="8" customWidth="1"/>
    <col min="5" max="5" width="18.33203125" style="9" customWidth="1"/>
    <col min="6" max="6" width="1.6640625" style="8" customWidth="1"/>
    <col min="7" max="7" width="18.88671875" style="8" customWidth="1"/>
    <col min="8" max="8" width="1.6640625" style="8" customWidth="1"/>
    <col min="9" max="9" width="18.33203125" style="9" customWidth="1"/>
    <col min="10" max="10" width="1.6640625" style="8" customWidth="1"/>
    <col min="11" max="11" width="18.33203125" style="9" customWidth="1"/>
    <col min="12" max="12" width="1.6640625" style="9" customWidth="1"/>
    <col min="13" max="13" width="17.33203125" style="9" customWidth="1"/>
    <col min="14" max="14" width="1.6640625" style="9" customWidth="1"/>
    <col min="15" max="15" width="17.33203125" style="9" customWidth="1"/>
    <col min="16" max="16" width="1.6640625" style="9" customWidth="1"/>
    <col min="17" max="17" width="19.6640625" style="9" customWidth="1"/>
    <col min="18" max="18" width="11.33203125" style="8" bestFit="1" customWidth="1"/>
    <col min="19" max="19" width="9.109375" style="8"/>
    <col min="20" max="20" width="11.33203125" style="8" bestFit="1" customWidth="1"/>
    <col min="21" max="21" width="9.109375" style="8"/>
    <col min="22" max="22" width="10.33203125" style="8" bestFit="1" customWidth="1"/>
    <col min="23" max="23" width="9.109375" style="8"/>
    <col min="24" max="24" width="10.33203125" style="8" bestFit="1" customWidth="1"/>
    <col min="25" max="25" width="9.109375" style="8"/>
    <col min="26" max="26" width="12.6640625" style="8" bestFit="1" customWidth="1"/>
    <col min="27" max="27" width="9.109375" style="8"/>
    <col min="28" max="28" width="12.6640625" style="8" bestFit="1" customWidth="1"/>
    <col min="29" max="29" width="9.109375" style="8"/>
    <col min="30" max="30" width="8" style="8" bestFit="1" customWidth="1"/>
    <col min="31" max="31" width="9.109375" style="8"/>
    <col min="32" max="32" width="12.6640625" style="8" bestFit="1" customWidth="1"/>
    <col min="33" max="16384" width="9.109375" style="8"/>
  </cols>
  <sheetData>
    <row r="1" spans="1:17" s="77" customFormat="1" ht="23.5" customHeight="1">
      <c r="Q1" s="78" t="s">
        <v>102</v>
      </c>
    </row>
    <row r="2" spans="1:17" s="77" customFormat="1" ht="23.5" customHeight="1">
      <c r="A2" s="77" t="s">
        <v>116</v>
      </c>
    </row>
    <row r="3" spans="1:17" s="77" customFormat="1" ht="23.5" customHeight="1">
      <c r="A3" s="125" t="s">
        <v>96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</row>
    <row r="4" spans="1:17" s="77" customFormat="1" ht="23.5" customHeight="1">
      <c r="A4" s="125" t="s">
        <v>164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</row>
    <row r="5" spans="1:17" ht="23.5" customHeight="1">
      <c r="Q5" s="10" t="s">
        <v>65</v>
      </c>
    </row>
    <row r="6" spans="1:17" ht="23.5" customHeight="1">
      <c r="C6" s="126" t="s">
        <v>132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</row>
    <row r="7" spans="1:17" ht="23.5" customHeight="1">
      <c r="C7" s="12" t="s">
        <v>146</v>
      </c>
      <c r="G7" s="12" t="s">
        <v>83</v>
      </c>
      <c r="I7" s="127" t="s">
        <v>22</v>
      </c>
      <c r="J7" s="127"/>
      <c r="K7" s="127"/>
      <c r="M7" s="107" t="s">
        <v>121</v>
      </c>
      <c r="N7" s="8"/>
      <c r="O7" s="107" t="s">
        <v>122</v>
      </c>
    </row>
    <row r="8" spans="1:17" s="12" customFormat="1" ht="23.5" customHeight="1">
      <c r="C8" s="11" t="s">
        <v>138</v>
      </c>
      <c r="E8" s="11" t="s">
        <v>18</v>
      </c>
      <c r="G8" s="12" t="s">
        <v>84</v>
      </c>
      <c r="I8" s="12" t="s">
        <v>24</v>
      </c>
      <c r="L8" s="11"/>
      <c r="M8" s="107" t="s">
        <v>123</v>
      </c>
      <c r="O8" s="107" t="s">
        <v>124</v>
      </c>
      <c r="P8" s="11"/>
      <c r="Q8" s="11" t="s">
        <v>21</v>
      </c>
    </row>
    <row r="9" spans="1:17" s="12" customFormat="1" ht="23.5" customHeight="1">
      <c r="C9" s="76" t="s">
        <v>17</v>
      </c>
      <c r="E9" s="76" t="s">
        <v>19</v>
      </c>
      <c r="G9" s="13" t="s">
        <v>85</v>
      </c>
      <c r="I9" s="13" t="s">
        <v>57</v>
      </c>
      <c r="K9" s="76" t="s">
        <v>20</v>
      </c>
      <c r="L9" s="11"/>
      <c r="M9" s="13" t="s">
        <v>125</v>
      </c>
      <c r="O9" s="13" t="s">
        <v>130</v>
      </c>
      <c r="P9" s="11"/>
      <c r="Q9" s="13" t="s">
        <v>59</v>
      </c>
    </row>
    <row r="10" spans="1:17" s="12" customFormat="1" ht="23.5" customHeight="1">
      <c r="A10" s="2" t="s">
        <v>140</v>
      </c>
      <c r="C10" s="14">
        <v>613000000</v>
      </c>
      <c r="D10" s="14"/>
      <c r="E10" s="14">
        <v>427822558</v>
      </c>
      <c r="F10" s="14"/>
      <c r="G10" s="14">
        <v>15300000</v>
      </c>
      <c r="H10" s="14"/>
      <c r="I10" s="14">
        <v>61300000</v>
      </c>
      <c r="J10" s="14"/>
      <c r="K10" s="14">
        <v>2155990632</v>
      </c>
      <c r="L10" s="14"/>
      <c r="M10" s="14">
        <f>SUM(C10:K10)</f>
        <v>3273413190</v>
      </c>
      <c r="N10" s="14"/>
      <c r="O10" s="14">
        <v>205036</v>
      </c>
      <c r="P10" s="14"/>
      <c r="Q10" s="14">
        <f>SUM(M10:O10)</f>
        <v>3273618226</v>
      </c>
    </row>
    <row r="11" spans="1:17" s="12" customFormat="1" ht="23.5" customHeight="1">
      <c r="A11" s="3" t="s">
        <v>112</v>
      </c>
      <c r="C11" s="15">
        <v>0</v>
      </c>
      <c r="D11" s="14"/>
      <c r="E11" s="15">
        <v>0</v>
      </c>
      <c r="F11" s="14"/>
      <c r="G11" s="15">
        <v>0</v>
      </c>
      <c r="H11" s="14"/>
      <c r="I11" s="15">
        <v>0</v>
      </c>
      <c r="J11" s="14"/>
      <c r="K11" s="108">
        <v>37154075</v>
      </c>
      <c r="L11" s="14"/>
      <c r="M11" s="15">
        <f>SUM(C11:K11)</f>
        <v>37154075</v>
      </c>
      <c r="N11" s="14"/>
      <c r="O11" s="15">
        <v>13697</v>
      </c>
      <c r="P11" s="14"/>
      <c r="Q11" s="15">
        <f>SUM(M11:O11)</f>
        <v>37167772</v>
      </c>
    </row>
    <row r="12" spans="1:17" s="12" customFormat="1" ht="23.5" customHeight="1">
      <c r="A12" s="3" t="s">
        <v>170</v>
      </c>
      <c r="C12" s="16">
        <v>0</v>
      </c>
      <c r="D12" s="14"/>
      <c r="E12" s="16">
        <v>0</v>
      </c>
      <c r="F12" s="14"/>
      <c r="G12" s="16">
        <v>0</v>
      </c>
      <c r="H12" s="14"/>
      <c r="I12" s="16">
        <v>0</v>
      </c>
      <c r="J12" s="14"/>
      <c r="K12" s="109">
        <v>-1010717</v>
      </c>
      <c r="L12" s="14"/>
      <c r="M12" s="16">
        <f>SUM(C12:K12)</f>
        <v>-1010717</v>
      </c>
      <c r="N12" s="14"/>
      <c r="O12" s="16">
        <v>0</v>
      </c>
      <c r="P12" s="14"/>
      <c r="Q12" s="16">
        <f>SUM(M12:O12)</f>
        <v>-1010717</v>
      </c>
    </row>
    <row r="13" spans="1:17" s="12" customFormat="1" ht="23.5" customHeight="1">
      <c r="A13" s="8" t="s">
        <v>106</v>
      </c>
      <c r="C13" s="5">
        <f>SUM(C11:C12)</f>
        <v>0</v>
      </c>
      <c r="D13" s="5"/>
      <c r="E13" s="5">
        <f>SUM(E11:E12)</f>
        <v>0</v>
      </c>
      <c r="F13" s="5"/>
      <c r="G13" s="5">
        <f>SUM(G11:G12)</f>
        <v>0</v>
      </c>
      <c r="H13" s="5"/>
      <c r="I13" s="5">
        <f>SUM(I11:I12)</f>
        <v>0</v>
      </c>
      <c r="J13" s="5"/>
      <c r="K13" s="5">
        <f>SUM(K11:K12)</f>
        <v>36143358</v>
      </c>
      <c r="L13" s="14"/>
      <c r="M13" s="5">
        <f>SUM(M11:M12)</f>
        <v>36143358</v>
      </c>
      <c r="N13" s="14"/>
      <c r="O13" s="5">
        <f>SUM(O11:O12)</f>
        <v>13697</v>
      </c>
      <c r="P13" s="14"/>
      <c r="Q13" s="5">
        <f>SUM(M13:O13)</f>
        <v>36157055</v>
      </c>
    </row>
    <row r="14" spans="1:17" s="12" customFormat="1" ht="23.5" customHeight="1" thickBot="1">
      <c r="A14" s="110" t="s">
        <v>166</v>
      </c>
      <c r="C14" s="17">
        <f>SUM(C10,C13:C13)</f>
        <v>613000000</v>
      </c>
      <c r="D14" s="14"/>
      <c r="E14" s="17">
        <f>SUM(E10,E13:E13)</f>
        <v>427822558</v>
      </c>
      <c r="F14" s="14"/>
      <c r="G14" s="17">
        <f>SUM(G10,G13:G13)</f>
        <v>15300000</v>
      </c>
      <c r="H14" s="14"/>
      <c r="I14" s="17">
        <f>SUM(I10,I13:I13)</f>
        <v>61300000</v>
      </c>
      <c r="J14" s="14"/>
      <c r="K14" s="17">
        <f>SUM(K10,K13:K13)</f>
        <v>2192133990</v>
      </c>
      <c r="L14" s="14"/>
      <c r="M14" s="17">
        <f>SUM(M10,M13:M13)</f>
        <v>3309556548</v>
      </c>
      <c r="N14" s="14"/>
      <c r="O14" s="17">
        <f>SUM(O10,O13:O13)</f>
        <v>218733</v>
      </c>
      <c r="P14" s="14"/>
      <c r="Q14" s="17">
        <f>SUM(Q10,Q13:Q13)</f>
        <v>3309775281</v>
      </c>
    </row>
    <row r="15" spans="1:17" s="12" customFormat="1" ht="23.5" customHeight="1" thickTop="1">
      <c r="A15" s="77"/>
      <c r="C15" s="18"/>
      <c r="D15" s="14"/>
      <c r="E15" s="18"/>
      <c r="F15" s="14"/>
      <c r="G15" s="18"/>
      <c r="H15" s="14"/>
      <c r="I15" s="18"/>
      <c r="J15" s="14"/>
      <c r="K15" s="18"/>
      <c r="L15" s="14"/>
      <c r="M15" s="18"/>
      <c r="N15" s="14"/>
      <c r="O15" s="18"/>
      <c r="P15" s="14"/>
      <c r="Q15" s="18"/>
    </row>
    <row r="16" spans="1:17" s="12" customFormat="1" ht="23.5" customHeight="1">
      <c r="A16" s="111" t="s">
        <v>168</v>
      </c>
      <c r="C16" s="18">
        <v>613000000</v>
      </c>
      <c r="D16" s="18"/>
      <c r="E16" s="18">
        <v>427822558</v>
      </c>
      <c r="F16" s="18"/>
      <c r="G16" s="18">
        <v>15300000</v>
      </c>
      <c r="H16" s="18"/>
      <c r="I16" s="18">
        <v>61300000</v>
      </c>
      <c r="J16" s="18"/>
      <c r="K16" s="18">
        <v>2144208267</v>
      </c>
      <c r="L16" s="14"/>
      <c r="M16" s="14">
        <f>SUM(C16:K16)</f>
        <v>3261630825</v>
      </c>
      <c r="N16" s="14"/>
      <c r="O16" s="18">
        <v>313525</v>
      </c>
      <c r="P16" s="14"/>
      <c r="Q16" s="18">
        <f>SUM(M16:O16)</f>
        <v>3261944350</v>
      </c>
    </row>
    <row r="17" spans="1:17" s="12" customFormat="1" ht="23.5" customHeight="1">
      <c r="A17" s="3" t="s">
        <v>183</v>
      </c>
      <c r="C17" s="27">
        <v>0</v>
      </c>
      <c r="D17" s="26"/>
      <c r="E17" s="27">
        <v>0</v>
      </c>
      <c r="F17" s="26"/>
      <c r="G17" s="27">
        <v>0</v>
      </c>
      <c r="H17" s="26"/>
      <c r="I17" s="28">
        <v>0</v>
      </c>
      <c r="J17" s="26"/>
      <c r="K17" s="27">
        <f>PL!D48</f>
        <v>-23713303</v>
      </c>
      <c r="L17" s="14"/>
      <c r="M17" s="28">
        <f t="shared" ref="M17:M18" si="0">SUM(C17:K17)</f>
        <v>-23713303</v>
      </c>
      <c r="N17" s="14"/>
      <c r="O17" s="27">
        <f>PL!D49</f>
        <v>30926</v>
      </c>
      <c r="P17" s="14"/>
      <c r="Q17" s="15">
        <f>SUM(M17:O17)</f>
        <v>-23682377</v>
      </c>
    </row>
    <row r="18" spans="1:17" s="12" customFormat="1" ht="23.5" customHeight="1">
      <c r="A18" s="3" t="s">
        <v>170</v>
      </c>
      <c r="C18" s="29">
        <v>0</v>
      </c>
      <c r="D18" s="26"/>
      <c r="E18" s="29">
        <v>0</v>
      </c>
      <c r="F18" s="26"/>
      <c r="G18" s="29">
        <v>0</v>
      </c>
      <c r="H18" s="26"/>
      <c r="I18" s="30">
        <v>0</v>
      </c>
      <c r="J18" s="26"/>
      <c r="K18" s="29">
        <f>PL!D32</f>
        <v>-599206</v>
      </c>
      <c r="L18" s="14"/>
      <c r="M18" s="30">
        <f t="shared" si="0"/>
        <v>-599206</v>
      </c>
      <c r="N18" s="14"/>
      <c r="O18" s="29">
        <v>0</v>
      </c>
      <c r="P18" s="14"/>
      <c r="Q18" s="16">
        <f>SUM(M18:O18)</f>
        <v>-599206</v>
      </c>
    </row>
    <row r="19" spans="1:17" s="12" customFormat="1" ht="23.5" customHeight="1">
      <c r="A19" s="8" t="s">
        <v>179</v>
      </c>
      <c r="C19" s="5">
        <f>SUM(C17:C18)</f>
        <v>0</v>
      </c>
      <c r="D19" s="5"/>
      <c r="E19" s="5">
        <f>SUM(E17:E18)</f>
        <v>0</v>
      </c>
      <c r="F19" s="5"/>
      <c r="G19" s="5">
        <f>SUM(G17:G18)</f>
        <v>0</v>
      </c>
      <c r="H19" s="5"/>
      <c r="I19" s="5">
        <f>SUM(I17:I18)</f>
        <v>0</v>
      </c>
      <c r="J19" s="5"/>
      <c r="K19" s="5">
        <f>SUM(K17:K18)</f>
        <v>-24312509</v>
      </c>
      <c r="L19" s="14"/>
      <c r="M19" s="5">
        <f>SUM(C19:L19)</f>
        <v>-24312509</v>
      </c>
      <c r="N19" s="14"/>
      <c r="O19" s="5">
        <f>SUM(O17:O18)</f>
        <v>30926</v>
      </c>
      <c r="P19" s="14"/>
      <c r="Q19" s="5">
        <f>SUM(Q17:Q18)</f>
        <v>-24281583</v>
      </c>
    </row>
    <row r="20" spans="1:17" s="12" customFormat="1" ht="23.5" customHeight="1" thickBot="1">
      <c r="A20" s="110" t="s">
        <v>167</v>
      </c>
      <c r="C20" s="17">
        <f>SUM(C16,C19:C19)</f>
        <v>613000000</v>
      </c>
      <c r="D20" s="14"/>
      <c r="E20" s="17">
        <f>SUM(E16,E19:E19)</f>
        <v>427822558</v>
      </c>
      <c r="F20" s="14"/>
      <c r="G20" s="17">
        <f>SUM(G16,G19:G19)</f>
        <v>15300000</v>
      </c>
      <c r="H20" s="14"/>
      <c r="I20" s="17">
        <f>SUM(I16,I19:I19)</f>
        <v>61300000</v>
      </c>
      <c r="J20" s="14"/>
      <c r="K20" s="17">
        <f>SUM(K16,K19:K19)</f>
        <v>2119895758</v>
      </c>
      <c r="L20" s="14"/>
      <c r="M20" s="17">
        <f>SUM(M16,M19:M19)</f>
        <v>3237318316</v>
      </c>
      <c r="N20" s="14"/>
      <c r="O20" s="17">
        <f>SUM(O16,O19:O19)</f>
        <v>344451</v>
      </c>
      <c r="P20" s="14"/>
      <c r="Q20" s="17">
        <f>SUM(Q16,Q19:Q19)</f>
        <v>3237662767</v>
      </c>
    </row>
    <row r="21" spans="1:17" s="12" customFormat="1" ht="23.5" customHeight="1" thickTop="1">
      <c r="A21" s="77"/>
      <c r="C21" s="18"/>
      <c r="D21" s="14"/>
      <c r="E21" s="18"/>
      <c r="F21" s="14"/>
      <c r="G21" s="18"/>
      <c r="H21" s="14"/>
      <c r="I21" s="18"/>
      <c r="J21" s="14"/>
      <c r="K21" s="18"/>
      <c r="L21" s="14"/>
      <c r="M21" s="14">
        <f>SUM(M20-BS!D82)</f>
        <v>0</v>
      </c>
      <c r="N21" s="14"/>
      <c r="O21" s="14">
        <f>O20-BS!D83</f>
        <v>0</v>
      </c>
      <c r="P21" s="14"/>
      <c r="Q21" s="18">
        <f>Q20-BS!D84</f>
        <v>0</v>
      </c>
    </row>
    <row r="22" spans="1:17" ht="23.5" customHeight="1">
      <c r="A22" s="1" t="s">
        <v>6</v>
      </c>
      <c r="B22" s="1"/>
    </row>
  </sheetData>
  <mergeCells count="4">
    <mergeCell ref="A3:Q3"/>
    <mergeCell ref="A4:Q4"/>
    <mergeCell ref="C6:Q6"/>
    <mergeCell ref="I7:K7"/>
  </mergeCells>
  <printOptions horizontalCentered="1"/>
  <pageMargins left="0.39370078740157483" right="0.39370078740157483" top="0.86614173228346458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22"/>
  <sheetViews>
    <sheetView showGridLines="0" view="pageBreakPreview" topLeftCell="A11" zoomScale="70" zoomScaleNormal="100" zoomScaleSheetLayoutView="70" workbookViewId="0">
      <selection activeCell="P13" sqref="P13"/>
    </sheetView>
  </sheetViews>
  <sheetFormatPr defaultColWidth="9.109375" defaultRowHeight="23.95" customHeight="1"/>
  <cols>
    <col min="1" max="1" width="53" style="8" customWidth="1"/>
    <col min="2" max="2" width="11.44140625" style="8" customWidth="1"/>
    <col min="3" max="3" width="19.33203125" style="9" customWidth="1"/>
    <col min="4" max="4" width="1.6640625" style="8" customWidth="1"/>
    <col min="5" max="5" width="19.33203125" style="9" customWidth="1"/>
    <col min="6" max="6" width="1.6640625" style="8" customWidth="1"/>
    <col min="7" max="7" width="19.33203125" style="8" customWidth="1"/>
    <col min="8" max="8" width="1.6640625" style="8" customWidth="1"/>
    <col min="9" max="9" width="19.33203125" style="9" customWidth="1"/>
    <col min="10" max="10" width="1.6640625" style="8" customWidth="1"/>
    <col min="11" max="11" width="19.33203125" style="9" customWidth="1"/>
    <col min="12" max="12" width="1.6640625" style="9" customWidth="1"/>
    <col min="13" max="13" width="19.33203125" style="9" customWidth="1"/>
    <col min="14" max="16" width="9.109375" style="8"/>
    <col min="17" max="17" width="15.33203125" style="20" bestFit="1" customWidth="1"/>
    <col min="18" max="18" width="9.109375" style="20"/>
    <col min="19" max="19" width="15.33203125" style="20" bestFit="1" customWidth="1"/>
    <col min="20" max="20" width="9.109375" style="20"/>
    <col min="21" max="21" width="14.33203125" style="20" bestFit="1" customWidth="1"/>
    <col min="22" max="22" width="9.109375" style="20"/>
    <col min="23" max="23" width="14.33203125" style="20" bestFit="1" customWidth="1"/>
    <col min="24" max="24" width="9.109375" style="20"/>
    <col min="25" max="25" width="17.33203125" style="20" bestFit="1" customWidth="1"/>
    <col min="26" max="26" width="9.109375" style="20"/>
    <col min="27" max="27" width="17.33203125" style="20" bestFit="1" customWidth="1"/>
    <col min="28" max="33" width="9.109375" style="20"/>
    <col min="34" max="16384" width="9.109375" style="8"/>
  </cols>
  <sheetData>
    <row r="1" spans="1:33" s="77" customFormat="1" ht="23.95" customHeight="1">
      <c r="M1" s="78" t="s">
        <v>102</v>
      </c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</row>
    <row r="2" spans="1:33" s="77" customFormat="1" ht="23.95" customHeight="1">
      <c r="A2" s="77" t="s">
        <v>116</v>
      </c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s="77" customFormat="1" ht="23.95" customHeight="1">
      <c r="A3" s="125" t="s">
        <v>95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s="77" customFormat="1" ht="23.95" customHeight="1">
      <c r="A4" s="125" t="s">
        <v>164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</row>
    <row r="5" spans="1:33" ht="23.95" customHeight="1">
      <c r="M5" s="10" t="s">
        <v>65</v>
      </c>
    </row>
    <row r="6" spans="1:33" ht="23.95" customHeight="1">
      <c r="C6" s="127" t="s">
        <v>91</v>
      </c>
      <c r="D6" s="127"/>
      <c r="E6" s="127"/>
      <c r="F6" s="127"/>
      <c r="G6" s="127"/>
      <c r="H6" s="127"/>
      <c r="I6" s="127"/>
      <c r="J6" s="127"/>
      <c r="K6" s="127"/>
      <c r="L6" s="127"/>
      <c r="M6" s="127"/>
    </row>
    <row r="7" spans="1:33" ht="23.95" customHeight="1">
      <c r="C7" s="12" t="s">
        <v>146</v>
      </c>
      <c r="G7" s="12" t="s">
        <v>83</v>
      </c>
      <c r="I7" s="127" t="s">
        <v>22</v>
      </c>
      <c r="J7" s="127"/>
      <c r="K7" s="127"/>
    </row>
    <row r="8" spans="1:33" s="12" customFormat="1" ht="23.95" customHeight="1">
      <c r="C8" s="11" t="s">
        <v>138</v>
      </c>
      <c r="E8" s="11" t="s">
        <v>18</v>
      </c>
      <c r="G8" s="12" t="s">
        <v>84</v>
      </c>
      <c r="I8" s="12" t="s">
        <v>24</v>
      </c>
      <c r="L8" s="11"/>
      <c r="M8" s="11" t="s">
        <v>21</v>
      </c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</row>
    <row r="9" spans="1:33" s="12" customFormat="1" ht="23.95" customHeight="1">
      <c r="C9" s="76" t="s">
        <v>17</v>
      </c>
      <c r="E9" s="76" t="s">
        <v>19</v>
      </c>
      <c r="G9" s="13" t="s">
        <v>85</v>
      </c>
      <c r="I9" s="13" t="s">
        <v>57</v>
      </c>
      <c r="K9" s="76" t="s">
        <v>20</v>
      </c>
      <c r="L9" s="11"/>
      <c r="M9" s="13" t="s">
        <v>59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</row>
    <row r="10" spans="1:33" ht="23.95" customHeight="1">
      <c r="A10" s="77" t="s">
        <v>140</v>
      </c>
      <c r="B10" s="77"/>
      <c r="C10" s="6">
        <v>613000000</v>
      </c>
      <c r="D10" s="6"/>
      <c r="E10" s="6">
        <v>427822558</v>
      </c>
      <c r="F10" s="6"/>
      <c r="G10" s="6">
        <v>15300000</v>
      </c>
      <c r="H10" s="6"/>
      <c r="I10" s="6">
        <v>61300000</v>
      </c>
      <c r="J10" s="6"/>
      <c r="K10" s="6">
        <v>2155760404</v>
      </c>
      <c r="L10" s="6"/>
      <c r="M10" s="6">
        <f>SUM(C10:K10)</f>
        <v>3273182962</v>
      </c>
    </row>
    <row r="11" spans="1:33" ht="23.95" customHeight="1">
      <c r="A11" s="3" t="s">
        <v>104</v>
      </c>
      <c r="B11" s="77"/>
      <c r="C11" s="15">
        <v>0</v>
      </c>
      <c r="D11" s="14"/>
      <c r="E11" s="15">
        <v>0</v>
      </c>
      <c r="F11" s="14"/>
      <c r="G11" s="15">
        <v>0</v>
      </c>
      <c r="H11" s="14"/>
      <c r="I11" s="15">
        <v>0</v>
      </c>
      <c r="J11" s="14"/>
      <c r="K11" s="15">
        <v>37030797</v>
      </c>
      <c r="L11" s="14"/>
      <c r="M11" s="15">
        <f>SUM(C11:K11)</f>
        <v>37030797</v>
      </c>
    </row>
    <row r="12" spans="1:33" ht="23.95" customHeight="1">
      <c r="A12" s="3" t="s">
        <v>170</v>
      </c>
      <c r="B12" s="77"/>
      <c r="C12" s="16">
        <v>0</v>
      </c>
      <c r="D12" s="14"/>
      <c r="E12" s="16">
        <v>0</v>
      </c>
      <c r="F12" s="14"/>
      <c r="G12" s="16">
        <v>0</v>
      </c>
      <c r="H12" s="14"/>
      <c r="I12" s="16">
        <v>0</v>
      </c>
      <c r="J12" s="14"/>
      <c r="K12" s="16">
        <v>-1010717</v>
      </c>
      <c r="L12" s="14"/>
      <c r="M12" s="16">
        <f>SUM(C12:K12)</f>
        <v>-1010717</v>
      </c>
    </row>
    <row r="13" spans="1:33" ht="23.95" customHeight="1">
      <c r="A13" s="8" t="s">
        <v>106</v>
      </c>
      <c r="B13" s="77"/>
      <c r="C13" s="5">
        <f>SUM(C11:C12)</f>
        <v>0</v>
      </c>
      <c r="D13" s="5"/>
      <c r="E13" s="5">
        <f>SUM(E11:E12)</f>
        <v>0</v>
      </c>
      <c r="F13" s="5"/>
      <c r="G13" s="5">
        <f>SUM(G11:G12)</f>
        <v>0</v>
      </c>
      <c r="H13" s="5"/>
      <c r="I13" s="5">
        <f>SUM(I11:I12)</f>
        <v>0</v>
      </c>
      <c r="J13" s="5"/>
      <c r="K13" s="5">
        <f>SUM(K11:K12)</f>
        <v>36020080</v>
      </c>
      <c r="L13" s="5"/>
      <c r="M13" s="5">
        <f>SUM(M11:M12)</f>
        <v>36020080</v>
      </c>
    </row>
    <row r="14" spans="1:33" ht="23.95" customHeight="1" thickBot="1">
      <c r="A14" s="33" t="s">
        <v>166</v>
      </c>
      <c r="B14" s="77"/>
      <c r="C14" s="7">
        <f>SUM(C10,C13:C13)</f>
        <v>613000000</v>
      </c>
      <c r="D14" s="6"/>
      <c r="E14" s="7">
        <f>SUM(E10,E13:E13)</f>
        <v>427822558</v>
      </c>
      <c r="F14" s="6"/>
      <c r="G14" s="7">
        <f>SUM(G10,G13:G13)</f>
        <v>15300000</v>
      </c>
      <c r="H14" s="6"/>
      <c r="I14" s="7">
        <f>SUM(I10,I13:I13)</f>
        <v>61300000</v>
      </c>
      <c r="J14" s="6"/>
      <c r="K14" s="7">
        <f>SUM(K10,K13:K13)</f>
        <v>2191780484</v>
      </c>
      <c r="L14" s="6"/>
      <c r="M14" s="7">
        <f>SUM(M10,M13:M13)</f>
        <v>3309203042</v>
      </c>
    </row>
    <row r="15" spans="1:33" ht="16.149999999999999" customHeight="1" thickTop="1">
      <c r="A15" s="77"/>
      <c r="B15" s="77"/>
      <c r="C15" s="4"/>
      <c r="D15" s="6"/>
      <c r="E15" s="4"/>
      <c r="F15" s="6"/>
      <c r="G15" s="4"/>
      <c r="H15" s="6"/>
      <c r="I15" s="4"/>
      <c r="J15" s="6"/>
      <c r="K15" s="4"/>
      <c r="L15" s="6"/>
      <c r="M15" s="4"/>
      <c r="P15" s="12"/>
      <c r="Q15" s="21"/>
      <c r="S15" s="21"/>
      <c r="U15" s="21"/>
      <c r="W15" s="21"/>
      <c r="Y15" s="21"/>
      <c r="AA15" s="21"/>
    </row>
    <row r="16" spans="1:33" s="12" customFormat="1" ht="23.95" customHeight="1">
      <c r="A16" s="77" t="s">
        <v>168</v>
      </c>
      <c r="C16" s="18">
        <v>613000000</v>
      </c>
      <c r="D16" s="18"/>
      <c r="E16" s="18">
        <v>427822558</v>
      </c>
      <c r="F16" s="18"/>
      <c r="G16" s="18">
        <v>15300000</v>
      </c>
      <c r="H16" s="18"/>
      <c r="I16" s="18">
        <v>61300000</v>
      </c>
      <c r="J16" s="18"/>
      <c r="K16" s="18">
        <v>2143001641</v>
      </c>
      <c r="L16" s="14"/>
      <c r="M16" s="18">
        <f>SUM(C16:K16)</f>
        <v>3260424199</v>
      </c>
      <c r="Q16" s="21"/>
      <c r="R16" s="20"/>
      <c r="S16" s="21"/>
      <c r="T16" s="20"/>
      <c r="U16" s="21"/>
      <c r="V16" s="20"/>
      <c r="W16" s="21"/>
      <c r="X16" s="20"/>
      <c r="Y16" s="21"/>
      <c r="Z16" s="20"/>
      <c r="AA16" s="21"/>
      <c r="AB16" s="20"/>
      <c r="AC16" s="21"/>
      <c r="AD16" s="21"/>
      <c r="AE16" s="21"/>
      <c r="AF16" s="21"/>
      <c r="AG16" s="21"/>
    </row>
    <row r="17" spans="1:33" s="12" customFormat="1" ht="23.95" customHeight="1">
      <c r="A17" s="3" t="s">
        <v>183</v>
      </c>
      <c r="C17" s="27">
        <v>0</v>
      </c>
      <c r="D17" s="26"/>
      <c r="E17" s="27">
        <v>0</v>
      </c>
      <c r="F17" s="26"/>
      <c r="G17" s="27">
        <v>0</v>
      </c>
      <c r="H17" s="26"/>
      <c r="I17" s="28">
        <v>0</v>
      </c>
      <c r="J17" s="26"/>
      <c r="K17" s="27">
        <f>PL!H25</f>
        <v>-23991634</v>
      </c>
      <c r="L17" s="14"/>
      <c r="M17" s="15">
        <f>SUM(C17:K17)</f>
        <v>-23991634</v>
      </c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</row>
    <row r="18" spans="1:33" s="12" customFormat="1" ht="23.95" customHeight="1">
      <c r="A18" s="3" t="s">
        <v>170</v>
      </c>
      <c r="C18" s="29">
        <v>0</v>
      </c>
      <c r="D18" s="26"/>
      <c r="E18" s="29">
        <v>0</v>
      </c>
      <c r="F18" s="26"/>
      <c r="G18" s="29">
        <v>0</v>
      </c>
      <c r="H18" s="26"/>
      <c r="I18" s="30">
        <v>0</v>
      </c>
      <c r="J18" s="26"/>
      <c r="K18" s="29">
        <f>PL!H32</f>
        <v>-599206</v>
      </c>
      <c r="L18" s="14"/>
      <c r="M18" s="16">
        <f>SUM(C18:K18)</f>
        <v>-599206</v>
      </c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</row>
    <row r="19" spans="1:33" s="12" customFormat="1" ht="23.95" customHeight="1">
      <c r="A19" s="8" t="s">
        <v>179</v>
      </c>
      <c r="C19" s="5">
        <f>SUM(C17:C18)</f>
        <v>0</v>
      </c>
      <c r="D19" s="5"/>
      <c r="E19" s="5">
        <f>SUM(E17:E18)</f>
        <v>0</v>
      </c>
      <c r="F19" s="5"/>
      <c r="G19" s="5">
        <f>SUM(G17:G18)</f>
        <v>0</v>
      </c>
      <c r="H19" s="5"/>
      <c r="I19" s="5">
        <f>SUM(I17:I18)</f>
        <v>0</v>
      </c>
      <c r="J19" s="5"/>
      <c r="K19" s="5">
        <f>SUM(K17:K18)</f>
        <v>-24590840</v>
      </c>
      <c r="L19" s="14"/>
      <c r="M19" s="5">
        <f>SUM(M17:M18)</f>
        <v>-24590840</v>
      </c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</row>
    <row r="20" spans="1:33" s="12" customFormat="1" ht="23.95" customHeight="1" thickBot="1">
      <c r="A20" s="33" t="s">
        <v>167</v>
      </c>
      <c r="C20" s="17">
        <f>SUM(C16,C19:C19)</f>
        <v>613000000</v>
      </c>
      <c r="D20" s="14"/>
      <c r="E20" s="17">
        <f>SUM(E16,E19:E19)</f>
        <v>427822558</v>
      </c>
      <c r="F20" s="14"/>
      <c r="G20" s="17">
        <f>SUM(G16,G19:G19)</f>
        <v>15300000</v>
      </c>
      <c r="H20" s="14"/>
      <c r="I20" s="17">
        <f>SUM(I16,I19:I19)</f>
        <v>61300000</v>
      </c>
      <c r="J20" s="14"/>
      <c r="K20" s="17">
        <f>SUM(K16,K19:K19)</f>
        <v>2118410801</v>
      </c>
      <c r="L20" s="14"/>
      <c r="M20" s="17">
        <f>SUM(M16,M19:M19)</f>
        <v>3235833359</v>
      </c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</row>
    <row r="21" spans="1:33" s="12" customFormat="1" ht="23.95" customHeight="1" thickTop="1">
      <c r="A21" s="77"/>
      <c r="C21" s="14"/>
      <c r="D21" s="14"/>
      <c r="E21" s="14"/>
      <c r="F21" s="14"/>
      <c r="G21" s="14"/>
      <c r="H21" s="14"/>
      <c r="I21" s="14"/>
      <c r="J21" s="14"/>
      <c r="K21" s="14">
        <f>K20-BS!H81</f>
        <v>0</v>
      </c>
      <c r="L21" s="14"/>
      <c r="M21" s="14">
        <f>M20-BS!H84</f>
        <v>0</v>
      </c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</row>
    <row r="22" spans="1:33" ht="23.95" customHeight="1">
      <c r="A22" s="1" t="s">
        <v>6</v>
      </c>
      <c r="B22" s="1"/>
    </row>
  </sheetData>
  <mergeCells count="4">
    <mergeCell ref="I7:K7"/>
    <mergeCell ref="A3:M3"/>
    <mergeCell ref="C6:M6"/>
    <mergeCell ref="A4:Q4"/>
  </mergeCells>
  <printOptions horizontalCentered="1"/>
  <pageMargins left="0.39370078740157483" right="0.39370078740157483" top="0.86614173228346458" bottom="0.39370078740157483" header="0.19685039370078741" footer="0.19685039370078741"/>
  <pageSetup paperSize="9" scale="70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5"/>
  <sheetViews>
    <sheetView showGridLines="0" tabSelected="1" view="pageBreakPreview" topLeftCell="A61" zoomScale="85" zoomScaleNormal="100" zoomScaleSheetLayoutView="85" workbookViewId="0">
      <selection activeCell="O70" sqref="O70"/>
    </sheetView>
  </sheetViews>
  <sheetFormatPr defaultColWidth="10.6640625" defaultRowHeight="21.95" customHeight="1"/>
  <cols>
    <col min="1" max="1" width="50.6640625" style="24" customWidth="1"/>
    <col min="2" max="2" width="3.33203125" style="24" customWidth="1"/>
    <col min="3" max="3" width="0.44140625" style="35" customWidth="1"/>
    <col min="4" max="4" width="15.44140625" style="24" customWidth="1"/>
    <col min="5" max="5" width="1.109375" style="24" customWidth="1"/>
    <col min="6" max="6" width="15.44140625" style="24" customWidth="1"/>
    <col min="7" max="7" width="1.109375" style="24" customWidth="1"/>
    <col min="8" max="8" width="15.44140625" style="24" customWidth="1"/>
    <col min="9" max="9" width="1.109375" style="24" customWidth="1"/>
    <col min="10" max="10" width="15.44140625" style="24" customWidth="1"/>
    <col min="11" max="11" width="1.33203125" style="24" customWidth="1"/>
    <col min="12" max="16384" width="10.6640625" style="24"/>
  </cols>
  <sheetData>
    <row r="1" spans="1:10" ht="21.95" customHeight="1">
      <c r="B1" s="34"/>
      <c r="C1" s="34"/>
      <c r="D1" s="112"/>
      <c r="E1" s="112"/>
      <c r="F1" s="112"/>
      <c r="G1" s="112"/>
      <c r="H1" s="124" t="s">
        <v>102</v>
      </c>
      <c r="I1" s="124"/>
      <c r="J1" s="124"/>
    </row>
    <row r="2" spans="1:10" ht="21.95" customHeight="1">
      <c r="A2" s="34" t="s">
        <v>116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1.95" customHeight="1">
      <c r="A3" s="121" t="s">
        <v>25</v>
      </c>
      <c r="B3" s="121"/>
      <c r="C3" s="121"/>
    </row>
    <row r="4" spans="1:10" s="22" customFormat="1" ht="21.95" customHeight="1">
      <c r="A4" s="34" t="s">
        <v>164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21.95" customHeight="1">
      <c r="A5" s="22"/>
      <c r="B5" s="36"/>
      <c r="C5" s="37"/>
      <c r="E5" s="35"/>
      <c r="G5" s="35"/>
      <c r="J5" s="35" t="s">
        <v>65</v>
      </c>
    </row>
    <row r="6" spans="1:10" ht="21.95" customHeight="1">
      <c r="A6" s="22"/>
      <c r="B6" s="36"/>
      <c r="C6" s="37"/>
      <c r="D6" s="120" t="s">
        <v>132</v>
      </c>
      <c r="E6" s="120"/>
      <c r="F6" s="120"/>
      <c r="G6" s="35"/>
      <c r="H6" s="123" t="s">
        <v>93</v>
      </c>
      <c r="I6" s="123"/>
      <c r="J6" s="123"/>
    </row>
    <row r="7" spans="1:10" s="22" customFormat="1" ht="21.95" customHeight="1">
      <c r="B7" s="113"/>
      <c r="C7" s="37"/>
      <c r="D7" s="39" t="s">
        <v>165</v>
      </c>
      <c r="E7" s="40"/>
      <c r="F7" s="39" t="s">
        <v>141</v>
      </c>
      <c r="G7" s="41"/>
      <c r="H7" s="39" t="s">
        <v>165</v>
      </c>
      <c r="I7" s="40"/>
      <c r="J7" s="39" t="s">
        <v>141</v>
      </c>
    </row>
    <row r="8" spans="1:10" ht="21.95" customHeight="1">
      <c r="A8" s="25" t="s">
        <v>14</v>
      </c>
    </row>
    <row r="9" spans="1:10" ht="21.95" customHeight="1">
      <c r="A9" s="22" t="s">
        <v>184</v>
      </c>
      <c r="D9" s="45">
        <f>SUM(PL!D23)</f>
        <v>-29695733</v>
      </c>
      <c r="E9" s="45"/>
      <c r="F9" s="45">
        <f>SUM(PL!F23)</f>
        <v>46383827</v>
      </c>
      <c r="G9" s="45"/>
      <c r="H9" s="45">
        <f>SUM(PL!H23)</f>
        <v>-30007964</v>
      </c>
      <c r="I9" s="45"/>
      <c r="J9" s="45">
        <f>SUM(PL!J23)</f>
        <v>46246852</v>
      </c>
    </row>
    <row r="10" spans="1:10" ht="21.95" customHeight="1">
      <c r="A10" s="47" t="s">
        <v>64</v>
      </c>
      <c r="D10" s="45"/>
      <c r="E10" s="45"/>
      <c r="F10" s="45"/>
      <c r="G10" s="45"/>
      <c r="H10" s="45"/>
      <c r="I10" s="45"/>
      <c r="J10" s="45"/>
    </row>
    <row r="11" spans="1:10" ht="21.95" customHeight="1">
      <c r="A11" s="47" t="s">
        <v>139</v>
      </c>
      <c r="D11" s="45"/>
      <c r="E11" s="45"/>
      <c r="F11" s="45"/>
      <c r="G11" s="45"/>
      <c r="H11" s="45"/>
      <c r="I11" s="45"/>
      <c r="J11" s="45"/>
    </row>
    <row r="12" spans="1:10" ht="21.95" customHeight="1">
      <c r="A12" s="47" t="s">
        <v>107</v>
      </c>
      <c r="D12" s="45">
        <v>2086166</v>
      </c>
      <c r="E12" s="45"/>
      <c r="F12" s="45">
        <v>2127412</v>
      </c>
      <c r="G12" s="45"/>
      <c r="H12" s="45">
        <v>2062668</v>
      </c>
      <c r="I12" s="45"/>
      <c r="J12" s="45">
        <v>2090432</v>
      </c>
    </row>
    <row r="13" spans="1:10" ht="21.95" customHeight="1">
      <c r="A13" s="50" t="s">
        <v>127</v>
      </c>
      <c r="D13" s="45">
        <v>193178829</v>
      </c>
      <c r="E13" s="45"/>
      <c r="F13" s="45">
        <v>193000632</v>
      </c>
      <c r="G13" s="45"/>
      <c r="H13" s="45">
        <v>193178829</v>
      </c>
      <c r="I13" s="45"/>
      <c r="J13" s="45">
        <v>193000632</v>
      </c>
    </row>
    <row r="14" spans="1:10" ht="21.95" customHeight="1">
      <c r="A14" s="24" t="s">
        <v>147</v>
      </c>
      <c r="D14" s="45">
        <v>13283</v>
      </c>
      <c r="E14" s="45"/>
      <c r="F14" s="45">
        <v>0</v>
      </c>
      <c r="G14" s="45"/>
      <c r="H14" s="45">
        <v>13283</v>
      </c>
      <c r="I14" s="45"/>
      <c r="J14" s="45">
        <v>0</v>
      </c>
    </row>
    <row r="15" spans="1:10" ht="21.95" customHeight="1">
      <c r="A15" s="47" t="s">
        <v>185</v>
      </c>
      <c r="D15" s="44">
        <v>22</v>
      </c>
      <c r="E15" s="45"/>
      <c r="F15" s="45">
        <v>-7616</v>
      </c>
      <c r="G15" s="45"/>
      <c r="H15" s="44">
        <v>22</v>
      </c>
      <c r="I15" s="45"/>
      <c r="J15" s="45">
        <v>-7616</v>
      </c>
    </row>
    <row r="16" spans="1:10" ht="21.95" customHeight="1">
      <c r="A16" s="50" t="s">
        <v>186</v>
      </c>
      <c r="D16" s="45">
        <v>-5213220</v>
      </c>
      <c r="E16" s="45"/>
      <c r="F16" s="45">
        <v>-2851839</v>
      </c>
      <c r="G16" s="45"/>
      <c r="H16" s="45">
        <v>-5213220</v>
      </c>
      <c r="I16" s="45"/>
      <c r="J16" s="45">
        <v>-2851839</v>
      </c>
    </row>
    <row r="17" spans="1:10" ht="21.95" customHeight="1">
      <c r="A17" s="47" t="s">
        <v>71</v>
      </c>
      <c r="D17" s="45">
        <v>547199</v>
      </c>
      <c r="E17" s="45"/>
      <c r="F17" s="45">
        <v>853248</v>
      </c>
      <c r="G17" s="45"/>
      <c r="H17" s="45">
        <v>547199</v>
      </c>
      <c r="I17" s="45"/>
      <c r="J17" s="45">
        <v>853248</v>
      </c>
    </row>
    <row r="18" spans="1:10" ht="21.95" customHeight="1">
      <c r="A18" s="47" t="s">
        <v>157</v>
      </c>
      <c r="D18" s="45">
        <v>-298703477</v>
      </c>
      <c r="E18" s="45"/>
      <c r="F18" s="45">
        <v>-339544273</v>
      </c>
      <c r="G18" s="45"/>
      <c r="H18" s="45">
        <v>-298703477</v>
      </c>
      <c r="I18" s="45"/>
      <c r="J18" s="45">
        <v>-339544273</v>
      </c>
    </row>
    <row r="19" spans="1:10" ht="21.95" customHeight="1">
      <c r="A19" s="50" t="s">
        <v>177</v>
      </c>
      <c r="D19" s="45">
        <v>0</v>
      </c>
      <c r="E19" s="45"/>
      <c r="F19" s="45">
        <v>1355</v>
      </c>
      <c r="G19" s="45"/>
      <c r="H19" s="45">
        <v>0</v>
      </c>
      <c r="I19" s="45"/>
      <c r="J19" s="45">
        <v>1355</v>
      </c>
    </row>
    <row r="20" spans="1:10" ht="21.95" customHeight="1">
      <c r="A20" s="47" t="s">
        <v>158</v>
      </c>
      <c r="D20" s="45">
        <v>45800895</v>
      </c>
      <c r="E20" s="45"/>
      <c r="F20" s="45">
        <v>29206001</v>
      </c>
      <c r="G20" s="45"/>
      <c r="H20" s="45">
        <v>45800895</v>
      </c>
      <c r="I20" s="63"/>
      <c r="J20" s="63">
        <v>29206001</v>
      </c>
    </row>
    <row r="21" spans="1:10" ht="21.95" customHeight="1">
      <c r="A21" s="50" t="s">
        <v>128</v>
      </c>
      <c r="D21" s="51">
        <v>38223</v>
      </c>
      <c r="E21" s="45"/>
      <c r="F21" s="51">
        <v>34313</v>
      </c>
      <c r="G21" s="45"/>
      <c r="H21" s="51">
        <v>38223</v>
      </c>
      <c r="I21" s="63"/>
      <c r="J21" s="51">
        <v>34313</v>
      </c>
    </row>
    <row r="22" spans="1:10" ht="21.95" customHeight="1">
      <c r="A22" s="47" t="s">
        <v>78</v>
      </c>
      <c r="D22" s="63"/>
      <c r="E22" s="63"/>
      <c r="F22" s="63"/>
      <c r="G22" s="63"/>
      <c r="H22" s="63"/>
      <c r="I22" s="63"/>
      <c r="J22" s="63"/>
    </row>
    <row r="23" spans="1:10" ht="21.95" customHeight="1">
      <c r="A23" s="47" t="s">
        <v>38</v>
      </c>
      <c r="D23" s="63">
        <f>SUM(D9:D21)</f>
        <v>-91947813</v>
      </c>
      <c r="E23" s="63"/>
      <c r="F23" s="63">
        <f>SUM(F9:F21)</f>
        <v>-70796940</v>
      </c>
      <c r="G23" s="63"/>
      <c r="H23" s="63">
        <f>SUM(H9:H21)</f>
        <v>-92283542</v>
      </c>
      <c r="I23" s="63"/>
      <c r="J23" s="63">
        <f>SUM(J9:J21)</f>
        <v>-70970895</v>
      </c>
    </row>
    <row r="24" spans="1:10" ht="21.95" customHeight="1">
      <c r="A24" s="47" t="s">
        <v>55</v>
      </c>
      <c r="D24" s="45"/>
      <c r="E24" s="45"/>
      <c r="F24" s="45"/>
      <c r="G24" s="45"/>
      <c r="H24" s="45"/>
      <c r="I24" s="45"/>
      <c r="J24" s="45"/>
    </row>
    <row r="25" spans="1:10" ht="21.95" customHeight="1">
      <c r="A25" s="47" t="s">
        <v>39</v>
      </c>
      <c r="D25" s="45">
        <v>-10991363</v>
      </c>
      <c r="E25" s="45"/>
      <c r="F25" s="45">
        <v>-528397716</v>
      </c>
      <c r="G25" s="45"/>
      <c r="H25" s="45">
        <v>-10991363</v>
      </c>
      <c r="I25" s="45"/>
      <c r="J25" s="45">
        <v>-528397716</v>
      </c>
    </row>
    <row r="26" spans="1:10" ht="21.95" customHeight="1">
      <c r="A26" s="47" t="s">
        <v>156</v>
      </c>
      <c r="D26" s="45">
        <v>-4683171</v>
      </c>
      <c r="E26" s="45"/>
      <c r="F26" s="44">
        <v>0</v>
      </c>
      <c r="G26" s="44"/>
      <c r="H26" s="44">
        <v>-4683171</v>
      </c>
      <c r="I26" s="45"/>
      <c r="J26" s="45">
        <v>0</v>
      </c>
    </row>
    <row r="27" spans="1:10" ht="21.95" customHeight="1">
      <c r="A27" s="47" t="s">
        <v>80</v>
      </c>
      <c r="D27" s="45">
        <v>7553357</v>
      </c>
      <c r="E27" s="45"/>
      <c r="F27" s="45">
        <v>8226414</v>
      </c>
      <c r="G27" s="45"/>
      <c r="H27" s="45">
        <v>7553357</v>
      </c>
      <c r="I27" s="45"/>
      <c r="J27" s="45">
        <v>8226414</v>
      </c>
    </row>
    <row r="28" spans="1:10" ht="21.95" customHeight="1">
      <c r="A28" s="47" t="s">
        <v>98</v>
      </c>
      <c r="D28" s="45">
        <v>6814645</v>
      </c>
      <c r="E28" s="45"/>
      <c r="F28" s="45">
        <v>-2174763</v>
      </c>
      <c r="G28" s="45"/>
      <c r="H28" s="45">
        <v>6814645</v>
      </c>
      <c r="I28" s="45"/>
      <c r="J28" s="45">
        <v>-2174763</v>
      </c>
    </row>
    <row r="29" spans="1:10" ht="21.95" customHeight="1">
      <c r="A29" s="47" t="s">
        <v>40</v>
      </c>
      <c r="D29" s="45">
        <v>2307085</v>
      </c>
      <c r="E29" s="45"/>
      <c r="F29" s="45">
        <v>-2332914</v>
      </c>
      <c r="G29" s="45"/>
      <c r="H29" s="45">
        <v>2317692</v>
      </c>
      <c r="I29" s="45"/>
      <c r="J29" s="45">
        <v>-2327364</v>
      </c>
    </row>
    <row r="30" spans="1:10" ht="21.95" customHeight="1">
      <c r="A30" s="47" t="s">
        <v>90</v>
      </c>
      <c r="D30" s="55">
        <v>0</v>
      </c>
      <c r="E30" s="45"/>
      <c r="F30" s="45">
        <v>-20000</v>
      </c>
      <c r="G30" s="45"/>
      <c r="H30" s="45">
        <v>0</v>
      </c>
      <c r="I30" s="45"/>
      <c r="J30" s="55">
        <v>-20000</v>
      </c>
    </row>
    <row r="31" spans="1:10" ht="21.95" customHeight="1">
      <c r="A31" s="47" t="s">
        <v>108</v>
      </c>
      <c r="D31" s="45"/>
      <c r="E31" s="45"/>
      <c r="F31" s="45"/>
      <c r="G31" s="45"/>
      <c r="H31" s="45"/>
      <c r="I31" s="45"/>
      <c r="J31" s="45"/>
    </row>
    <row r="32" spans="1:10" ht="21.95" customHeight="1">
      <c r="A32" s="47" t="s">
        <v>81</v>
      </c>
      <c r="D32" s="45">
        <v>14784407</v>
      </c>
      <c r="E32" s="45"/>
      <c r="F32" s="45">
        <v>50504581</v>
      </c>
      <c r="G32" s="45"/>
      <c r="H32" s="45">
        <v>14784407</v>
      </c>
      <c r="I32" s="45"/>
      <c r="J32" s="45">
        <v>50504581</v>
      </c>
    </row>
    <row r="33" spans="1:10" ht="21.95" customHeight="1">
      <c r="A33" s="47" t="s">
        <v>68</v>
      </c>
      <c r="D33" s="45">
        <v>686030</v>
      </c>
      <c r="E33" s="45"/>
      <c r="F33" s="45">
        <v>-6559618</v>
      </c>
      <c r="G33" s="45"/>
      <c r="H33" s="45">
        <v>686030</v>
      </c>
      <c r="I33" s="45"/>
      <c r="J33" s="45">
        <v>-6559618</v>
      </c>
    </row>
    <row r="34" spans="1:10" ht="21.95" customHeight="1">
      <c r="A34" s="47" t="s">
        <v>69</v>
      </c>
      <c r="D34" s="45">
        <v>14163236</v>
      </c>
      <c r="E34" s="45"/>
      <c r="F34" s="45">
        <v>2891928</v>
      </c>
      <c r="G34" s="45"/>
      <c r="H34" s="45">
        <v>14081780</v>
      </c>
      <c r="I34" s="45"/>
      <c r="J34" s="45">
        <v>2818760</v>
      </c>
    </row>
    <row r="35" spans="1:10" ht="21.95" customHeight="1">
      <c r="A35" s="47" t="s">
        <v>41</v>
      </c>
      <c r="D35" s="51">
        <v>-3188362</v>
      </c>
      <c r="E35" s="45"/>
      <c r="F35" s="51">
        <v>-2237818</v>
      </c>
      <c r="G35" s="45"/>
      <c r="H35" s="51">
        <v>-3186877</v>
      </c>
      <c r="I35" s="45"/>
      <c r="J35" s="51">
        <v>-2231277</v>
      </c>
    </row>
    <row r="36" spans="1:10" ht="21.95" customHeight="1">
      <c r="A36" s="47" t="s">
        <v>49</v>
      </c>
      <c r="D36" s="45">
        <f>SUM(D23:D35)</f>
        <v>-64501949</v>
      </c>
      <c r="E36" s="45"/>
      <c r="F36" s="45">
        <f>SUM(F23:F35)</f>
        <v>-550896846</v>
      </c>
      <c r="G36" s="45"/>
      <c r="H36" s="45">
        <f>SUM(H23:H35)</f>
        <v>-64907042</v>
      </c>
      <c r="I36" s="45"/>
      <c r="J36" s="45">
        <f>SUM(J23:J35)</f>
        <v>-551131878</v>
      </c>
    </row>
    <row r="37" spans="1:10" ht="21.95" customHeight="1">
      <c r="A37" s="47" t="s">
        <v>48</v>
      </c>
      <c r="D37" s="45">
        <v>311740444</v>
      </c>
      <c r="E37" s="45"/>
      <c r="F37" s="45">
        <v>342994998</v>
      </c>
      <c r="G37" s="45"/>
      <c r="H37" s="45">
        <v>311740444</v>
      </c>
      <c r="I37" s="45"/>
      <c r="J37" s="45">
        <v>342994998</v>
      </c>
    </row>
    <row r="38" spans="1:10" ht="21.95" customHeight="1">
      <c r="A38" s="47" t="s">
        <v>173</v>
      </c>
      <c r="D38" s="45">
        <v>277028</v>
      </c>
      <c r="E38" s="45"/>
      <c r="F38" s="45">
        <v>0</v>
      </c>
      <c r="G38" s="45"/>
      <c r="H38" s="45">
        <v>0</v>
      </c>
      <c r="I38" s="45"/>
      <c r="J38" s="45">
        <v>0</v>
      </c>
    </row>
    <row r="39" spans="1:10" ht="21.95" customHeight="1">
      <c r="A39" s="47" t="s">
        <v>148</v>
      </c>
      <c r="D39" s="45">
        <v>-102881</v>
      </c>
      <c r="E39" s="45"/>
      <c r="F39" s="45">
        <v>-540994</v>
      </c>
      <c r="G39" s="45"/>
      <c r="H39" s="45">
        <v>-17500</v>
      </c>
      <c r="I39" s="45"/>
      <c r="J39" s="45">
        <v>-471489</v>
      </c>
    </row>
    <row r="40" spans="1:10" ht="21.95" customHeight="1">
      <c r="A40" s="47" t="s">
        <v>109</v>
      </c>
      <c r="D40" s="51">
        <v>-40913272</v>
      </c>
      <c r="E40" s="45"/>
      <c r="F40" s="51">
        <v>-25265545</v>
      </c>
      <c r="G40" s="45"/>
      <c r="H40" s="51">
        <v>-40913272</v>
      </c>
      <c r="I40" s="45"/>
      <c r="J40" s="51">
        <v>-25265545</v>
      </c>
    </row>
    <row r="41" spans="1:10" ht="21.95" customHeight="1">
      <c r="A41" s="71" t="s">
        <v>144</v>
      </c>
      <c r="D41" s="51">
        <f>SUM(D36:D40)</f>
        <v>206499370</v>
      </c>
      <c r="E41" s="45"/>
      <c r="F41" s="51">
        <f>SUM(F36:F40)</f>
        <v>-233708387</v>
      </c>
      <c r="G41" s="45"/>
      <c r="H41" s="51">
        <f>SUM(H36:H40)</f>
        <v>205902630</v>
      </c>
      <c r="I41" s="45"/>
      <c r="J41" s="51">
        <f>SUM(J36:J40)</f>
        <v>-233873914</v>
      </c>
    </row>
    <row r="43" spans="1:10" ht="21.95" customHeight="1">
      <c r="A43" s="24" t="s">
        <v>6</v>
      </c>
    </row>
    <row r="47" spans="1:10" ht="21.95" customHeight="1">
      <c r="B47" s="34"/>
      <c r="C47" s="34"/>
      <c r="D47" s="112"/>
      <c r="E47" s="112"/>
      <c r="F47" s="112"/>
      <c r="G47" s="112"/>
      <c r="H47" s="124" t="s">
        <v>102</v>
      </c>
      <c r="I47" s="124"/>
      <c r="J47" s="124"/>
    </row>
    <row r="48" spans="1:10" ht="21.95" customHeight="1">
      <c r="A48" s="34" t="s">
        <v>116</v>
      </c>
      <c r="B48" s="34"/>
      <c r="C48" s="34"/>
      <c r="D48" s="34"/>
      <c r="E48" s="34"/>
      <c r="F48" s="34"/>
      <c r="G48" s="34"/>
      <c r="H48" s="34"/>
      <c r="I48" s="34"/>
      <c r="J48" s="34"/>
    </row>
    <row r="49" spans="1:10" ht="21.95" customHeight="1">
      <c r="A49" s="121" t="s">
        <v>26</v>
      </c>
      <c r="B49" s="121"/>
      <c r="C49" s="121"/>
    </row>
    <row r="50" spans="1:10" s="22" customFormat="1" ht="21.95" customHeight="1">
      <c r="A50" s="34" t="s">
        <v>164</v>
      </c>
      <c r="B50" s="34"/>
      <c r="C50" s="34"/>
      <c r="D50" s="34"/>
      <c r="E50" s="34"/>
      <c r="F50" s="34"/>
      <c r="G50" s="34"/>
      <c r="H50" s="34"/>
      <c r="I50" s="34"/>
      <c r="J50" s="34"/>
    </row>
    <row r="51" spans="1:10" ht="21.95" customHeight="1">
      <c r="A51" s="22"/>
      <c r="B51" s="36"/>
      <c r="C51" s="37"/>
      <c r="E51" s="35"/>
      <c r="G51" s="35"/>
      <c r="J51" s="35" t="s">
        <v>65</v>
      </c>
    </row>
    <row r="52" spans="1:10" ht="21.95" customHeight="1">
      <c r="A52" s="22"/>
      <c r="B52" s="36"/>
      <c r="C52" s="37"/>
      <c r="D52" s="120" t="s">
        <v>132</v>
      </c>
      <c r="E52" s="120"/>
      <c r="F52" s="120"/>
      <c r="G52" s="35"/>
      <c r="H52" s="123" t="s">
        <v>93</v>
      </c>
      <c r="I52" s="123"/>
      <c r="J52" s="123"/>
    </row>
    <row r="53" spans="1:10" s="22" customFormat="1" ht="21.95" customHeight="1">
      <c r="B53" s="113"/>
      <c r="C53" s="37"/>
      <c r="D53" s="39" t="s">
        <v>165</v>
      </c>
      <c r="E53" s="40"/>
      <c r="F53" s="39" t="s">
        <v>141</v>
      </c>
      <c r="G53" s="41"/>
      <c r="H53" s="39" t="s">
        <v>165</v>
      </c>
      <c r="I53" s="40"/>
      <c r="J53" s="39" t="s">
        <v>141</v>
      </c>
    </row>
    <row r="54" spans="1:10" s="22" customFormat="1" ht="21.95" customHeight="1">
      <c r="A54" s="25" t="s">
        <v>15</v>
      </c>
      <c r="B54" s="24"/>
      <c r="C54" s="35"/>
      <c r="D54" s="24"/>
      <c r="E54" s="24"/>
      <c r="F54" s="24"/>
      <c r="G54" s="24"/>
      <c r="H54" s="24"/>
      <c r="I54" s="24"/>
      <c r="J54" s="24"/>
    </row>
    <row r="55" spans="1:10" ht="21.95" customHeight="1">
      <c r="A55" s="47" t="s">
        <v>178</v>
      </c>
      <c r="D55" s="45">
        <v>-80400</v>
      </c>
      <c r="E55" s="45"/>
      <c r="F55" s="45">
        <v>-90400</v>
      </c>
      <c r="G55" s="45"/>
      <c r="H55" s="45">
        <v>-80400</v>
      </c>
      <c r="I55" s="45"/>
      <c r="J55" s="45">
        <v>-90400</v>
      </c>
    </row>
    <row r="56" spans="1:10" ht="21.95" customHeight="1">
      <c r="A56" s="47" t="s">
        <v>149</v>
      </c>
      <c r="D56" s="45">
        <v>56700</v>
      </c>
      <c r="E56" s="45"/>
      <c r="F56" s="45">
        <v>0</v>
      </c>
      <c r="G56" s="45"/>
      <c r="H56" s="45">
        <v>56700</v>
      </c>
      <c r="I56" s="45"/>
      <c r="J56" s="45">
        <v>0</v>
      </c>
    </row>
    <row r="57" spans="1:10" ht="21.95" customHeight="1">
      <c r="A57" s="47" t="s">
        <v>150</v>
      </c>
      <c r="D57" s="45">
        <v>-539505</v>
      </c>
      <c r="E57" s="45"/>
      <c r="F57" s="45">
        <v>-196252</v>
      </c>
      <c r="G57" s="45"/>
      <c r="H57" s="45">
        <v>-539505</v>
      </c>
      <c r="I57" s="45"/>
      <c r="J57" s="45">
        <v>-192867</v>
      </c>
    </row>
    <row r="58" spans="1:10" ht="21.95" customHeight="1">
      <c r="A58" s="71" t="s">
        <v>92</v>
      </c>
      <c r="D58" s="48">
        <f>SUM(D55:D57)</f>
        <v>-563205</v>
      </c>
      <c r="E58" s="45"/>
      <c r="F58" s="48">
        <f>SUM(F55:F57)</f>
        <v>-286652</v>
      </c>
      <c r="G58" s="45"/>
      <c r="H58" s="48">
        <f>SUM(H55:H57)</f>
        <v>-563205</v>
      </c>
      <c r="I58" s="45"/>
      <c r="J58" s="48">
        <f>SUM(J55:J57)</f>
        <v>-283267</v>
      </c>
    </row>
    <row r="59" spans="1:10" ht="21.95" customHeight="1">
      <c r="A59" s="25" t="s">
        <v>16</v>
      </c>
      <c r="D59" s="45"/>
      <c r="E59" s="45"/>
      <c r="F59" s="45"/>
      <c r="G59" s="45"/>
      <c r="H59" s="45"/>
      <c r="I59" s="45"/>
      <c r="J59" s="45"/>
    </row>
    <row r="60" spans="1:10" ht="21.95" customHeight="1">
      <c r="A60" s="22" t="s">
        <v>159</v>
      </c>
      <c r="D60" s="55">
        <v>81500000</v>
      </c>
      <c r="E60" s="45"/>
      <c r="F60" s="55">
        <v>55908767</v>
      </c>
      <c r="G60" s="45"/>
      <c r="H60" s="45">
        <v>81500000</v>
      </c>
      <c r="I60" s="45"/>
      <c r="J60" s="45">
        <v>55908767</v>
      </c>
    </row>
    <row r="61" spans="1:10" ht="21.95" customHeight="1">
      <c r="A61" s="22" t="s">
        <v>136</v>
      </c>
      <c r="D61" s="55">
        <v>0</v>
      </c>
      <c r="E61" s="45"/>
      <c r="F61" s="55">
        <v>-2275000</v>
      </c>
      <c r="G61" s="45"/>
      <c r="H61" s="45">
        <v>0</v>
      </c>
      <c r="I61" s="45"/>
      <c r="J61" s="45">
        <v>-2275000</v>
      </c>
    </row>
    <row r="62" spans="1:10" ht="21.95" customHeight="1">
      <c r="A62" s="50" t="s">
        <v>129</v>
      </c>
      <c r="D62" s="55">
        <v>-404195</v>
      </c>
      <c r="E62" s="45"/>
      <c r="F62" s="55">
        <v>-361795</v>
      </c>
      <c r="G62" s="45"/>
      <c r="H62" s="55">
        <v>-404195</v>
      </c>
      <c r="I62" s="45"/>
      <c r="J62" s="55">
        <v>-361795</v>
      </c>
    </row>
    <row r="63" spans="1:10" ht="21.95" customHeight="1">
      <c r="A63" s="22" t="s">
        <v>115</v>
      </c>
      <c r="D63" s="45">
        <v>-53363401</v>
      </c>
      <c r="E63" s="45"/>
      <c r="F63" s="45">
        <v>-4467438</v>
      </c>
      <c r="G63" s="45"/>
      <c r="H63" s="45">
        <v>-53363401</v>
      </c>
      <c r="I63" s="45"/>
      <c r="J63" s="45">
        <v>-4467438</v>
      </c>
    </row>
    <row r="64" spans="1:10" ht="21.95" customHeight="1">
      <c r="A64" s="47" t="s">
        <v>131</v>
      </c>
      <c r="D64" s="45">
        <v>229000000</v>
      </c>
      <c r="E64" s="45"/>
      <c r="F64" s="45">
        <v>534000000</v>
      </c>
      <c r="G64" s="45"/>
      <c r="H64" s="45">
        <v>229000000</v>
      </c>
      <c r="I64" s="45"/>
      <c r="J64" s="45">
        <v>534000000</v>
      </c>
    </row>
    <row r="65" spans="1:16" ht="21.95" customHeight="1">
      <c r="A65" s="50" t="s">
        <v>72</v>
      </c>
      <c r="D65" s="45">
        <v>-487102554</v>
      </c>
      <c r="E65" s="45"/>
      <c r="F65" s="45">
        <v>-349458358</v>
      </c>
      <c r="G65" s="45"/>
      <c r="H65" s="45">
        <v>-487102554</v>
      </c>
      <c r="I65" s="45"/>
      <c r="J65" s="55">
        <v>-349458358</v>
      </c>
    </row>
    <row r="66" spans="1:16" ht="21.95" customHeight="1">
      <c r="A66" s="71" t="s">
        <v>145</v>
      </c>
      <c r="D66" s="48">
        <f>SUM(D59:D65)</f>
        <v>-230370150</v>
      </c>
      <c r="E66" s="45"/>
      <c r="F66" s="48">
        <f>SUM(F59:F65)</f>
        <v>233346176</v>
      </c>
      <c r="G66" s="45"/>
      <c r="H66" s="48">
        <f>SUM(H59:H65)</f>
        <v>-230370150</v>
      </c>
      <c r="I66" s="45"/>
      <c r="J66" s="48">
        <f>SUM(J59:J65)</f>
        <v>233346176</v>
      </c>
    </row>
    <row r="67" spans="1:16" ht="21.95" customHeight="1">
      <c r="A67" s="25" t="s">
        <v>133</v>
      </c>
      <c r="D67" s="45">
        <f>SUM(D41,D58,D66)</f>
        <v>-24433985</v>
      </c>
      <c r="E67" s="45"/>
      <c r="F67" s="45">
        <f>SUM(F41,F58,F66)</f>
        <v>-648863</v>
      </c>
      <c r="G67" s="45"/>
      <c r="H67" s="45">
        <f>SUM(H41,H58,H66)</f>
        <v>-25030725</v>
      </c>
      <c r="I67" s="45"/>
      <c r="J67" s="45">
        <f>SUM(J41,J58,J66)</f>
        <v>-811005</v>
      </c>
    </row>
    <row r="68" spans="1:16" ht="21.95" customHeight="1">
      <c r="A68" s="47" t="s">
        <v>110</v>
      </c>
      <c r="D68" s="51">
        <v>115583694</v>
      </c>
      <c r="E68" s="45"/>
      <c r="F68" s="51">
        <v>43291892</v>
      </c>
      <c r="G68" s="45"/>
      <c r="H68" s="51">
        <v>113711300</v>
      </c>
      <c r="I68" s="45"/>
      <c r="J68" s="51">
        <v>42275645</v>
      </c>
    </row>
    <row r="69" spans="1:16" ht="21.95" customHeight="1" thickBot="1">
      <c r="A69" s="71" t="s">
        <v>111</v>
      </c>
      <c r="D69" s="114">
        <f>SUM(D67:D68)</f>
        <v>91149709</v>
      </c>
      <c r="E69" s="45"/>
      <c r="F69" s="114">
        <f>SUM(F67:F68)</f>
        <v>42643029</v>
      </c>
      <c r="G69" s="45"/>
      <c r="H69" s="114">
        <f>SUM(H67:H68)</f>
        <v>88680575</v>
      </c>
      <c r="I69" s="45"/>
      <c r="J69" s="114">
        <f>SUM(J67:J68)</f>
        <v>41464640</v>
      </c>
    </row>
    <row r="70" spans="1:16" ht="21.95" customHeight="1" thickTop="1">
      <c r="A70" s="22"/>
      <c r="D70" s="44">
        <f>SUM(D69-BS!D11)</f>
        <v>0</v>
      </c>
      <c r="E70" s="44"/>
      <c r="F70" s="44"/>
      <c r="G70" s="44"/>
      <c r="H70" s="44">
        <f>SUM(H69-BS!H11)</f>
        <v>0</v>
      </c>
      <c r="I70" s="44"/>
      <c r="J70" s="44"/>
    </row>
    <row r="71" spans="1:16" s="66" customFormat="1" ht="23.95" customHeight="1">
      <c r="A71" s="115" t="s">
        <v>142</v>
      </c>
      <c r="B71" s="116"/>
      <c r="C71" s="46"/>
      <c r="D71" s="45"/>
      <c r="E71" s="45"/>
      <c r="F71" s="45"/>
      <c r="G71" s="45"/>
      <c r="H71" s="45"/>
      <c r="I71" s="45"/>
      <c r="J71" s="45"/>
      <c r="K71" s="117"/>
      <c r="N71" s="55"/>
      <c r="O71" s="118"/>
      <c r="P71" s="55"/>
    </row>
    <row r="72" spans="1:16" s="66" customFormat="1" ht="23.95" customHeight="1">
      <c r="A72" s="43" t="s">
        <v>160</v>
      </c>
      <c r="B72" s="116"/>
      <c r="C72" s="46"/>
      <c r="D72" s="45"/>
      <c r="E72" s="45"/>
      <c r="F72" s="45"/>
      <c r="G72" s="45"/>
      <c r="H72" s="45"/>
      <c r="I72" s="45"/>
      <c r="J72" s="45"/>
      <c r="K72" s="117"/>
      <c r="N72" s="55"/>
      <c r="O72" s="118"/>
      <c r="P72" s="55"/>
    </row>
    <row r="73" spans="1:16" s="66" customFormat="1" ht="23.95" customHeight="1">
      <c r="A73" s="43" t="s">
        <v>143</v>
      </c>
      <c r="B73" s="116"/>
      <c r="C73" s="46"/>
      <c r="D73" s="45">
        <v>612489</v>
      </c>
      <c r="E73" s="45"/>
      <c r="F73" s="45">
        <v>888000</v>
      </c>
      <c r="G73" s="45">
        <v>0</v>
      </c>
      <c r="H73" s="45">
        <v>612489</v>
      </c>
      <c r="I73" s="45">
        <v>1121461</v>
      </c>
      <c r="J73" s="45">
        <v>888000</v>
      </c>
      <c r="K73" s="117"/>
      <c r="L73" s="117"/>
      <c r="N73" s="55"/>
      <c r="O73" s="118"/>
      <c r="P73" s="55"/>
    </row>
    <row r="74" spans="1:16" s="66" customFormat="1" ht="23.95" customHeight="1">
      <c r="A74" s="43"/>
      <c r="B74" s="116"/>
      <c r="C74" s="46"/>
      <c r="D74" s="45"/>
      <c r="E74" s="45"/>
      <c r="F74" s="45"/>
      <c r="G74" s="45"/>
      <c r="H74" s="45"/>
      <c r="I74" s="45"/>
      <c r="J74" s="45"/>
      <c r="K74" s="117"/>
      <c r="L74" s="117"/>
      <c r="N74" s="55"/>
      <c r="O74" s="118"/>
      <c r="P74" s="55"/>
    </row>
    <row r="75" spans="1:16" ht="21.95" customHeight="1">
      <c r="A75" s="24" t="s">
        <v>6</v>
      </c>
    </row>
  </sheetData>
  <mergeCells count="8">
    <mergeCell ref="H47:J47"/>
    <mergeCell ref="A49:C49"/>
    <mergeCell ref="D52:F52"/>
    <mergeCell ref="H52:J52"/>
    <mergeCell ref="H1:J1"/>
    <mergeCell ref="A3:C3"/>
    <mergeCell ref="D6:F6"/>
    <mergeCell ref="H6:J6"/>
  </mergeCells>
  <printOptions gridLinesSet="0"/>
  <pageMargins left="0.86614173228346458" right="0.39370078740157483" top="0.9055118110236221" bottom="0" header="0.19685039370078741" footer="0.19685039370078741"/>
  <pageSetup paperSize="9" scale="75" orientation="portrait" r:id="rId1"/>
  <headerFooter alignWithMargins="0"/>
  <rowBreaks count="1" manualBreakCount="1">
    <brk id="46" max="9" man="1"/>
  </rowBreaks>
  <ignoredErrors>
    <ignoredError sqref="E7 G7 I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5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48854</vt:lpwstr>
  </property>
  <property fmtid="{D5CDD505-2E9C-101B-9397-08002B2CF9AE}" pid="4" name="OptimizationTime">
    <vt:lpwstr>20240509_1612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SCST Conso</vt:lpstr>
      <vt:lpstr>SCST The Company only</vt:lpstr>
      <vt:lpstr>CF</vt:lpstr>
      <vt:lpstr>BS!Print_Area</vt:lpstr>
      <vt:lpstr>CF!Print_Area</vt:lpstr>
      <vt:lpstr>PL!Print_Area</vt:lpstr>
      <vt:lpstr>'SCST Conso'!Print_Area</vt:lpstr>
      <vt:lpstr>'SCST 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Monthira Nitsuwan</cp:lastModifiedBy>
  <cp:lastPrinted>2024-05-09T08:33:16Z</cp:lastPrinted>
  <dcterms:created xsi:type="dcterms:W3CDTF">1998-05-15T01:54:15Z</dcterms:created>
  <dcterms:modified xsi:type="dcterms:W3CDTF">2024-05-09T09:08:41Z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