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teerawong001\Desktop\GPSC 2024\Q1'24\FS\ELCID\"/>
    </mc:Choice>
  </mc:AlternateContent>
  <xr:revisionPtr revIDLastSave="0" documentId="13_ncr:1_{C267D321-04D3-457E-B184-2C14F7B15466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2-4" sheetId="7" r:id="rId1"/>
    <sheet name="5-6" sheetId="14" r:id="rId2"/>
    <sheet name="7" sheetId="15" r:id="rId3"/>
    <sheet name="8" sheetId="16" r:id="rId4"/>
    <sheet name="9-11" sheetId="1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5" i="17" l="1"/>
  <c r="M56" i="14"/>
  <c r="M1" i="14"/>
  <c r="M145" i="17"/>
  <c r="M88" i="17"/>
  <c r="I88" i="17"/>
  <c r="M34" i="17"/>
  <c r="M50" i="17" s="1"/>
  <c r="M54" i="17" s="1"/>
  <c r="M147" i="17" s="1"/>
  <c r="M151" i="17" s="1"/>
  <c r="I34" i="17"/>
  <c r="I50" i="17" s="1"/>
  <c r="I54" i="17" s="1"/>
  <c r="Q24" i="16"/>
  <c r="O24" i="16"/>
  <c r="M24" i="16"/>
  <c r="K24" i="16"/>
  <c r="I24" i="16"/>
  <c r="G24" i="16"/>
  <c r="S22" i="16"/>
  <c r="U22" i="16" s="1"/>
  <c r="S21" i="16"/>
  <c r="U21" i="16" s="1"/>
  <c r="S17" i="16"/>
  <c r="U17" i="16" s="1"/>
  <c r="S14" i="16"/>
  <c r="U14" i="16" s="1"/>
  <c r="AE29" i="15"/>
  <c r="Y29" i="15"/>
  <c r="W29" i="15"/>
  <c r="U29" i="15"/>
  <c r="S29" i="15"/>
  <c r="Q29" i="15"/>
  <c r="O29" i="15"/>
  <c r="M29" i="15"/>
  <c r="K29" i="15"/>
  <c r="I29" i="15"/>
  <c r="G29" i="15"/>
  <c r="E29" i="15"/>
  <c r="AA27" i="15"/>
  <c r="AC27" i="15" s="1"/>
  <c r="AG27" i="15" s="1"/>
  <c r="AA25" i="15"/>
  <c r="AC25" i="15" s="1"/>
  <c r="AG25" i="15" s="1"/>
  <c r="AA21" i="15"/>
  <c r="AC21" i="15" s="1"/>
  <c r="AG21" i="15" s="1"/>
  <c r="AC20" i="15"/>
  <c r="AG20" i="15" s="1"/>
  <c r="AA20" i="15"/>
  <c r="AA17" i="15"/>
  <c r="M102" i="14"/>
  <c r="M91" i="14"/>
  <c r="M80" i="14"/>
  <c r="I102" i="14"/>
  <c r="I91" i="14"/>
  <c r="I80" i="14"/>
  <c r="M35" i="14"/>
  <c r="M15" i="14"/>
  <c r="M26" i="14" s="1"/>
  <c r="M29" i="14" s="1"/>
  <c r="I35" i="14"/>
  <c r="I26" i="14"/>
  <c r="I29" i="14" s="1"/>
  <c r="S27" i="16"/>
  <c r="S33" i="16"/>
  <c r="S34" i="16"/>
  <c r="AA42" i="15"/>
  <c r="AC42" i="15" s="1"/>
  <c r="I93" i="14" l="1"/>
  <c r="I95" i="14" s="1"/>
  <c r="M93" i="14"/>
  <c r="M95" i="14" s="1"/>
  <c r="I147" i="17"/>
  <c r="I151" i="17" s="1"/>
  <c r="AA29" i="15"/>
  <c r="S24" i="16"/>
  <c r="U24" i="16"/>
  <c r="AC17" i="15"/>
  <c r="G88" i="17"/>
  <c r="K88" i="17"/>
  <c r="G145" i="17"/>
  <c r="AC29" i="15" l="1"/>
  <c r="AG17" i="15"/>
  <c r="AG29" i="15" s="1"/>
  <c r="Q36" i="16"/>
  <c r="O36" i="16"/>
  <c r="M36" i="16"/>
  <c r="K36" i="16"/>
  <c r="I36" i="16"/>
  <c r="G36" i="16"/>
  <c r="U34" i="16"/>
  <c r="U33" i="16"/>
  <c r="AE44" i="15"/>
  <c r="Y44" i="15"/>
  <c r="W44" i="15"/>
  <c r="U44" i="15"/>
  <c r="S44" i="15"/>
  <c r="Q44" i="15"/>
  <c r="O44" i="15"/>
  <c r="M44" i="15"/>
  <c r="K44" i="15"/>
  <c r="I44" i="15"/>
  <c r="G44" i="15"/>
  <c r="E44" i="15"/>
  <c r="AG42" i="15"/>
  <c r="AA40" i="15"/>
  <c r="AC40" i="15" s="1"/>
  <c r="AA36" i="15"/>
  <c r="AC36" i="15" s="1"/>
  <c r="AG36" i="15" s="1"/>
  <c r="AA35" i="15"/>
  <c r="AC35" i="15" s="1"/>
  <c r="AA32" i="15"/>
  <c r="I29" i="7"/>
  <c r="I48" i="7"/>
  <c r="I96" i="7"/>
  <c r="I110" i="7"/>
  <c r="I159" i="7"/>
  <c r="I162" i="7" s="1"/>
  <c r="M29" i="7"/>
  <c r="M48" i="7"/>
  <c r="M96" i="7"/>
  <c r="M110" i="7"/>
  <c r="M159" i="7"/>
  <c r="M162" i="7" s="1"/>
  <c r="AG40" i="15" l="1"/>
  <c r="AA44" i="15"/>
  <c r="S36" i="16"/>
  <c r="U27" i="16"/>
  <c r="U36" i="16" s="1"/>
  <c r="AC32" i="15"/>
  <c r="AG35" i="15"/>
  <c r="I112" i="7"/>
  <c r="I164" i="7" s="1"/>
  <c r="M112" i="7"/>
  <c r="M164" i="7" s="1"/>
  <c r="I50" i="7"/>
  <c r="M50" i="7"/>
  <c r="K145" i="17"/>
  <c r="A116" i="17"/>
  <c r="A115" i="17"/>
  <c r="A58" i="17"/>
  <c r="A1" i="16"/>
  <c r="A3" i="15"/>
  <c r="A3" i="16" s="1"/>
  <c r="A3" i="17" s="1"/>
  <c r="K102" i="14"/>
  <c r="G102" i="14"/>
  <c r="K91" i="14"/>
  <c r="G91" i="14"/>
  <c r="K80" i="14"/>
  <c r="G80" i="14"/>
  <c r="A58" i="14"/>
  <c r="K35" i="14"/>
  <c r="G35" i="14"/>
  <c r="K26" i="14"/>
  <c r="G26" i="14"/>
  <c r="AG32" i="15" l="1"/>
  <c r="AG44" i="15" s="1"/>
  <c r="AC44" i="15"/>
  <c r="G93" i="14"/>
  <c r="G95" i="14" s="1"/>
  <c r="K93" i="14"/>
  <c r="K95" i="14" s="1"/>
  <c r="A60" i="17"/>
  <c r="A117" i="17"/>
  <c r="G29" i="14"/>
  <c r="G34" i="17"/>
  <c r="G50" i="17" s="1"/>
  <c r="G54" i="17" s="1"/>
  <c r="K34" i="17"/>
  <c r="K29" i="14"/>
  <c r="K50" i="17" l="1"/>
  <c r="K54" i="17" s="1"/>
  <c r="K110" i="7"/>
  <c r="G110" i="7"/>
  <c r="K48" i="7"/>
  <c r="G48" i="7"/>
  <c r="K159" i="7"/>
  <c r="K162" i="7" s="1"/>
  <c r="G29" i="7"/>
  <c r="A124" i="7"/>
  <c r="A183" i="7" s="1"/>
  <c r="A55" i="14" s="1"/>
  <c r="G159" i="7"/>
  <c r="G162" i="7" s="1"/>
  <c r="K29" i="7"/>
  <c r="A127" i="7"/>
  <c r="A126" i="7"/>
  <c r="A125" i="7"/>
  <c r="K96" i="7"/>
  <c r="G96" i="7"/>
  <c r="A69" i="7"/>
  <c r="A68" i="7"/>
  <c r="A67" i="7"/>
  <c r="A57" i="17" l="1"/>
  <c r="A114" i="17" s="1"/>
  <c r="A171" i="17" s="1"/>
  <c r="A112" i="14"/>
  <c r="A55" i="15" s="1"/>
  <c r="A40" i="16" s="1"/>
  <c r="K112" i="7"/>
  <c r="K164" i="7" s="1"/>
  <c r="K50" i="7"/>
  <c r="G112" i="7"/>
  <c r="G164" i="7" s="1"/>
  <c r="G50" i="7"/>
  <c r="K147" i="17" l="1"/>
  <c r="K151" i="17" s="1"/>
  <c r="G147" i="17"/>
  <c r="G151" i="17" s="1"/>
</calcChain>
</file>

<file path=xl/sharedStrings.xml><?xml version="1.0" encoding="utf-8"?>
<sst xmlns="http://schemas.openxmlformats.org/spreadsheetml/2006/main" count="493" uniqueCount="307">
  <si>
    <t>Global Power Synergy Public Company Limited</t>
  </si>
  <si>
    <t>Statement of Financial Position</t>
  </si>
  <si>
    <t>As at 31 March 2024</t>
  </si>
  <si>
    <t>Consolidated</t>
  </si>
  <si>
    <t>Separate</t>
  </si>
  <si>
    <t xml:space="preserve"> 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</si>
  <si>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</si>
  <si>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</si>
  <si>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</si>
  <si>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</si>
  <si>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</si>
  <si>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</si>
  <si>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</si>
  <si>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</si>
  <si>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</si>
  <si>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</si>
  <si>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used as collateral</t>
  </si>
  <si>
    <t>Financial assets measured at amortised cost</t>
  </si>
  <si>
    <t>11,22</t>
  </si>
  <si>
    <t>Other receivables</t>
  </si>
  <si>
    <t>Dividend receivables</t>
  </si>
  <si>
    <t>Current portion of long-term loans to related parties</t>
  </si>
  <si>
    <t>Fuel, spare parts and supplies, net</t>
  </si>
  <si>
    <t>Derivative assets</t>
  </si>
  <si>
    <t xml:space="preserve">Assets held-for-sale, net </t>
  </si>
  <si>
    <t>Other current assets</t>
  </si>
  <si>
    <t>Total current assets</t>
  </si>
  <si>
    <t>Non-current assets</t>
  </si>
  <si>
    <t xml:space="preserve">Finance 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</si>
  <si>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</si>
  <si>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</si>
  <si>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</si>
  <si>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</si>
  <si>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</si>
  <si>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</si>
  <si>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</si>
  <si>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</si>
  <si>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</si>
  <si>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</si>
  <si>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</si>
  <si>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</si>
  <si>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</si>
  <si>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</si>
  <si>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</si>
  <si>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For Director   _____________________________________</t>
  </si>
  <si>
    <r>
      <t xml:space="preserve">Date   </t>
    </r>
    <r>
      <rPr>
        <sz val="9"/>
        <rFont val="Arial"/>
        <family val="2"/>
      </rPr>
      <t xml:space="preserve">  __________________________________________</t>
    </r>
  </si>
  <si>
    <t>The condensed notes to the interim financial information form part of this interim financial information.</t>
  </si>
  <si>
    <t>Liabilities and equity</t>
  </si>
  <si>
    <t>Current liabilities</t>
  </si>
  <si>
    <t>Trade payables</t>
  </si>
  <si>
    <t>Other payables</t>
  </si>
  <si>
    <t>Payable for assets under construction</t>
  </si>
  <si>
    <t>Short-term loans from financial institutions</t>
  </si>
  <si>
    <t>Current portion of lease liabilities, net</t>
  </si>
  <si>
    <t>Current portion of long-term loans from</t>
  </si>
  <si>
    <t xml:space="preserve">   </t>
  </si>
  <si>
    <t>financial institutions, net</t>
  </si>
  <si>
    <t>Current portion of debentures,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</si>
  <si>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</si>
  <si>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</si>
  <si>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</si>
  <si>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</si>
  <si>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</si>
  <si>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</si>
  <si>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Long-term loans from related parties,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</si>
  <si>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</si>
  <si>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</si>
  <si>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</si>
  <si>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</si>
  <si>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</si>
  <si>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</si>
  <si>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</si>
  <si>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</si>
  <si>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</si>
  <si>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</si>
  <si>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</si>
  <si>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</si>
  <si>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</si>
  <si>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</si>
  <si>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</si>
  <si>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</si>
  <si>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</si>
  <si>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</si>
  <si>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</si>
  <si>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</si>
  <si>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</si>
  <si>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</si>
  <si>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</si>
  <si>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</si>
  <si>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</si>
  <si>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</si>
  <si>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</si>
  <si>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</si>
  <si>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</si>
  <si>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For the three-month period ended 31 March 2024</t>
  </si>
  <si>
    <t>2024</t>
  </si>
  <si>
    <t>2023</t>
  </si>
  <si>
    <t xml:space="preserve">Revenue from sales and services </t>
  </si>
  <si>
    <t>Revenue from finance lease</t>
  </si>
  <si>
    <t>Cost of sales and services</t>
  </si>
  <si>
    <t>Gross profit</t>
  </si>
  <si>
    <t>Dividend income</t>
  </si>
  <si>
    <t>Other income</t>
  </si>
  <si>
    <t>Currency exchange gain (loss), net</t>
  </si>
  <si>
    <t xml:space="preserve">Administrative expenses </t>
  </si>
  <si>
    <t>financial instruments, net</t>
  </si>
  <si>
    <t>Finance costs</t>
  </si>
  <si>
    <t>and joint ventures, net</t>
  </si>
  <si>
    <t xml:space="preserve">Profit before income tax </t>
  </si>
  <si>
    <t xml:space="preserve">Income tax </t>
  </si>
  <si>
    <t>Profit for the period</t>
  </si>
  <si>
    <t>Profit attributable to</t>
  </si>
  <si>
    <t>Owners of the parent</t>
  </si>
  <si>
    <t>Earnings per share</t>
  </si>
  <si>
    <t>Basic earnings per share</t>
  </si>
  <si>
    <t>Statement of Comprehensive income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</si>
  <si>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</si>
  <si>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</si>
  <si>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</si>
  <si>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</si>
  <si>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</si>
  <si>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</si>
  <si>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</si>
  <si>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</si>
  <si>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</si>
  <si>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</si>
  <si>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</si>
  <si>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</si>
  <si>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Gain (loss) from remeasurement of equity investments</t>
  </si>
  <si>
    <t>at fair value through other comprehensive income</t>
  </si>
  <si>
    <t>Income tax on items that will not be reclassified</t>
  </si>
  <si>
    <t xml:space="preserve">Total Items that will not be reclassified subsequently </t>
  </si>
  <si>
    <t>Other comprehensive income (expense)</t>
  </si>
  <si>
    <t>for the period, net of tax</t>
  </si>
  <si>
    <t>Total comprehensive income for the period</t>
  </si>
  <si>
    <t>Total comprehensive income attributable to</t>
  </si>
  <si>
    <t>(Unaudited)</t>
  </si>
  <si>
    <t>Statement of Changes in Equity</t>
  </si>
  <si>
    <t>Consolidated financial information</t>
  </si>
  <si>
    <t>Attributable to owners of the parent</t>
  </si>
  <si>
    <t>Deficit from</t>
  </si>
  <si>
    <t>Share of other</t>
  </si>
  <si>
    <t>the change in</t>
  </si>
  <si>
    <t>comprehensive</t>
  </si>
  <si>
    <t>Issued and</t>
  </si>
  <si>
    <t>Premium</t>
  </si>
  <si>
    <t>the ownership</t>
  </si>
  <si>
    <t>Appropriated -</t>
  </si>
  <si>
    <t>Changes in</t>
  </si>
  <si>
    <t>Costs of</t>
  </si>
  <si>
    <t>income (expense) from</t>
  </si>
  <si>
    <t>Total</t>
  </si>
  <si>
    <t>attributable to</t>
  </si>
  <si>
    <t>Non-</t>
  </si>
  <si>
    <t>paid-up</t>
  </si>
  <si>
    <t>on ordinary</t>
  </si>
  <si>
    <t>interests</t>
  </si>
  <si>
    <t>Legal</t>
  </si>
  <si>
    <t>on translation of the</t>
  </si>
  <si>
    <t xml:space="preserve">fair value of </t>
  </si>
  <si>
    <t>Cash flow</t>
  </si>
  <si>
    <t>hedging</t>
  </si>
  <si>
    <t>investments in associates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</si>
  <si>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</si>
  <si>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</si>
  <si>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</si>
  <si>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</si>
  <si>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</si>
  <si>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</si>
  <si>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</si>
  <si>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equity investments</t>
  </si>
  <si>
    <t>hedge reserves</t>
  </si>
  <si>
    <t>reserves</t>
  </si>
  <si>
    <t>and joint ventures</t>
  </si>
  <si>
    <t>of equity</t>
  </si>
  <si>
    <t>the parent</t>
  </si>
  <si>
    <t>equity</t>
  </si>
  <si>
    <t>Opening balance as at 1 January 2023</t>
  </si>
  <si>
    <t>Changes in equity for the period</t>
  </si>
  <si>
    <t>Dividend</t>
  </si>
  <si>
    <t>Establishment of a subsidiary</t>
  </si>
  <si>
    <t xml:space="preserve">Total comprehensive income (expense)  </t>
  </si>
  <si>
    <t xml:space="preserve">  for the period</t>
  </si>
  <si>
    <t xml:space="preserve">  Profit for the period</t>
  </si>
  <si>
    <t xml:space="preserve">  Other comprehensive income (expense)</t>
  </si>
  <si>
    <t xml:space="preserve">     for the period</t>
  </si>
  <si>
    <t>Closing balance as at 31 March 2023</t>
  </si>
  <si>
    <t>Opening balance as at 1 January 2024</t>
  </si>
  <si>
    <t>Closing balance as at 31 March 2024</t>
  </si>
  <si>
    <t xml:space="preserve">Separate financial information </t>
  </si>
  <si>
    <t>paid-up share</t>
  </si>
  <si>
    <t>Premium on</t>
  </si>
  <si>
    <t>Appropriated-</t>
  </si>
  <si>
    <t>capital</t>
  </si>
  <si>
    <t>ordinary share</t>
  </si>
  <si>
    <t>Other surpluses</t>
  </si>
  <si>
    <t xml:space="preserve"> legal reserve</t>
  </si>
  <si>
    <t>Note</t>
  </si>
  <si>
    <t>Total comprehensive income (expense)</t>
  </si>
  <si>
    <t>for the period</t>
  </si>
  <si>
    <t xml:space="preserve">  Other comprehensive expense for the period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</si>
  <si>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</si>
  <si>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</si>
  <si>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</si>
  <si>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</si>
  <si>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</si>
  <si>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</si>
  <si>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</si>
  <si>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Dividend income</t>
  </si>
  <si>
    <t xml:space="preserve"> equipment, net</t>
  </si>
  <si>
    <t>- Loss from write-off spare parts and supplies</t>
  </si>
  <si>
    <t>- Finance costs</t>
  </si>
  <si>
    <t xml:space="preserve">- Recognition of advance received for long-term </t>
  </si>
  <si>
    <t xml:space="preserve"> right to grant of assets</t>
  </si>
  <si>
    <t>- Unrealised loss (gain) on exchange rates</t>
  </si>
  <si>
    <t xml:space="preserve"> financial instruments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</si>
  <si>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</si>
  <si>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</si>
  <si>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</si>
  <si>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</si>
  <si>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Other receivables</t>
  </si>
  <si>
    <t>- Finance lease receivable</t>
  </si>
  <si>
    <t>- Fuel, spare parts and supplies</t>
  </si>
  <si>
    <t>- Other current assets</t>
  </si>
  <si>
    <t>- Other non-current assets</t>
  </si>
  <si>
    <t>- Trade payables</t>
  </si>
  <si>
    <t>- Other payables</t>
  </si>
  <si>
    <t>- Other current liabilities</t>
  </si>
  <si>
    <t>- Retirement benefit paid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</si>
  <si>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</si>
  <si>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</si>
  <si>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</si>
  <si>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</si>
  <si>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</si>
  <si>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</si>
  <si>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</si>
  <si>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>institutions used as collateral</t>
  </si>
  <si>
    <t>at amortised cost</t>
  </si>
  <si>
    <t>Cash paid for investments in subsidiaries</t>
  </si>
  <si>
    <t>Cash received from short-term loan</t>
  </si>
  <si>
    <t>to a related party</t>
  </si>
  <si>
    <t>Cash paid for long-term loans to related parties</t>
  </si>
  <si>
    <t xml:space="preserve">Cash received from disposal of property, </t>
  </si>
  <si>
    <t>plant and equipment</t>
  </si>
  <si>
    <t xml:space="preserve">Cash paid  for purchase of property, </t>
  </si>
  <si>
    <t>Cash paid for purchase of intangible assets</t>
  </si>
  <si>
    <t>Net cash generated from (used in) investing activities</t>
  </si>
  <si>
    <t>Cash flows from financing activities</t>
  </si>
  <si>
    <t>Cash paid for liabilities under lease agreements</t>
  </si>
  <si>
    <t>financial institutions</t>
  </si>
  <si>
    <t>Cash paid for long-term loans from</t>
  </si>
  <si>
    <t>a related party</t>
  </si>
  <si>
    <t>Interest paid</t>
  </si>
  <si>
    <t>Interest paid capitalised as property, plant</t>
  </si>
  <si>
    <t>and equipment</t>
  </si>
  <si>
    <t>Net cash generated from (used in) financing activities</t>
  </si>
  <si>
    <t>Net increase in cash and cash equivalents</t>
  </si>
  <si>
    <t>Cash and cash equivalents at beginning of period</t>
  </si>
  <si>
    <t>Cash and cash equivalents at ending of period</t>
  </si>
  <si>
    <t>Changes in payables for assets under construction</t>
  </si>
  <si>
    <t>Changes in dividend receivables from subsidiaries</t>
  </si>
  <si>
    <t>Changes in dividend payable</t>
  </si>
  <si>
    <t>Acquisitions of right to use assets under lease agreement</t>
  </si>
  <si>
    <t>Change in lease liabilities</t>
  </si>
  <si>
    <t>20,22</t>
  </si>
  <si>
    <t>13,14</t>
  </si>
  <si>
    <t>13</t>
  </si>
  <si>
    <t>Trade receivables</t>
  </si>
  <si>
    <t>Current portion of finance lease receivable, net</t>
  </si>
  <si>
    <t>related parties, net</t>
  </si>
  <si>
    <t>Gains from measurement of</t>
  </si>
  <si>
    <t xml:space="preserve">Share of profit (loss) from investments in associates </t>
  </si>
  <si>
    <t>Share of other comprehensive income (expense)</t>
  </si>
  <si>
    <t>Exchange difference on translation</t>
  </si>
  <si>
    <t xml:space="preserve">Share of other comprehensive income (expense) </t>
  </si>
  <si>
    <t>Exchange difference</t>
  </si>
  <si>
    <t>Dissolution of a subsidiary</t>
  </si>
  <si>
    <t xml:space="preserve">  Other comprehensive income</t>
  </si>
  <si>
    <t>Total comprehensive income</t>
  </si>
  <si>
    <t xml:space="preserve">  Other comprehensive income for the period</t>
  </si>
  <si>
    <t>- Loss on disposal and write-off of plant and</t>
  </si>
  <si>
    <t>- Reversal of impairment of plant and equipment, net</t>
  </si>
  <si>
    <t>- Unrealised loss (gain) from measurement of</t>
  </si>
  <si>
    <t>- Loss from dissolution of a subsidiary</t>
  </si>
  <si>
    <t>- Share of loss (profit) from investments in associates</t>
  </si>
  <si>
    <t xml:space="preserve"> and joint ventures, net</t>
  </si>
  <si>
    <t xml:space="preserve">Cash received (paid) for deposits at a financial </t>
  </si>
  <si>
    <t xml:space="preserve">Cash received (paid) for financial assets measured </t>
  </si>
  <si>
    <t>Cash received from dissolution of a subsidiary</t>
  </si>
  <si>
    <t>assets held-for-sale</t>
  </si>
  <si>
    <t>Cash paid for financing fees to financial institutions</t>
  </si>
  <si>
    <t>Cash received (paid) for short-term loans from</t>
  </si>
  <si>
    <t>Cash received from long-term loans from</t>
  </si>
  <si>
    <t xml:space="preserve">Cash received from long-term loans from </t>
  </si>
  <si>
    <t>Cash received from issurance of debentures</t>
  </si>
  <si>
    <t>dissolution of a subsidiary</t>
  </si>
  <si>
    <t>Effect of exchange rate on cash and cash equivalents</t>
  </si>
  <si>
    <t>Supplementary information</t>
  </si>
  <si>
    <t>Changes in payables for intangible assets</t>
  </si>
  <si>
    <t>Changes in dividend receivables from associates,</t>
  </si>
  <si>
    <t xml:space="preserve">joint ventures and financial assets measured at </t>
  </si>
  <si>
    <t>Cash paid to non-controlling interest from</t>
  </si>
  <si>
    <t>Changes in dividend payable to non-conntrolling interests</t>
  </si>
  <si>
    <t>- Gain on reversal of provision for decommissioning cost</t>
  </si>
  <si>
    <t>- Paid for decommissioning cost</t>
  </si>
  <si>
    <t>- Cash received from witholding tax refundable</t>
  </si>
  <si>
    <t xml:space="preserve">Cash received from disposal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</si>
</sst>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</numFmts>
  <fonts count="44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8"/>
      <name val="Arial"/>
      <family val="2"/>
      <scheme val="minor"/>
    </font>
    <font>
      <sz val="8"/>
      <name val="Arial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165" fontId="17" fillId="0" borderId="0" applyFont="0" applyFill="0" applyBorder="0" applyAlignment="0" applyProtection="0"/>
    <xf numFmtId="43" fontId="18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</cellStyleXfs>
  <cellXfs count="288">
    <xf numFmtId="0" fontId="0" fillId="0" borderId="0" xfId="0"/>
    <xf numFmtId="166" fontId="4" fillId="0" borderId="1" xfId="96" applyNumberFormat="1" applyFont="1" applyBorder="1" applyAlignment="1">
      <alignment vertical="center"/>
    </xf>
    <xf numFmtId="167" fontId="4" fillId="0" borderId="1" xfId="64" quotePrefix="1" applyNumberFormat="1" applyFont="1" applyFill="1" applyBorder="1" applyAlignment="1">
      <alignment horizontal="right" vertical="center"/>
    </xf>
    <xf numFmtId="165" fontId="4" fillId="0" borderId="0" xfId="64" applyFont="1" applyFill="1" applyBorder="1" applyAlignment="1">
      <alignment vertical="center"/>
    </xf>
    <xf numFmtId="165" fontId="4" fillId="0" borderId="0" xfId="64" applyFont="1" applyFill="1" applyBorder="1" applyAlignment="1">
      <alignment horizontal="center" vertical="center"/>
    </xf>
    <xf numFmtId="167" fontId="5" fillId="56" borderId="0" xfId="96" applyNumberFormat="1" applyFont="1" applyFill="1" applyAlignment="1">
      <alignment horizontal="right" vertical="center"/>
    </xf>
    <xf numFmtId="167" fontId="5" fillId="56" borderId="1" xfId="96" applyNumberFormat="1" applyFont="1" applyFill="1" applyBorder="1" applyAlignment="1">
      <alignment horizontal="right" vertical="center"/>
    </xf>
    <xf numFmtId="167" fontId="5" fillId="56" borderId="2" xfId="96" applyNumberFormat="1" applyFont="1" applyFill="1" applyBorder="1" applyAlignment="1">
      <alignment horizontal="right" vertical="center"/>
    </xf>
    <xf numFmtId="167" fontId="5" fillId="56" borderId="1" xfId="92" applyNumberFormat="1" applyFont="1" applyFill="1" applyBorder="1" applyAlignment="1">
      <alignment horizontal="right" vertical="center"/>
    </xf>
    <xf numFmtId="167" fontId="5" fillId="56" borderId="2" xfId="92" applyNumberFormat="1" applyFont="1" applyFill="1" applyBorder="1" applyAlignment="1">
      <alignment horizontal="right" vertical="center"/>
    </xf>
    <xf numFmtId="167" fontId="5" fillId="56" borderId="1" xfId="88" applyNumberFormat="1" applyFont="1" applyFill="1" applyBorder="1" applyAlignment="1">
      <alignment horizontal="right" vertical="center"/>
    </xf>
    <xf numFmtId="165" fontId="4" fillId="0" borderId="0" xfId="59" applyFont="1" applyFill="1" applyBorder="1" applyAlignment="1">
      <alignment horizontal="center" vertical="center"/>
    </xf>
    <xf numFmtId="167" fontId="5" fillId="56" borderId="0" xfId="0" applyNumberFormat="1" applyFont="1" applyFill="1" applyAlignment="1">
      <alignment horizontal="right" vertical="center"/>
    </xf>
    <xf numFmtId="166" fontId="5" fillId="0" borderId="0" xfId="92" applyNumberFormat="1" applyFont="1" applyAlignment="1">
      <alignment vertical="center"/>
    </xf>
    <xf numFmtId="166" fontId="5" fillId="0" borderId="0" xfId="96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92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1" xfId="0" applyNumberFormat="1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6" fontId="39" fillId="0" borderId="1" xfId="0" applyNumberFormat="1" applyFont="1" applyBorder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168" fontId="38" fillId="0" borderId="1" xfId="0" applyNumberFormat="1" applyFont="1" applyBorder="1" applyAlignment="1">
      <alignment horizontal="right" vertical="center"/>
    </xf>
    <xf numFmtId="165" fontId="38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center" vertical="center"/>
    </xf>
    <xf numFmtId="167" fontId="39" fillId="56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7" fontId="39" fillId="56" borderId="1" xfId="0" applyNumberFormat="1" applyFont="1" applyFill="1" applyBorder="1" applyAlignment="1">
      <alignment horizontal="right" vertical="center"/>
    </xf>
    <xf numFmtId="166" fontId="39" fillId="56" borderId="1" xfId="0" applyNumberFormat="1" applyFont="1" applyFill="1" applyBorder="1" applyAlignment="1">
      <alignment vertical="center"/>
    </xf>
    <xf numFmtId="164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166" fontId="39" fillId="56" borderId="0" xfId="0" applyNumberFormat="1" applyFont="1" applyFill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7" fontId="39" fillId="56" borderId="2" xfId="0" applyNumberFormat="1" applyFont="1" applyFill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6" fontId="39" fillId="0" borderId="0" xfId="0" applyNumberFormat="1" applyFont="1"/>
    <xf numFmtId="0" fontId="39" fillId="0" borderId="0" xfId="0" applyFont="1" applyAlignment="1">
      <alignment horizontal="justify" vertical="center"/>
    </xf>
    <xf numFmtId="168" fontId="38" fillId="56" borderId="0" xfId="0" applyNumberFormat="1" applyFont="1" applyFill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167" fontId="5" fillId="56" borderId="0" xfId="86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86" applyNumberFormat="1" applyFont="1" applyAlignment="1">
      <alignment vertical="center"/>
    </xf>
    <xf numFmtId="167" fontId="5" fillId="56" borderId="0" xfId="55" applyNumberFormat="1" applyFont="1" applyFill="1" applyAlignment="1">
      <alignment vertical="center"/>
    </xf>
    <xf numFmtId="167" fontId="5" fillId="0" borderId="0" xfId="55" applyNumberFormat="1" applyFont="1" applyFill="1" applyAlignment="1">
      <alignment vertical="center"/>
    </xf>
    <xf numFmtId="164" fontId="39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49" fontId="4" fillId="0" borderId="0" xfId="64" applyNumberFormat="1" applyFont="1" applyFill="1" applyAlignment="1">
      <alignment horizontal="right" vertical="center"/>
    </xf>
    <xf numFmtId="49" fontId="4" fillId="0" borderId="0" xfId="64" applyNumberFormat="1" applyFont="1" applyFill="1" applyBorder="1" applyAlignment="1">
      <alignment vertical="center"/>
    </xf>
    <xf numFmtId="49" fontId="4" fillId="0" borderId="0" xfId="64" applyNumberFormat="1" applyFont="1" applyFill="1" applyBorder="1" applyAlignment="1">
      <alignment horizontal="center" vertical="center"/>
    </xf>
    <xf numFmtId="165" fontId="4" fillId="0" borderId="0" xfId="59" applyFont="1" applyFill="1" applyBorder="1" applyAlignment="1">
      <alignment horizontal="right" vertical="center"/>
    </xf>
    <xf numFmtId="166" fontId="5" fillId="0" borderId="0" xfId="96" quotePrefix="1" applyNumberFormat="1" applyFont="1" applyAlignment="1">
      <alignment vertical="center"/>
    </xf>
    <xf numFmtId="166" fontId="4" fillId="0" borderId="0" xfId="96" applyNumberFormat="1" applyFont="1" applyAlignment="1">
      <alignment vertical="center"/>
    </xf>
    <xf numFmtId="0" fontId="5" fillId="0" borderId="0" xfId="96" applyFont="1" applyAlignment="1">
      <alignment horizontal="center" vertical="center"/>
    </xf>
    <xf numFmtId="166" fontId="5" fillId="0" borderId="0" xfId="96" applyNumberFormat="1" applyFont="1" applyAlignment="1">
      <alignment horizontal="center" vertical="center"/>
    </xf>
    <xf numFmtId="167" fontId="5" fillId="0" borderId="0" xfId="96" applyNumberFormat="1" applyFont="1" applyAlignment="1">
      <alignment horizontal="right" vertical="center"/>
    </xf>
    <xf numFmtId="166" fontId="4" fillId="0" borderId="1" xfId="98" applyNumberFormat="1" applyFont="1" applyBorder="1" applyAlignment="1">
      <alignment vertical="center"/>
    </xf>
    <xf numFmtId="0" fontId="5" fillId="0" borderId="1" xfId="96" applyFont="1" applyBorder="1" applyAlignment="1">
      <alignment horizontal="center" vertical="center"/>
    </xf>
    <xf numFmtId="166" fontId="5" fillId="0" borderId="1" xfId="96" applyNumberFormat="1" applyFont="1" applyBorder="1" applyAlignment="1">
      <alignment horizontal="center" vertical="center"/>
    </xf>
    <xf numFmtId="167" fontId="5" fillId="0" borderId="1" xfId="96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96" applyFont="1" applyAlignment="1">
      <alignment horizontal="center" vertical="center"/>
    </xf>
    <xf numFmtId="166" fontId="4" fillId="0" borderId="0" xfId="96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1" xfId="96" applyFont="1" applyBorder="1" applyAlignment="1">
      <alignment horizontal="center" vertical="center"/>
    </xf>
    <xf numFmtId="167" fontId="5" fillId="0" borderId="0" xfId="55" applyNumberFormat="1" applyFont="1" applyFill="1" applyAlignment="1">
      <alignment horizontal="right" vertical="center"/>
    </xf>
    <xf numFmtId="167" fontId="5" fillId="56" borderId="0" xfId="0" applyNumberFormat="1" applyFont="1" applyFill="1" applyAlignment="1">
      <alignment vertical="center"/>
    </xf>
    <xf numFmtId="167" fontId="5" fillId="56" borderId="0" xfId="0" quotePrefix="1" applyNumberFormat="1" applyFont="1" applyFill="1" applyAlignment="1">
      <alignment horizontal="right" vertical="center"/>
    </xf>
    <xf numFmtId="169" fontId="5" fillId="56" borderId="0" xfId="96" applyNumberFormat="1" applyFont="1" applyFill="1" applyAlignment="1">
      <alignment horizontal="right" vertical="center"/>
    </xf>
    <xf numFmtId="169" fontId="5" fillId="0" borderId="0" xfId="96" applyNumberFormat="1" applyFont="1" applyAlignment="1">
      <alignment horizontal="right" vertical="center"/>
    </xf>
    <xf numFmtId="166" fontId="5" fillId="0" borderId="0" xfId="84" applyNumberFormat="1" applyFont="1" applyAlignment="1">
      <alignment horizontal="right" vertical="center"/>
    </xf>
    <xf numFmtId="167" fontId="5" fillId="0" borderId="0" xfId="92" applyNumberFormat="1" applyFont="1" applyAlignment="1">
      <alignment horizontal="right" vertical="center"/>
    </xf>
    <xf numFmtId="167" fontId="5" fillId="0" borderId="1" xfId="92" applyNumberFormat="1" applyFont="1" applyBorder="1" applyAlignment="1">
      <alignment horizontal="right" vertical="center"/>
    </xf>
    <xf numFmtId="167" fontId="5" fillId="56" borderId="0" xfId="92" applyNumberFormat="1" applyFont="1" applyFill="1" applyAlignment="1">
      <alignment horizontal="right" vertical="center"/>
    </xf>
    <xf numFmtId="167" fontId="4" fillId="56" borderId="0" xfId="92" applyNumberFormat="1" applyFont="1" applyFill="1" applyAlignment="1">
      <alignment horizontal="right" vertical="center"/>
    </xf>
    <xf numFmtId="167" fontId="4" fillId="0" borderId="0" xfId="92" applyNumberFormat="1" applyFont="1" applyAlignment="1">
      <alignment horizontal="right" vertical="center"/>
    </xf>
    <xf numFmtId="174" fontId="5" fillId="0" borderId="0" xfId="92" applyNumberFormat="1" applyFont="1" applyAlignment="1">
      <alignment horizontal="right" vertical="center"/>
    </xf>
    <xf numFmtId="166" fontId="36" fillId="0" borderId="0" xfId="92" applyNumberFormat="1" applyFont="1" applyAlignment="1">
      <alignment vertical="center"/>
    </xf>
    <xf numFmtId="167" fontId="36" fillId="56" borderId="0" xfId="92" applyNumberFormat="1" applyFont="1" applyFill="1" applyAlignment="1">
      <alignment horizontal="right" vertical="center"/>
    </xf>
    <xf numFmtId="167" fontId="37" fillId="0" borderId="0" xfId="92" applyNumberFormat="1" applyFont="1" applyAlignment="1">
      <alignment horizontal="right" vertical="center"/>
    </xf>
    <xf numFmtId="167" fontId="5" fillId="56" borderId="0" xfId="88" applyNumberFormat="1" applyFont="1" applyFill="1" applyAlignment="1">
      <alignment horizontal="right" vertical="center"/>
    </xf>
    <xf numFmtId="0" fontId="36" fillId="0" borderId="0" xfId="0" applyFont="1"/>
    <xf numFmtId="166" fontId="5" fillId="0" borderId="0" xfId="92" quotePrefix="1" applyNumberFormat="1" applyFont="1" applyAlignment="1">
      <alignment vertical="center"/>
    </xf>
    <xf numFmtId="0" fontId="5" fillId="0" borderId="0" xfId="92" applyFont="1" applyAlignment="1">
      <alignment horizontal="center" vertical="center"/>
    </xf>
    <xf numFmtId="166" fontId="5" fillId="0" borderId="0" xfId="92" applyNumberFormat="1" applyFont="1" applyAlignment="1">
      <alignment horizontal="center" vertical="center"/>
    </xf>
    <xf numFmtId="166" fontId="5" fillId="0" borderId="1" xfId="92" applyNumberFormat="1" applyFont="1" applyBorder="1" applyAlignment="1">
      <alignment vertical="center"/>
    </xf>
    <xf numFmtId="0" fontId="5" fillId="0" borderId="1" xfId="92" applyFont="1" applyBorder="1" applyAlignment="1">
      <alignment horizontal="center" vertical="center"/>
    </xf>
    <xf numFmtId="166" fontId="5" fillId="0" borderId="1" xfId="92" applyNumberFormat="1" applyFont="1" applyBorder="1" applyAlignment="1">
      <alignment horizontal="center" vertical="center"/>
    </xf>
    <xf numFmtId="166" fontId="5" fillId="0" borderId="1" xfId="84" applyNumberFormat="1" applyFont="1" applyBorder="1" applyAlignment="1">
      <alignment vertical="center"/>
    </xf>
    <xf numFmtId="167" fontId="4" fillId="0" borderId="0" xfId="96" applyNumberFormat="1" applyFont="1" applyAlignment="1">
      <alignment horizontal="right" vertical="center"/>
    </xf>
    <xf numFmtId="0" fontId="39" fillId="0" borderId="1" xfId="0" applyFont="1" applyBorder="1" applyAlignment="1">
      <alignment vertical="center"/>
    </xf>
    <xf numFmtId="166" fontId="5" fillId="0" borderId="1" xfId="96" applyNumberFormat="1" applyFont="1" applyBorder="1" applyAlignment="1">
      <alignment vertical="center"/>
    </xf>
    <xf numFmtId="167" fontId="5" fillId="0" borderId="2" xfId="96" applyNumberFormat="1" applyFont="1" applyBorder="1" applyAlignment="1">
      <alignment horizontal="right" vertical="center"/>
    </xf>
    <xf numFmtId="167" fontId="36" fillId="0" borderId="0" xfId="92" applyNumberFormat="1" applyFont="1" applyAlignment="1">
      <alignment horizontal="right" vertical="center"/>
    </xf>
    <xf numFmtId="167" fontId="5" fillId="0" borderId="2" xfId="92" applyNumberFormat="1" applyFont="1" applyBorder="1" applyAlignment="1">
      <alignment horizontal="right" vertical="center"/>
    </xf>
    <xf numFmtId="167" fontId="5" fillId="0" borderId="0" xfId="88" applyNumberFormat="1" applyFont="1" applyAlignment="1">
      <alignment horizontal="right" vertical="center"/>
    </xf>
    <xf numFmtId="167" fontId="5" fillId="0" borderId="1" xfId="88" applyNumberFormat="1" applyFont="1" applyBorder="1" applyAlignment="1">
      <alignment horizontal="right" vertical="center"/>
    </xf>
    <xf numFmtId="167" fontId="4" fillId="0" borderId="0" xfId="96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75" fontId="5" fillId="0" borderId="0" xfId="92" applyNumberFormat="1" applyFont="1" applyAlignment="1">
      <alignment horizontal="right" vertical="center"/>
    </xf>
    <xf numFmtId="0" fontId="40" fillId="0" borderId="0" xfId="55" applyNumberFormat="1" applyFont="1" applyAlignment="1">
      <alignment vertical="center"/>
    </xf>
    <xf numFmtId="0" fontId="40" fillId="0" borderId="0" xfId="55" applyNumberFormat="1" applyFont="1" applyFill="1" applyAlignment="1">
      <alignment vertical="center"/>
    </xf>
    <xf numFmtId="0" fontId="40" fillId="0" borderId="0" xfId="55" applyNumberFormat="1" applyFont="1" applyFill="1" applyAlignment="1">
      <alignment horizontal="right" vertical="center"/>
    </xf>
    <xf numFmtId="171" fontId="41" fillId="0" borderId="0" xfId="55" applyNumberFormat="1" applyFont="1" applyAlignment="1">
      <alignment vertical="center"/>
    </xf>
    <xf numFmtId="0" fontId="40" fillId="0" borderId="1" xfId="55" applyNumberFormat="1" applyFont="1" applyBorder="1" applyAlignment="1">
      <alignment vertical="center"/>
    </xf>
    <xf numFmtId="49" fontId="42" fillId="0" borderId="0" xfId="55" applyNumberFormat="1" applyFont="1" applyAlignment="1">
      <alignment horizontal="left" vertical="center"/>
    </xf>
    <xf numFmtId="49" fontId="42" fillId="0" borderId="0" xfId="55" applyNumberFormat="1" applyFont="1" applyFill="1" applyAlignment="1">
      <alignment horizontal="left" vertical="center"/>
    </xf>
    <xf numFmtId="49" fontId="40" fillId="0" borderId="0" xfId="55" applyNumberFormat="1" applyFont="1" applyFill="1" applyAlignment="1">
      <alignment horizontal="left" vertical="center"/>
    </xf>
    <xf numFmtId="0" fontId="43" fillId="0" borderId="0" xfId="55" applyNumberFormat="1" applyFont="1" applyAlignment="1">
      <alignment vertical="center"/>
    </xf>
    <xf numFmtId="0" fontId="42" fillId="0" borderId="1" xfId="55" applyNumberFormat="1" applyFont="1" applyFill="1" applyBorder="1" applyAlignment="1">
      <alignment vertical="center"/>
    </xf>
    <xf numFmtId="0" fontId="42" fillId="0" borderId="1" xfId="55" applyNumberFormat="1" applyFont="1" applyFill="1" applyBorder="1" applyAlignment="1">
      <alignment horizontal="right" vertical="center"/>
    </xf>
    <xf numFmtId="0" fontId="42" fillId="0" borderId="0" xfId="55" applyNumberFormat="1" applyFont="1" applyFill="1" applyAlignment="1">
      <alignment vertical="center"/>
    </xf>
    <xf numFmtId="0" fontId="42" fillId="0" borderId="0" xfId="55" applyNumberFormat="1" applyFont="1" applyFill="1" applyAlignment="1">
      <alignment horizontal="right" vertical="center"/>
    </xf>
    <xf numFmtId="172" fontId="42" fillId="0" borderId="0" xfId="55" applyNumberFormat="1" applyFont="1" applyFill="1" applyAlignment="1">
      <alignment horizontal="center" vertical="center"/>
    </xf>
    <xf numFmtId="0" fontId="42" fillId="0" borderId="0" xfId="55" applyNumberFormat="1" applyFont="1" applyFill="1" applyAlignment="1">
      <alignment horizontal="center" vertical="center"/>
    </xf>
    <xf numFmtId="0" fontId="43" fillId="0" borderId="0" xfId="55" applyNumberFormat="1" applyFont="1" applyFill="1" applyAlignment="1">
      <alignment vertical="center"/>
    </xf>
    <xf numFmtId="172" fontId="42" fillId="0" borderId="0" xfId="55" applyNumberFormat="1" applyFont="1" applyFill="1" applyAlignment="1">
      <alignment horizontal="right" vertical="center"/>
    </xf>
    <xf numFmtId="165" fontId="43" fillId="0" borderId="0" xfId="55" applyNumberFormat="1" applyFont="1" applyAlignment="1">
      <alignment vertical="center"/>
    </xf>
    <xf numFmtId="172" fontId="43" fillId="0" borderId="0" xfId="55" applyNumberFormat="1" applyFont="1" applyFill="1" applyAlignment="1">
      <alignment vertical="center"/>
    </xf>
    <xf numFmtId="43" fontId="43" fillId="0" borderId="0" xfId="55" applyFont="1" applyAlignment="1">
      <alignment vertical="center"/>
    </xf>
    <xf numFmtId="43" fontId="43" fillId="0" borderId="0" xfId="55" applyFont="1" applyFill="1" applyAlignment="1">
      <alignment vertical="center"/>
    </xf>
    <xf numFmtId="172" fontId="42" fillId="0" borderId="1" xfId="0" quotePrefix="1" applyNumberFormat="1" applyFont="1" applyBorder="1" applyAlignment="1">
      <alignment horizontal="center" vertical="center"/>
    </xf>
    <xf numFmtId="172" fontId="42" fillId="0" borderId="1" xfId="0" quotePrefix="1" applyNumberFormat="1" applyFont="1" applyBorder="1" applyAlignment="1">
      <alignment horizontal="right" vertical="center"/>
    </xf>
    <xf numFmtId="172" fontId="42" fillId="0" borderId="0" xfId="0" quotePrefix="1" applyNumberFormat="1" applyFont="1" applyAlignment="1">
      <alignment horizontal="right" vertical="center"/>
    </xf>
    <xf numFmtId="49" fontId="42" fillId="0" borderId="0" xfId="55" applyNumberFormat="1" applyFont="1" applyFill="1" applyAlignment="1">
      <alignment vertical="center"/>
    </xf>
    <xf numFmtId="172" fontId="43" fillId="0" borderId="0" xfId="55" applyNumberFormat="1" applyFont="1" applyFill="1" applyBorder="1" applyAlignment="1">
      <alignment horizontal="right" vertical="center"/>
    </xf>
    <xf numFmtId="173" fontId="43" fillId="0" borderId="0" xfId="55" applyNumberFormat="1" applyFont="1" applyFill="1" applyAlignment="1">
      <alignment horizontal="right" vertical="center"/>
    </xf>
    <xf numFmtId="172" fontId="43" fillId="0" borderId="0" xfId="55" applyNumberFormat="1" applyFont="1" applyFill="1" applyAlignment="1">
      <alignment horizontal="right" vertical="center"/>
    </xf>
    <xf numFmtId="171" fontId="43" fillId="0" borderId="0" xfId="55" applyNumberFormat="1" applyFont="1" applyFill="1" applyAlignment="1">
      <alignment vertical="center"/>
    </xf>
    <xf numFmtId="172" fontId="43" fillId="0" borderId="0" xfId="0" applyNumberFormat="1" applyFont="1" applyAlignment="1">
      <alignment horizontal="right" vertical="center"/>
    </xf>
    <xf numFmtId="173" fontId="43" fillId="0" borderId="0" xfId="0" applyNumberFormat="1" applyFont="1" applyAlignment="1">
      <alignment horizontal="right" vertical="center"/>
    </xf>
    <xf numFmtId="0" fontId="43" fillId="0" borderId="0" xfId="0" applyFont="1"/>
    <xf numFmtId="49" fontId="43" fillId="0" borderId="0" xfId="55" applyNumberFormat="1" applyFont="1" applyAlignment="1">
      <alignment horizontal="left" vertical="center"/>
    </xf>
    <xf numFmtId="49" fontId="43" fillId="0" borderId="0" xfId="55" applyNumberFormat="1" applyFont="1" applyFill="1" applyAlignment="1">
      <alignment horizontal="center" vertical="center"/>
    </xf>
    <xf numFmtId="49" fontId="43" fillId="0" borderId="0" xfId="55" applyNumberFormat="1" applyFont="1" applyFill="1" applyAlignment="1">
      <alignment horizontal="left" vertical="center"/>
    </xf>
    <xf numFmtId="172" fontId="43" fillId="0" borderId="1" xfId="0" applyNumberFormat="1" applyFont="1" applyBorder="1" applyAlignment="1">
      <alignment horizontal="right" vertical="center"/>
    </xf>
    <xf numFmtId="172" fontId="43" fillId="0" borderId="1" xfId="55" applyNumberFormat="1" applyFont="1" applyFill="1" applyBorder="1" applyAlignment="1">
      <alignment horizontal="right" vertical="center"/>
    </xf>
    <xf numFmtId="49" fontId="42" fillId="0" borderId="0" xfId="55" applyNumberFormat="1" applyFont="1" applyAlignment="1">
      <alignment vertical="center"/>
    </xf>
    <xf numFmtId="172" fontId="43" fillId="0" borderId="2" xfId="55" applyNumberFormat="1" applyFont="1" applyFill="1" applyBorder="1" applyAlignment="1">
      <alignment horizontal="right" vertical="center"/>
    </xf>
    <xf numFmtId="172" fontId="43" fillId="56" borderId="0" xfId="0" applyNumberFormat="1" applyFont="1" applyFill="1" applyAlignment="1">
      <alignment horizontal="right" vertical="center"/>
    </xf>
    <xf numFmtId="172" fontId="43" fillId="56" borderId="0" xfId="55" applyNumberFormat="1" applyFont="1" applyFill="1" applyAlignment="1">
      <alignment horizontal="right" vertical="center"/>
    </xf>
    <xf numFmtId="171" fontId="43" fillId="0" borderId="0" xfId="55" applyNumberFormat="1" applyFont="1" applyAlignment="1">
      <alignment vertical="center"/>
    </xf>
    <xf numFmtId="49" fontId="43" fillId="0" borderId="0" xfId="55" applyNumberFormat="1" applyFont="1" applyAlignment="1">
      <alignment horizontal="center" vertical="center"/>
    </xf>
    <xf numFmtId="172" fontId="43" fillId="56" borderId="1" xfId="0" applyNumberFormat="1" applyFont="1" applyFill="1" applyBorder="1" applyAlignment="1">
      <alignment horizontal="right" vertical="center"/>
    </xf>
    <xf numFmtId="172" fontId="43" fillId="56" borderId="1" xfId="55" applyNumberFormat="1" applyFont="1" applyFill="1" applyBorder="1" applyAlignment="1">
      <alignment horizontal="right" vertical="center"/>
    </xf>
    <xf numFmtId="172" fontId="42" fillId="56" borderId="0" xfId="55" applyNumberFormat="1" applyFont="1" applyFill="1" applyAlignment="1">
      <alignment horizontal="center" vertical="center"/>
    </xf>
    <xf numFmtId="172" fontId="43" fillId="56" borderId="2" xfId="55" applyNumberFormat="1" applyFont="1" applyFill="1" applyBorder="1" applyAlignment="1">
      <alignment horizontal="right" vertical="center"/>
    </xf>
    <xf numFmtId="173" fontId="41" fillId="0" borderId="0" xfId="55" applyNumberFormat="1" applyFont="1" applyFill="1" applyAlignment="1">
      <alignment horizontal="right" vertical="center"/>
    </xf>
    <xf numFmtId="172" fontId="41" fillId="0" borderId="0" xfId="55" applyNumberFormat="1" applyFont="1" applyFill="1" applyBorder="1" applyAlignment="1">
      <alignment horizontal="right" vertical="center"/>
    </xf>
    <xf numFmtId="49" fontId="40" fillId="0" borderId="0" xfId="55" applyNumberFormat="1" applyFont="1" applyAlignment="1">
      <alignment vertical="center"/>
    </xf>
    <xf numFmtId="172" fontId="41" fillId="0" borderId="0" xfId="55" applyNumberFormat="1" applyFont="1" applyFill="1" applyAlignment="1">
      <alignment horizontal="right" vertical="center"/>
    </xf>
    <xf numFmtId="0" fontId="41" fillId="0" borderId="1" xfId="0" applyFont="1" applyBorder="1" applyAlignment="1">
      <alignment vertical="center"/>
    </xf>
    <xf numFmtId="172" fontId="41" fillId="0" borderId="1" xfId="0" applyNumberFormat="1" applyFont="1" applyBorder="1" applyAlignment="1">
      <alignment vertical="center"/>
    </xf>
    <xf numFmtId="171" fontId="41" fillId="0" borderId="1" xfId="55" applyNumberFormat="1" applyFont="1" applyFill="1" applyBorder="1" applyAlignment="1">
      <alignment vertical="center"/>
    </xf>
    <xf numFmtId="172" fontId="41" fillId="0" borderId="1" xfId="55" applyNumberFormat="1" applyFont="1" applyFill="1" applyBorder="1" applyAlignment="1">
      <alignment vertical="center"/>
    </xf>
    <xf numFmtId="172" fontId="41" fillId="0" borderId="0" xfId="55" applyNumberFormat="1" applyFont="1" applyFill="1" applyAlignment="1">
      <alignment vertical="center"/>
    </xf>
    <xf numFmtId="171" fontId="41" fillId="0" borderId="0" xfId="55" applyNumberFormat="1" applyFont="1" applyFill="1" applyAlignment="1">
      <alignment vertical="center"/>
    </xf>
    <xf numFmtId="43" fontId="41" fillId="0" borderId="0" xfId="55" applyFont="1" applyFill="1" applyAlignment="1">
      <alignment vertical="center"/>
    </xf>
    <xf numFmtId="166" fontId="40" fillId="0" borderId="0" xfId="96" applyNumberFormat="1" applyFont="1" applyAlignment="1">
      <alignment vertical="center"/>
    </xf>
    <xf numFmtId="0" fontId="40" fillId="0" borderId="0" xfId="84" applyFont="1" applyAlignment="1">
      <alignment vertical="center"/>
    </xf>
    <xf numFmtId="172" fontId="41" fillId="0" borderId="0" xfId="84" applyNumberFormat="1" applyFont="1" applyAlignment="1">
      <alignment vertical="center"/>
    </xf>
    <xf numFmtId="0" fontId="41" fillId="0" borderId="0" xfId="84" applyFont="1" applyAlignment="1">
      <alignment vertical="center"/>
    </xf>
    <xf numFmtId="172" fontId="40" fillId="0" borderId="0" xfId="98" applyNumberFormat="1" applyFont="1" applyAlignment="1">
      <alignment horizontal="right" vertical="center"/>
    </xf>
    <xf numFmtId="166" fontId="40" fillId="0" borderId="1" xfId="98" applyNumberFormat="1" applyFont="1" applyBorder="1" applyAlignment="1">
      <alignment vertical="center"/>
    </xf>
    <xf numFmtId="0" fontId="40" fillId="0" borderId="1" xfId="84" applyFont="1" applyBorder="1" applyAlignment="1">
      <alignment vertical="center"/>
    </xf>
    <xf numFmtId="172" fontId="41" fillId="0" borderId="1" xfId="84" applyNumberFormat="1" applyFont="1" applyBorder="1" applyAlignment="1">
      <alignment vertical="center"/>
    </xf>
    <xf numFmtId="0" fontId="41" fillId="0" borderId="1" xfId="84" applyFont="1" applyBorder="1" applyAlignment="1">
      <alignment vertical="center"/>
    </xf>
    <xf numFmtId="168" fontId="41" fillId="0" borderId="0" xfId="84" applyNumberFormat="1" applyFont="1" applyAlignment="1">
      <alignment vertical="center"/>
    </xf>
    <xf numFmtId="172" fontId="41" fillId="0" borderId="0" xfId="56" applyNumberFormat="1" applyFont="1" applyFill="1" applyAlignment="1">
      <alignment vertical="center"/>
    </xf>
    <xf numFmtId="165" fontId="41" fillId="0" borderId="0" xfId="56" applyFont="1" applyFill="1" applyAlignment="1">
      <alignment vertical="center"/>
    </xf>
    <xf numFmtId="168" fontId="40" fillId="0" borderId="0" xfId="84" applyNumberFormat="1" applyFont="1" applyAlignment="1">
      <alignment horizontal="right" vertical="center"/>
    </xf>
    <xf numFmtId="168" fontId="40" fillId="0" borderId="4" xfId="84" applyNumberFormat="1" applyFont="1" applyBorder="1" applyAlignment="1">
      <alignment horizontal="right" vertical="center"/>
    </xf>
    <xf numFmtId="168" fontId="40" fillId="0" borderId="4" xfId="84" applyNumberFormat="1" applyFont="1" applyBorder="1" applyAlignment="1">
      <alignment vertical="center"/>
    </xf>
    <xf numFmtId="165" fontId="41" fillId="0" borderId="0" xfId="56" applyFont="1" applyAlignment="1">
      <alignment vertical="center"/>
    </xf>
    <xf numFmtId="165" fontId="40" fillId="0" borderId="0" xfId="56" applyFont="1" applyAlignment="1">
      <alignment horizontal="right" vertical="center"/>
    </xf>
    <xf numFmtId="172" fontId="40" fillId="0" borderId="0" xfId="56" applyNumberFormat="1" applyFont="1" applyFill="1" applyAlignment="1">
      <alignment horizontal="right" vertical="center"/>
    </xf>
    <xf numFmtId="165" fontId="40" fillId="0" borderId="0" xfId="56" applyFont="1" applyFill="1" applyAlignment="1">
      <alignment horizontal="right" vertical="center"/>
    </xf>
    <xf numFmtId="165" fontId="40" fillId="0" borderId="0" xfId="56" applyFont="1" applyFill="1" applyBorder="1" applyAlignment="1">
      <alignment vertical="center"/>
    </xf>
    <xf numFmtId="172" fontId="40" fillId="0" borderId="0" xfId="84" applyNumberFormat="1" applyFont="1" applyAlignment="1">
      <alignment horizontal="right" vertical="center"/>
    </xf>
    <xf numFmtId="167" fontId="40" fillId="0" borderId="0" xfId="56" applyNumberFormat="1" applyFont="1" applyFill="1" applyAlignment="1">
      <alignment horizontal="right" vertical="center"/>
    </xf>
    <xf numFmtId="172" fontId="40" fillId="0" borderId="0" xfId="55" applyNumberFormat="1" applyFont="1" applyFill="1" applyAlignment="1">
      <alignment horizontal="right" vertical="center"/>
    </xf>
    <xf numFmtId="172" fontId="41" fillId="0" borderId="0" xfId="56" applyNumberFormat="1" applyFont="1" applyFill="1" applyAlignment="1">
      <alignment horizontal="right" vertical="center"/>
    </xf>
    <xf numFmtId="165" fontId="41" fillId="0" borderId="0" xfId="56" applyFont="1" applyAlignment="1">
      <alignment horizontal="right" vertical="center"/>
    </xf>
    <xf numFmtId="172" fontId="40" fillId="0" borderId="1" xfId="64" quotePrefix="1" applyNumberFormat="1" applyFont="1" applyFill="1" applyBorder="1" applyAlignment="1">
      <alignment horizontal="right" vertical="center"/>
    </xf>
    <xf numFmtId="0" fontId="40" fillId="0" borderId="0" xfId="97" applyFont="1" applyAlignment="1">
      <alignment vertical="center"/>
    </xf>
    <xf numFmtId="166" fontId="40" fillId="0" borderId="0" xfId="84" applyNumberFormat="1" applyFont="1" applyAlignment="1">
      <alignment vertical="center"/>
    </xf>
    <xf numFmtId="0" fontId="41" fillId="0" borderId="0" xfId="97" applyFont="1" applyAlignment="1">
      <alignment vertical="center"/>
    </xf>
    <xf numFmtId="172" fontId="41" fillId="0" borderId="0" xfId="97" applyNumberFormat="1" applyFont="1" applyAlignment="1">
      <alignment horizontal="right" vertical="center"/>
    </xf>
    <xf numFmtId="167" fontId="41" fillId="0" borderId="0" xfId="97" applyNumberFormat="1" applyFont="1" applyAlignment="1">
      <alignment horizontal="right" vertical="center"/>
    </xf>
    <xf numFmtId="0" fontId="41" fillId="0" borderId="0" xfId="97" quotePrefix="1" applyFont="1" applyAlignment="1">
      <alignment vertical="center"/>
    </xf>
    <xf numFmtId="166" fontId="41" fillId="0" borderId="0" xfId="84" applyNumberFormat="1" applyFont="1" applyAlignment="1">
      <alignment vertical="center"/>
    </xf>
    <xf numFmtId="0" fontId="41" fillId="0" borderId="0" xfId="97" applyFont="1" applyAlignment="1">
      <alignment horizontal="center" vertical="center"/>
    </xf>
    <xf numFmtId="0" fontId="40" fillId="0" borderId="0" xfId="97" quotePrefix="1" applyFont="1" applyAlignment="1">
      <alignment vertical="center"/>
    </xf>
    <xf numFmtId="172" fontId="41" fillId="0" borderId="1" xfId="97" applyNumberFormat="1" applyFont="1" applyBorder="1" applyAlignment="1">
      <alignment horizontal="right" vertical="center"/>
    </xf>
    <xf numFmtId="172" fontId="41" fillId="0" borderId="2" xfId="97" applyNumberFormat="1" applyFont="1" applyBorder="1" applyAlignment="1">
      <alignment horizontal="right" vertical="center"/>
    </xf>
    <xf numFmtId="172" fontId="41" fillId="56" borderId="0" xfId="97" applyNumberFormat="1" applyFont="1" applyFill="1" applyAlignment="1">
      <alignment horizontal="right" vertical="center"/>
    </xf>
    <xf numFmtId="172" fontId="41" fillId="56" borderId="1" xfId="97" applyNumberFormat="1" applyFont="1" applyFill="1" applyBorder="1" applyAlignment="1">
      <alignment horizontal="right" vertical="center"/>
    </xf>
    <xf numFmtId="172" fontId="41" fillId="56" borderId="2" xfId="97" applyNumberFormat="1" applyFont="1" applyFill="1" applyBorder="1" applyAlignment="1">
      <alignment horizontal="right" vertical="center"/>
    </xf>
    <xf numFmtId="166" fontId="41" fillId="0" borderId="1" xfId="84" applyNumberFormat="1" applyFont="1" applyBorder="1" applyAlignment="1">
      <alignment vertical="center"/>
    </xf>
    <xf numFmtId="0" fontId="41" fillId="0" borderId="1" xfId="97" applyFont="1" applyBorder="1" applyAlignment="1">
      <alignment vertical="center"/>
    </xf>
    <xf numFmtId="0" fontId="41" fillId="0" borderId="1" xfId="97" applyFont="1" applyBorder="1" applyAlignment="1">
      <alignment horizontal="right" vertical="center"/>
    </xf>
    <xf numFmtId="172" fontId="40" fillId="0" borderId="0" xfId="0" quotePrefix="1" applyNumberFormat="1" applyFont="1" applyBorder="1" applyAlignment="1">
      <alignment horizontal="center" vertical="center"/>
    </xf>
    <xf numFmtId="166" fontId="41" fillId="0" borderId="0" xfId="96" applyNumberFormat="1" applyFont="1" applyAlignment="1">
      <alignment horizontal="center" vertical="center"/>
    </xf>
    <xf numFmtId="167" fontId="41" fillId="0" borderId="0" xfId="96" applyNumberFormat="1" applyFont="1" applyAlignment="1">
      <alignment horizontal="right" vertical="center"/>
    </xf>
    <xf numFmtId="166" fontId="41" fillId="0" borderId="0" xfId="96" applyNumberFormat="1" applyFont="1" applyAlignment="1">
      <alignment vertical="center"/>
    </xf>
    <xf numFmtId="166" fontId="40" fillId="0" borderId="0" xfId="98" applyNumberFormat="1" applyFont="1" applyAlignment="1">
      <alignment horizontal="right" vertical="center"/>
    </xf>
    <xf numFmtId="166" fontId="40" fillId="0" borderId="1" xfId="96" applyNumberFormat="1" applyFont="1" applyBorder="1" applyAlignment="1">
      <alignment vertical="center"/>
    </xf>
    <xf numFmtId="166" fontId="41" fillId="0" borderId="1" xfId="96" applyNumberFormat="1" applyFont="1" applyBorder="1" applyAlignment="1">
      <alignment horizontal="center" vertical="center"/>
    </xf>
    <xf numFmtId="167" fontId="41" fillId="0" borderId="1" xfId="96" applyNumberFormat="1" applyFont="1" applyBorder="1" applyAlignment="1">
      <alignment horizontal="right" vertical="center"/>
    </xf>
    <xf numFmtId="166" fontId="41" fillId="0" borderId="1" xfId="96" applyNumberFormat="1" applyFont="1" applyBorder="1" applyAlignment="1">
      <alignment vertical="center"/>
    </xf>
    <xf numFmtId="166" fontId="41" fillId="0" borderId="0" xfId="84" applyNumberFormat="1" applyFont="1" applyAlignment="1">
      <alignment horizontal="center" vertical="center"/>
    </xf>
    <xf numFmtId="166" fontId="40" fillId="0" borderId="0" xfId="96" applyNumberFormat="1" applyFont="1" applyAlignment="1">
      <alignment horizontal="center" vertical="center"/>
    </xf>
    <xf numFmtId="165" fontId="40" fillId="0" borderId="0" xfId="59" applyFont="1" applyFill="1" applyBorder="1" applyAlignment="1">
      <alignment horizontal="center" vertical="center"/>
    </xf>
    <xf numFmtId="0" fontId="40" fillId="0" borderId="0" xfId="64" quotePrefix="1" applyNumberFormat="1" applyFont="1" applyFill="1" applyAlignment="1">
      <alignment horizontal="right" vertical="center"/>
    </xf>
    <xf numFmtId="0" fontId="40" fillId="0" borderId="0" xfId="64" applyNumberFormat="1" applyFont="1" applyFill="1" applyBorder="1" applyAlignment="1">
      <alignment vertical="center"/>
    </xf>
    <xf numFmtId="0" fontId="40" fillId="0" borderId="0" xfId="64" applyNumberFormat="1" applyFont="1" applyFill="1" applyBorder="1" applyAlignment="1">
      <alignment horizontal="center" vertical="center"/>
    </xf>
    <xf numFmtId="166" fontId="40" fillId="0" borderId="1" xfId="96" applyNumberFormat="1" applyFont="1" applyBorder="1" applyAlignment="1">
      <alignment horizontal="center" vertical="center"/>
    </xf>
    <xf numFmtId="167" fontId="40" fillId="0" borderId="1" xfId="64" quotePrefix="1" applyNumberFormat="1" applyFont="1" applyFill="1" applyBorder="1" applyAlignment="1">
      <alignment horizontal="right" vertical="center"/>
    </xf>
    <xf numFmtId="165" fontId="40" fillId="0" borderId="0" xfId="64" applyFont="1" applyFill="1" applyBorder="1" applyAlignment="1">
      <alignment vertical="center"/>
    </xf>
    <xf numFmtId="165" fontId="40" fillId="0" borderId="0" xfId="64" applyFont="1" applyFill="1" applyBorder="1" applyAlignment="1">
      <alignment horizontal="center" vertical="center"/>
    </xf>
    <xf numFmtId="167" fontId="40" fillId="56" borderId="0" xfId="64" quotePrefix="1" applyNumberFormat="1" applyFont="1" applyFill="1" applyBorder="1" applyAlignment="1">
      <alignment horizontal="right" vertical="center"/>
    </xf>
    <xf numFmtId="167" fontId="40" fillId="0" borderId="0" xfId="64" quotePrefix="1" applyNumberFormat="1" applyFont="1" applyFill="1" applyBorder="1" applyAlignment="1">
      <alignment horizontal="right" vertical="center"/>
    </xf>
    <xf numFmtId="167" fontId="41" fillId="56" borderId="0" xfId="96" applyNumberFormat="1" applyFont="1" applyFill="1" applyAlignment="1">
      <alignment horizontal="right" vertical="center"/>
    </xf>
    <xf numFmtId="164" fontId="41" fillId="0" borderId="0" xfId="96" applyNumberFormat="1" applyFont="1" applyAlignment="1">
      <alignment horizontal="right" vertical="center"/>
    </xf>
    <xf numFmtId="166" fontId="41" fillId="0" borderId="0" xfId="96" quotePrefix="1" applyNumberFormat="1" applyFont="1" applyAlignment="1">
      <alignment vertical="center"/>
    </xf>
    <xf numFmtId="167" fontId="41" fillId="0" borderId="0" xfId="96" applyNumberFormat="1" applyFont="1" applyAlignment="1">
      <alignment vertical="center"/>
    </xf>
    <xf numFmtId="167" fontId="41" fillId="56" borderId="0" xfId="96" applyNumberFormat="1" applyFont="1" applyFill="1" applyAlignment="1">
      <alignment vertical="center"/>
    </xf>
    <xf numFmtId="170" fontId="41" fillId="0" borderId="0" xfId="96" applyNumberFormat="1" applyFont="1" applyAlignment="1">
      <alignment horizontal="center" vertical="center"/>
    </xf>
    <xf numFmtId="167" fontId="41" fillId="56" borderId="1" xfId="96" applyNumberFormat="1" applyFont="1" applyFill="1" applyBorder="1" applyAlignment="1">
      <alignment horizontal="right" vertical="center"/>
    </xf>
    <xf numFmtId="167" fontId="41" fillId="56" borderId="17" xfId="0" applyNumberFormat="1" applyFont="1" applyFill="1" applyBorder="1" applyAlignment="1">
      <alignment vertical="center"/>
    </xf>
    <xf numFmtId="167" fontId="41" fillId="0" borderId="17" xfId="0" applyNumberFormat="1" applyFont="1" applyBorder="1" applyAlignment="1">
      <alignment vertical="center"/>
    </xf>
    <xf numFmtId="167" fontId="41" fillId="56" borderId="17" xfId="0" applyNumberFormat="1" applyFont="1" applyFill="1" applyBorder="1" applyAlignment="1">
      <alignment horizontal="right" vertical="center"/>
    </xf>
    <xf numFmtId="167" fontId="41" fillId="0" borderId="17" xfId="0" applyNumberFormat="1" applyFont="1" applyBorder="1" applyAlignment="1">
      <alignment horizontal="right" vertical="center"/>
    </xf>
    <xf numFmtId="167" fontId="41" fillId="0" borderId="0" xfId="96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166" fontId="41" fillId="56" borderId="0" xfId="96" applyNumberFormat="1" applyFont="1" applyFill="1" applyAlignment="1">
      <alignment vertical="center"/>
    </xf>
    <xf numFmtId="167" fontId="41" fillId="56" borderId="0" xfId="64" applyNumberFormat="1" applyFont="1" applyFill="1" applyBorder="1" applyAlignment="1">
      <alignment horizontal="right" vertical="center"/>
    </xf>
    <xf numFmtId="167" fontId="41" fillId="0" borderId="0" xfId="64" applyNumberFormat="1" applyFont="1" applyFill="1" applyBorder="1" applyAlignment="1">
      <alignment horizontal="right" vertical="center"/>
    </xf>
    <xf numFmtId="167" fontId="41" fillId="56" borderId="1" xfId="96" applyNumberFormat="1" applyFont="1" applyFill="1" applyBorder="1" applyAlignment="1">
      <alignment vertical="center"/>
    </xf>
    <xf numFmtId="167" fontId="41" fillId="0" borderId="1" xfId="96" applyNumberFormat="1" applyFont="1" applyBorder="1" applyAlignment="1">
      <alignment vertical="center"/>
    </xf>
    <xf numFmtId="167" fontId="41" fillId="0" borderId="0" xfId="64" applyNumberFormat="1" applyFont="1" applyFill="1" applyAlignment="1">
      <alignment vertical="center"/>
    </xf>
    <xf numFmtId="164" fontId="41" fillId="0" borderId="0" xfId="96" applyNumberFormat="1" applyFont="1" applyAlignment="1">
      <alignment vertical="center"/>
    </xf>
    <xf numFmtId="167" fontId="41" fillId="56" borderId="0" xfId="64" applyNumberFormat="1" applyFont="1" applyFill="1" applyAlignment="1">
      <alignment vertical="center"/>
    </xf>
    <xf numFmtId="167" fontId="41" fillId="56" borderId="0" xfId="64" applyNumberFormat="1" applyFont="1" applyFill="1" applyAlignment="1">
      <alignment horizontal="right" vertical="center"/>
    </xf>
    <xf numFmtId="167" fontId="41" fillId="0" borderId="0" xfId="64" applyNumberFormat="1" applyFont="1" applyFill="1" applyAlignment="1">
      <alignment horizontal="right" vertical="center"/>
    </xf>
    <xf numFmtId="166" fontId="41" fillId="0" borderId="0" xfId="64" applyNumberFormat="1" applyFont="1" applyFill="1" applyBorder="1" applyAlignment="1">
      <alignment horizontal="right" vertical="center"/>
    </xf>
    <xf numFmtId="166" fontId="41" fillId="56" borderId="0" xfId="64" applyNumberFormat="1" applyFont="1" applyFill="1" applyAlignment="1">
      <alignment horizontal="right" vertical="center"/>
    </xf>
    <xf numFmtId="166" fontId="41" fillId="0" borderId="0" xfId="64" applyNumberFormat="1" applyFont="1" applyFill="1" applyAlignment="1">
      <alignment horizontal="right" vertical="center"/>
    </xf>
    <xf numFmtId="170" fontId="41" fillId="0" borderId="0" xfId="96" quotePrefix="1" applyNumberFormat="1" applyFont="1" applyAlignment="1">
      <alignment horizontal="center" vertical="center"/>
    </xf>
    <xf numFmtId="0" fontId="41" fillId="0" borderId="0" xfId="96" quotePrefix="1" applyFont="1" applyAlignment="1">
      <alignment horizontal="center" vertical="center"/>
    </xf>
    <xf numFmtId="167" fontId="41" fillId="56" borderId="2" xfId="96" applyNumberFormat="1" applyFont="1" applyFill="1" applyBorder="1" applyAlignment="1">
      <alignment vertical="center"/>
    </xf>
    <xf numFmtId="167" fontId="41" fillId="0" borderId="2" xfId="96" applyNumberFormat="1" applyFont="1" applyBorder="1" applyAlignment="1">
      <alignment vertical="center"/>
    </xf>
    <xf numFmtId="167" fontId="38" fillId="0" borderId="1" xfId="0" applyNumberFormat="1" applyFont="1" applyBorder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6" fontId="5" fillId="0" borderId="1" xfId="84" applyNumberFormat="1" applyFont="1" applyBorder="1" applyAlignment="1">
      <alignment horizontal="justify" vertical="center"/>
    </xf>
    <xf numFmtId="166" fontId="39" fillId="0" borderId="1" xfId="0" applyNumberFormat="1" applyFont="1" applyBorder="1" applyAlignment="1">
      <alignment horizontal="justify" vertical="center"/>
    </xf>
    <xf numFmtId="0" fontId="39" fillId="0" borderId="1" xfId="0" applyFont="1" applyBorder="1" applyAlignment="1">
      <alignment horizontal="justify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0" fontId="42" fillId="0" borderId="3" xfId="55" applyNumberFormat="1" applyFont="1" applyFill="1" applyBorder="1" applyAlignment="1">
      <alignment horizontal="center" vertical="center"/>
    </xf>
    <xf numFmtId="0" fontId="42" fillId="0" borderId="1" xfId="55" applyNumberFormat="1" applyFont="1" applyFill="1" applyBorder="1" applyAlignment="1">
      <alignment horizontal="center" vertical="center"/>
    </xf>
    <xf numFmtId="0" fontId="42" fillId="0" borderId="0" xfId="55" applyNumberFormat="1" applyFont="1" applyFill="1" applyAlignment="1">
      <alignment horizontal="center" vertical="center"/>
    </xf>
    <xf numFmtId="168" fontId="40" fillId="0" borderId="1" xfId="84" applyNumberFormat="1" applyFont="1" applyBorder="1" applyAlignment="1">
      <alignment horizontal="right" vertical="center"/>
    </xf>
    <xf numFmtId="167" fontId="40" fillId="0" borderId="1" xfId="56" applyNumberFormat="1" applyFont="1" applyFill="1" applyBorder="1" applyAlignment="1">
      <alignment horizontal="center" vertical="center"/>
    </xf>
    <xf numFmtId="168" fontId="40" fillId="0" borderId="3" xfId="84" applyNumberFormat="1" applyFont="1" applyBorder="1" applyAlignment="1">
      <alignment horizontal="center" vertical="center"/>
    </xf>
    <xf numFmtId="165" fontId="40" fillId="0" borderId="3" xfId="56" applyFont="1" applyFill="1" applyBorder="1" applyAlignment="1">
      <alignment horizontal="center" vertical="center"/>
    </xf>
    <xf numFmtId="166" fontId="41" fillId="0" borderId="1" xfId="96" applyNumberFormat="1" applyFont="1" applyBorder="1" applyAlignment="1">
      <alignment horizontal="justify" vertical="center"/>
    </xf>
    <xf numFmtId="0" fontId="41" fillId="0" borderId="1" xfId="96" applyFont="1" applyBorder="1" applyAlignment="1">
      <alignment horizontal="left" vertical="center"/>
    </xf>
    <xf numFmtId="167" fontId="40" fillId="0" borderId="0" xfId="59" applyNumberFormat="1" applyFont="1" applyFill="1" applyBorder="1" applyAlignment="1">
      <alignment horizontal="right" vertical="center"/>
    </xf>
    <xf numFmtId="167" fontId="40" fillId="0" borderId="1" xfId="59" applyNumberFormat="1" applyFont="1" applyFill="1" applyBorder="1" applyAlignment="1">
      <alignment horizontal="right" vertic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3" xfId="61" xr:uid="{00000000-0005-0000-0000-00003C000000}"/>
    <cellStyle name="Comma 3 2" xfId="62" xr:uid="{00000000-0005-0000-0000-00003D000000}"/>
    <cellStyle name="Comma 7" xfId="63" xr:uid="{00000000-0005-0000-0000-00003E000000}"/>
    <cellStyle name="Comma_EGCO_June10 TE" xfId="64" xr:uid="{00000000-0005-0000-0000-00003F000000}"/>
    <cellStyle name="Explanatory Text" xfId="65" builtinId="53" customBuiltin="1"/>
    <cellStyle name="Explanatory Text 2" xfId="66" xr:uid="{00000000-0005-0000-0000-000041000000}"/>
    <cellStyle name="Good" xfId="67" builtinId="26" customBuiltin="1"/>
    <cellStyle name="Good 2" xfId="68" xr:uid="{00000000-0005-0000-0000-000043000000}"/>
    <cellStyle name="Heading 1" xfId="69" builtinId="16" customBuiltin="1"/>
    <cellStyle name="Heading 1 2" xfId="70" xr:uid="{00000000-0005-0000-0000-000045000000}"/>
    <cellStyle name="Heading 2" xfId="71" builtinId="17" customBuiltin="1"/>
    <cellStyle name="Heading 2 2" xfId="72" xr:uid="{00000000-0005-0000-0000-000047000000}"/>
    <cellStyle name="Heading 3" xfId="73" builtinId="18" customBuiltin="1"/>
    <cellStyle name="Heading 3 2" xfId="74" xr:uid="{00000000-0005-0000-0000-000049000000}"/>
    <cellStyle name="Heading 4" xfId="75" builtinId="19" customBuiltin="1"/>
    <cellStyle name="Heading 4 2" xfId="76" xr:uid="{00000000-0005-0000-0000-00004B000000}"/>
    <cellStyle name="Input" xfId="77" builtinId="20" customBuiltin="1"/>
    <cellStyle name="Input 2" xfId="78" xr:uid="{00000000-0005-0000-0000-00004D000000}"/>
    <cellStyle name="Linked Cell" xfId="79" builtinId="24" customBuiltin="1"/>
    <cellStyle name="Linked Cell 2" xfId="80" xr:uid="{00000000-0005-0000-0000-00004F000000}"/>
    <cellStyle name="Neutral" xfId="81" builtinId="28" customBuiltin="1"/>
    <cellStyle name="Neutral 2" xfId="82" xr:uid="{00000000-0005-0000-0000-000051000000}"/>
    <cellStyle name="Normal" xfId="0" builtinId="0" customBuiltin="1"/>
    <cellStyle name="Normal 2" xfId="83" xr:uid="{00000000-0005-0000-0000-000053000000}"/>
    <cellStyle name="Normal 2 13" xfId="84" xr:uid="{00000000-0005-0000-0000-000054000000}"/>
    <cellStyle name="Normal 2 13 2" xfId="85" xr:uid="{00000000-0005-0000-0000-000055000000}"/>
    <cellStyle name="Normal 2 3" xfId="86" xr:uid="{00000000-0005-0000-0000-000056000000}"/>
    <cellStyle name="Normal 2 3 2" xfId="87" xr:uid="{00000000-0005-0000-0000-000057000000}"/>
    <cellStyle name="Normal 3" xfId="88" xr:uid="{00000000-0005-0000-0000-000058000000}"/>
    <cellStyle name="Normal 3 2" xfId="89" xr:uid="{00000000-0005-0000-0000-000059000000}"/>
    <cellStyle name="Normal 4" xfId="90" xr:uid="{00000000-0005-0000-0000-00005A000000}"/>
    <cellStyle name="Normal 4 2" xfId="91" xr:uid="{00000000-0005-0000-0000-00005B000000}"/>
    <cellStyle name="Normal 71" xfId="92" xr:uid="{00000000-0005-0000-0000-00005C000000}"/>
    <cellStyle name="Normal 71 2" xfId="93" xr:uid="{00000000-0005-0000-0000-00005D000000}"/>
    <cellStyle name="Normal 81" xfId="94" xr:uid="{00000000-0005-0000-0000-00005E000000}"/>
    <cellStyle name="Normal 81 2" xfId="95" xr:uid="{00000000-0005-0000-0000-00005F000000}"/>
    <cellStyle name="Normal_EGCO_June10 TE" xfId="96" xr:uid="{00000000-0005-0000-0000-000061000000}"/>
    <cellStyle name="Normal_KEGCO_2002" xfId="97" xr:uid="{00000000-0005-0000-0000-000062000000}"/>
    <cellStyle name="Normal_Sheet1" xfId="98" xr:uid="{00000000-0005-0000-0000-000063000000}"/>
    <cellStyle name="Output" xfId="99" builtinId="21" customBuiltin="1"/>
    <cellStyle name="Output 2" xfId="100" xr:uid="{00000000-0005-0000-0000-000065000000}"/>
    <cellStyle name="Total" xfId="101" builtinId="25" customBuiltin="1"/>
    <cellStyle name="Total 2" xfId="102" xr:uid="{00000000-0005-0000-0000-000067000000}"/>
    <cellStyle name="Warning Text" xfId="103" builtinId="11" customBuiltin="1"/>
    <cellStyle name="Warning Text 2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topLeftCell="A161" zoomScale="98" zoomScaleNormal="98" zoomScaleSheetLayoutView="100" workbookViewId="0">
      <selection activeCell="E172" sqref="E1:M1048576"/>
    </sheetView>
  </sheetViews>
  <sheetFormatPr defaultColWidth="9.5546875" defaultRowHeight="16.5" customHeight="1" x14ac:dyDescent="0.25"/>
  <cols>
    <col min="1" max="3" width="1.5546875" style="21" customWidth="1"/>
    <col min="4" max="4" width="41" style="21" customWidth="1"/>
    <col min="5" max="5" width="5.109375" style="18" customWidth="1"/>
    <col min="6" max="6" width="0.88671875" style="19" customWidth="1"/>
    <col min="7" max="7" width="14.44140625" style="20" customWidth="1"/>
    <col min="8" max="8" width="0.88671875" style="21" customWidth="1"/>
    <col min="9" max="9" width="14.5546875" style="20" customWidth="1"/>
    <col min="10" max="10" width="0.88671875" style="19" customWidth="1"/>
    <col min="11" max="11" width="14.44140625" style="20" customWidth="1"/>
    <col min="12" max="12" width="0.88671875" style="21" customWidth="1"/>
    <col min="13" max="13" width="14.44140625" style="20" customWidth="1"/>
    <col min="14" max="16384" width="9.5546875" style="21"/>
  </cols>
  <sheetData>
    <row r="1" spans="1:13" ht="16.5" customHeight="1" x14ac:dyDescent="0.25">
      <c r="A1" s="17" t="s">
        <v>0</v>
      </c>
      <c r="B1" s="17"/>
      <c r="C1" s="17"/>
      <c r="D1" s="17"/>
      <c r="M1" s="104"/>
    </row>
    <row r="2" spans="1:13" ht="16.5" customHeight="1" x14ac:dyDescent="0.25">
      <c r="A2" s="17" t="s">
        <v>1</v>
      </c>
      <c r="B2" s="17"/>
      <c r="C2" s="17"/>
      <c r="D2" s="17"/>
    </row>
    <row r="3" spans="1:13" ht="16.5" customHeight="1" x14ac:dyDescent="0.25">
      <c r="A3" s="1" t="s">
        <v>2</v>
      </c>
      <c r="B3" s="22"/>
      <c r="C3" s="22"/>
      <c r="D3" s="22"/>
      <c r="E3" s="23"/>
      <c r="F3" s="24"/>
      <c r="G3" s="25"/>
      <c r="H3" s="26"/>
      <c r="I3" s="25"/>
      <c r="J3" s="24"/>
      <c r="K3" s="25"/>
      <c r="L3" s="26"/>
      <c r="M3" s="25"/>
    </row>
    <row r="4" spans="1:13" ht="15" customHeight="1" x14ac:dyDescent="0.25">
      <c r="A4" s="17"/>
      <c r="B4" s="17"/>
      <c r="C4" s="17"/>
      <c r="D4" s="17"/>
    </row>
    <row r="5" spans="1:13" ht="15" customHeight="1" x14ac:dyDescent="0.25">
      <c r="A5" s="17"/>
      <c r="B5" s="17"/>
      <c r="C5" s="17"/>
      <c r="D5" s="17"/>
    </row>
    <row r="6" spans="1:13" ht="15" customHeight="1" x14ac:dyDescent="0.25">
      <c r="A6" s="17"/>
      <c r="B6" s="17"/>
      <c r="C6" s="17"/>
      <c r="D6" s="17"/>
      <c r="G6" s="269" t="s">
        <v>3</v>
      </c>
      <c r="H6" s="269"/>
      <c r="I6" s="269"/>
      <c r="J6" s="27"/>
      <c r="K6" s="269" t="s">
        <v>4</v>
      </c>
      <c r="L6" s="269"/>
      <c r="M6" s="269"/>
    </row>
    <row r="7" spans="1:13" ht="15" customHeight="1" x14ac:dyDescent="0.25">
      <c r="A7" s="21" t="s">
        <v>5</v>
      </c>
      <c r="E7" s="28"/>
      <c r="F7" s="29"/>
      <c r="G7" s="268" t="s">
        <v>6</v>
      </c>
      <c r="H7" s="268"/>
      <c r="I7" s="268"/>
      <c r="J7" s="30"/>
      <c r="K7" s="268" t="s">
        <v>6</v>
      </c>
      <c r="L7" s="268"/>
      <c r="M7" s="268"/>
    </row>
    <row r="8" spans="1:13" ht="15" customHeight="1" x14ac:dyDescent="0.25">
      <c r="E8" s="28"/>
      <c r="F8" s="29"/>
      <c r="G8" s="31" t="s">
        <v>7</v>
      </c>
      <c r="H8" s="32"/>
      <c r="I8" s="31" t="s">
        <v>8</v>
      </c>
      <c r="J8" s="11"/>
      <c r="K8" s="31" t="s">
        <v>7</v>
      </c>
      <c r="L8" s="33"/>
      <c r="M8" s="34" t="s">
        <v>8</v>
      </c>
    </row>
    <row r="9" spans="1:13" ht="15" customHeight="1" x14ac:dyDescent="0.25">
      <c r="E9" s="28"/>
      <c r="F9" s="29"/>
      <c r="G9" s="34" t="s">
        <v>9</v>
      </c>
      <c r="H9" s="32"/>
      <c r="I9" s="31" t="s">
        <v>10</v>
      </c>
      <c r="J9" s="11"/>
      <c r="K9" s="34" t="s">
        <v>9</v>
      </c>
      <c r="L9" s="32"/>
      <c r="M9" s="31" t="s">
        <v>10</v>
      </c>
    </row>
    <row r="10" spans="1:13" ht="15" customHeight="1" x14ac:dyDescent="0.25">
      <c r="F10" s="29"/>
      <c r="G10" s="35">
        <v>2024</v>
      </c>
      <c r="H10" s="32"/>
      <c r="I10" s="35">
        <v>2023</v>
      </c>
      <c r="J10" s="11"/>
      <c r="K10" s="35">
        <v>2024</v>
      </c>
      <c r="L10" s="32"/>
      <c r="M10" s="35">
        <v>2023</v>
      </c>
    </row>
    <row r="11" spans="1:13" ht="15" customHeight="1" x14ac:dyDescent="0.25">
      <c r="E11" s="36" t="s">
        <v>11</v>
      </c>
      <c r="F11" s="29"/>
      <c r="G11" s="37" t="s">
        <v>12</v>
      </c>
      <c r="H11" s="38"/>
      <c r="I11" s="37" t="s">
        <v>12</v>
      </c>
      <c r="J11" s="39"/>
      <c r="K11" s="37" t="s">
        <v>12</v>
      </c>
      <c r="L11" s="38"/>
      <c r="M11" s="37" t="s">
        <v>12</v>
      </c>
    </row>
    <row r="12" spans="1:13" ht="15" customHeight="1" x14ac:dyDescent="0.25">
      <c r="A12" s="17" t="s">
        <v>13</v>
      </c>
      <c r="B12" s="17"/>
      <c r="G12" s="40"/>
      <c r="K12" s="40"/>
    </row>
    <row r="13" spans="1:13" ht="6" customHeight="1" x14ac:dyDescent="0.25">
      <c r="B13" s="17"/>
      <c r="G13" s="40"/>
      <c r="K13" s="40"/>
    </row>
    <row r="14" spans="1:13" ht="15" customHeight="1" x14ac:dyDescent="0.25">
      <c r="A14" s="17" t="s">
        <v>14</v>
      </c>
      <c r="B14" s="17"/>
      <c r="G14" s="40"/>
      <c r="K14" s="40"/>
    </row>
    <row r="15" spans="1:13" ht="6" customHeight="1" x14ac:dyDescent="0.25">
      <c r="A15" s="17"/>
      <c r="B15" s="17"/>
      <c r="G15" s="40"/>
      <c r="K15" s="40"/>
    </row>
    <row r="16" spans="1:13" ht="15" customHeight="1" x14ac:dyDescent="0.25">
      <c r="A16" s="21" t="s">
        <v>15</v>
      </c>
      <c r="E16" s="18">
        <v>8</v>
      </c>
      <c r="G16" s="40">
        <v>37328009333</v>
      </c>
      <c r="H16" s="20"/>
      <c r="I16" s="20">
        <v>13196662137</v>
      </c>
      <c r="J16" s="20"/>
      <c r="K16" s="40">
        <v>22290951213</v>
      </c>
      <c r="L16" s="20"/>
      <c r="M16" s="20">
        <v>2777392726</v>
      </c>
    </row>
    <row r="17" spans="1:13" ht="15" customHeight="1" x14ac:dyDescent="0.25">
      <c r="A17" s="21" t="s">
        <v>16</v>
      </c>
      <c r="E17" s="18">
        <v>9</v>
      </c>
      <c r="G17" s="40">
        <v>3919</v>
      </c>
      <c r="H17" s="20"/>
      <c r="I17" s="20">
        <v>937314</v>
      </c>
      <c r="J17" s="20"/>
      <c r="K17" s="40">
        <v>0</v>
      </c>
      <c r="L17" s="20"/>
      <c r="M17" s="20">
        <v>0</v>
      </c>
    </row>
    <row r="18" spans="1:13" ht="15" customHeight="1" x14ac:dyDescent="0.25">
      <c r="A18" s="21" t="s">
        <v>17</v>
      </c>
      <c r="E18" s="18">
        <v>10</v>
      </c>
      <c r="G18" s="40">
        <v>595170577</v>
      </c>
      <c r="H18" s="20"/>
      <c r="I18" s="20">
        <v>474549140</v>
      </c>
      <c r="J18" s="20"/>
      <c r="K18" s="40">
        <v>0</v>
      </c>
      <c r="L18" s="20"/>
      <c r="M18" s="20">
        <v>0</v>
      </c>
    </row>
    <row r="19" spans="1:13" ht="15" customHeight="1" x14ac:dyDescent="0.25">
      <c r="A19" s="21" t="s">
        <v>267</v>
      </c>
      <c r="E19" s="18" t="s">
        <v>18</v>
      </c>
      <c r="G19" s="40">
        <v>14773210179</v>
      </c>
      <c r="H19" s="20"/>
      <c r="I19" s="20">
        <v>10885957790</v>
      </c>
      <c r="J19" s="20"/>
      <c r="K19" s="40">
        <v>3462649402</v>
      </c>
      <c r="L19" s="20"/>
      <c r="M19" s="20">
        <v>3293237472</v>
      </c>
    </row>
    <row r="20" spans="1:13" ht="15" customHeight="1" x14ac:dyDescent="0.25">
      <c r="A20" s="21" t="s">
        <v>268</v>
      </c>
      <c r="G20" s="40">
        <v>1855269726</v>
      </c>
      <c r="H20" s="20"/>
      <c r="I20" s="20">
        <v>1879515065</v>
      </c>
      <c r="J20" s="20"/>
      <c r="K20" s="40">
        <v>1477271216</v>
      </c>
      <c r="L20" s="20"/>
      <c r="M20" s="20">
        <v>1489890714</v>
      </c>
    </row>
    <row r="21" spans="1:13" ht="15" customHeight="1" x14ac:dyDescent="0.25">
      <c r="A21" s="21" t="s">
        <v>19</v>
      </c>
      <c r="E21" s="18">
        <v>22</v>
      </c>
      <c r="G21" s="40">
        <v>2369068143</v>
      </c>
      <c r="H21" s="20"/>
      <c r="I21" s="20">
        <v>2593005313</v>
      </c>
      <c r="J21" s="20"/>
      <c r="K21" s="40">
        <v>509398996</v>
      </c>
      <c r="L21" s="20"/>
      <c r="M21" s="20">
        <v>610348970</v>
      </c>
    </row>
    <row r="22" spans="1:13" ht="15" customHeight="1" x14ac:dyDescent="0.25">
      <c r="A22" s="21" t="s">
        <v>20</v>
      </c>
      <c r="E22" s="18">
        <v>22</v>
      </c>
      <c r="G22" s="40">
        <v>37500000</v>
      </c>
      <c r="H22" s="20"/>
      <c r="I22" s="20">
        <v>84000009</v>
      </c>
      <c r="J22" s="20"/>
      <c r="K22" s="40">
        <v>1789969772</v>
      </c>
      <c r="L22" s="20"/>
      <c r="M22" s="20">
        <v>84000009</v>
      </c>
    </row>
    <row r="23" spans="1:13" ht="15" customHeight="1" x14ac:dyDescent="0.25">
      <c r="A23" s="21" t="s">
        <v>21</v>
      </c>
      <c r="E23" s="18">
        <v>22</v>
      </c>
      <c r="F23" s="21"/>
      <c r="G23" s="40">
        <v>91744400</v>
      </c>
      <c r="I23" s="20">
        <v>91744400</v>
      </c>
      <c r="J23" s="21"/>
      <c r="K23" s="40">
        <v>769758403</v>
      </c>
      <c r="M23" s="20">
        <v>525184400</v>
      </c>
    </row>
    <row r="24" spans="1:13" ht="15" customHeight="1" x14ac:dyDescent="0.25">
      <c r="A24" s="21" t="s">
        <v>22</v>
      </c>
      <c r="E24" s="41"/>
      <c r="F24" s="21"/>
      <c r="G24" s="40">
        <v>9531068997</v>
      </c>
      <c r="I24" s="20">
        <v>11430850962</v>
      </c>
      <c r="J24" s="21"/>
      <c r="K24" s="40">
        <v>910126287</v>
      </c>
      <c r="M24" s="20">
        <v>894762218</v>
      </c>
    </row>
    <row r="25" spans="1:13" ht="15" customHeight="1" x14ac:dyDescent="0.25">
      <c r="A25" s="21" t="s">
        <v>23</v>
      </c>
      <c r="E25" s="41"/>
      <c r="F25" s="21"/>
      <c r="G25" s="40">
        <v>26379704</v>
      </c>
      <c r="I25" s="20">
        <v>12187213</v>
      </c>
      <c r="J25" s="21"/>
      <c r="K25" s="40">
        <v>0</v>
      </c>
      <c r="M25" s="20">
        <v>0</v>
      </c>
    </row>
    <row r="26" spans="1:13" ht="15" customHeight="1" x14ac:dyDescent="0.25">
      <c r="A26" s="21" t="s">
        <v>24</v>
      </c>
      <c r="E26" s="41">
        <v>12</v>
      </c>
      <c r="F26" s="21"/>
      <c r="G26" s="40">
        <v>0</v>
      </c>
      <c r="I26" s="20">
        <v>174000000</v>
      </c>
      <c r="J26" s="21"/>
      <c r="K26" s="40">
        <v>0</v>
      </c>
      <c r="M26" s="20">
        <v>0</v>
      </c>
    </row>
    <row r="27" spans="1:13" ht="15" customHeight="1" x14ac:dyDescent="0.25">
      <c r="A27" s="21" t="s">
        <v>25</v>
      </c>
      <c r="G27" s="42">
        <v>1161720860</v>
      </c>
      <c r="H27" s="20"/>
      <c r="I27" s="25">
        <v>999653579</v>
      </c>
      <c r="J27" s="21"/>
      <c r="K27" s="43">
        <v>562625221</v>
      </c>
      <c r="M27" s="26">
        <v>473130820</v>
      </c>
    </row>
    <row r="28" spans="1:13" ht="6" customHeight="1" x14ac:dyDescent="0.25">
      <c r="G28" s="40"/>
      <c r="H28" s="20"/>
      <c r="J28" s="44"/>
      <c r="K28" s="40"/>
      <c r="L28" s="20"/>
    </row>
    <row r="29" spans="1:13" ht="15" customHeight="1" x14ac:dyDescent="0.25">
      <c r="A29" s="17" t="s">
        <v>26</v>
      </c>
      <c r="G29" s="42">
        <f>SUM(G16:G28)</f>
        <v>67769145838</v>
      </c>
      <c r="H29" s="20"/>
      <c r="I29" s="25">
        <f>SUM(I16:I28)</f>
        <v>41823062922</v>
      </c>
      <c r="J29" s="20"/>
      <c r="K29" s="42">
        <f>SUM(K16:K28)</f>
        <v>31772750510</v>
      </c>
      <c r="L29" s="20"/>
      <c r="M29" s="25">
        <f>SUM(M16:M28)</f>
        <v>10147947329</v>
      </c>
    </row>
    <row r="30" spans="1:13" ht="12" customHeight="1" x14ac:dyDescent="0.25">
      <c r="G30" s="40"/>
      <c r="H30" s="45"/>
      <c r="J30" s="44"/>
      <c r="K30" s="40"/>
      <c r="L30" s="45"/>
    </row>
    <row r="31" spans="1:13" ht="15" customHeight="1" x14ac:dyDescent="0.25">
      <c r="A31" s="17" t="s">
        <v>27</v>
      </c>
      <c r="G31" s="40"/>
      <c r="H31" s="45"/>
      <c r="J31" s="44"/>
      <c r="K31" s="40"/>
      <c r="L31" s="45"/>
    </row>
    <row r="32" spans="1:13" ht="6" customHeight="1" x14ac:dyDescent="0.25">
      <c r="G32" s="40"/>
      <c r="H32" s="45"/>
      <c r="J32" s="44"/>
      <c r="K32" s="40"/>
      <c r="L32" s="45"/>
    </row>
    <row r="33" spans="1:13" ht="15" customHeight="1" x14ac:dyDescent="0.25">
      <c r="A33" s="21" t="s">
        <v>28</v>
      </c>
      <c r="G33" s="40">
        <v>1931875469</v>
      </c>
      <c r="H33" s="20"/>
      <c r="I33" s="20">
        <v>2140345979</v>
      </c>
      <c r="J33" s="21"/>
      <c r="K33" s="40">
        <v>423667383</v>
      </c>
      <c r="M33" s="20">
        <v>589459371</v>
      </c>
    </row>
    <row r="34" spans="1:13" ht="15" customHeight="1" x14ac:dyDescent="0.25">
      <c r="A34" s="21" t="s">
        <v>29</v>
      </c>
      <c r="E34" s="18">
        <v>13</v>
      </c>
      <c r="G34" s="40">
        <v>49427331471</v>
      </c>
      <c r="H34" s="20"/>
      <c r="I34" s="20">
        <v>47844555661</v>
      </c>
      <c r="J34" s="21"/>
      <c r="K34" s="46">
        <v>4104641269</v>
      </c>
      <c r="M34" s="21">
        <v>4104641269</v>
      </c>
    </row>
    <row r="35" spans="1:13" ht="15" customHeight="1" x14ac:dyDescent="0.25">
      <c r="A35" s="21" t="s">
        <v>30</v>
      </c>
      <c r="E35" s="18">
        <v>13</v>
      </c>
      <c r="G35" s="40">
        <v>3109983099</v>
      </c>
      <c r="H35" s="20"/>
      <c r="I35" s="20">
        <v>2967265719</v>
      </c>
      <c r="J35" s="21"/>
      <c r="K35" s="40">
        <v>2829729090</v>
      </c>
      <c r="M35" s="21">
        <v>2829729090</v>
      </c>
    </row>
    <row r="36" spans="1:13" ht="15" customHeight="1" x14ac:dyDescent="0.25">
      <c r="A36" s="21" t="s">
        <v>31</v>
      </c>
      <c r="E36" s="18">
        <v>13</v>
      </c>
      <c r="G36" s="40">
        <v>0</v>
      </c>
      <c r="H36" s="20"/>
      <c r="I36" s="20">
        <v>0</v>
      </c>
      <c r="J36" s="21"/>
      <c r="K36" s="40">
        <v>180217102854</v>
      </c>
      <c r="M36" s="21">
        <v>179613564890</v>
      </c>
    </row>
    <row r="37" spans="1:13" ht="15" customHeight="1" x14ac:dyDescent="0.25">
      <c r="A37" s="21" t="s">
        <v>32</v>
      </c>
      <c r="G37" s="40"/>
      <c r="H37" s="20"/>
      <c r="J37" s="21"/>
      <c r="K37" s="40"/>
    </row>
    <row r="38" spans="1:13" ht="15" customHeight="1" x14ac:dyDescent="0.25">
      <c r="B38" s="21" t="s">
        <v>33</v>
      </c>
      <c r="E38" s="18">
        <v>14</v>
      </c>
      <c r="G38" s="40">
        <v>4983226499</v>
      </c>
      <c r="H38" s="20"/>
      <c r="I38" s="20">
        <v>4754319975</v>
      </c>
      <c r="J38" s="21"/>
      <c r="K38" s="40">
        <v>4931226499</v>
      </c>
      <c r="M38" s="21">
        <v>4702319975</v>
      </c>
    </row>
    <row r="39" spans="1:13" ht="15" customHeight="1" x14ac:dyDescent="0.25">
      <c r="A39" s="21" t="s">
        <v>34</v>
      </c>
      <c r="G39" s="40"/>
      <c r="H39" s="20"/>
      <c r="J39" s="21"/>
      <c r="K39" s="40"/>
    </row>
    <row r="40" spans="1:13" ht="15" customHeight="1" x14ac:dyDescent="0.25">
      <c r="B40" s="21" t="s">
        <v>35</v>
      </c>
      <c r="E40" s="18">
        <v>22</v>
      </c>
      <c r="G40" s="40">
        <v>7226248589</v>
      </c>
      <c r="H40" s="20"/>
      <c r="I40" s="20">
        <v>6221886725</v>
      </c>
      <c r="J40" s="21"/>
      <c r="K40" s="46">
        <v>2948908487</v>
      </c>
      <c r="M40" s="21">
        <v>2927237920</v>
      </c>
    </row>
    <row r="41" spans="1:13" ht="15" customHeight="1" x14ac:dyDescent="0.25">
      <c r="A41" s="21" t="s">
        <v>36</v>
      </c>
      <c r="E41" s="18">
        <v>15</v>
      </c>
      <c r="G41" s="40">
        <v>92531948036</v>
      </c>
      <c r="H41" s="20"/>
      <c r="I41" s="20">
        <v>92798579285</v>
      </c>
      <c r="J41" s="21"/>
      <c r="K41" s="46">
        <v>14199464124</v>
      </c>
      <c r="M41" s="21">
        <v>14431462594</v>
      </c>
    </row>
    <row r="42" spans="1:13" ht="15" customHeight="1" x14ac:dyDescent="0.25">
      <c r="A42" s="21" t="s">
        <v>37</v>
      </c>
      <c r="E42" s="18">
        <v>15</v>
      </c>
      <c r="G42" s="40">
        <v>37556974552</v>
      </c>
      <c r="H42" s="20"/>
      <c r="I42" s="20">
        <v>38078501456</v>
      </c>
      <c r="J42" s="21"/>
      <c r="K42" s="40">
        <v>858011444</v>
      </c>
      <c r="L42" s="27"/>
      <c r="M42" s="20">
        <v>886442635</v>
      </c>
    </row>
    <row r="43" spans="1:13" ht="15" customHeight="1" x14ac:dyDescent="0.25">
      <c r="A43" s="21" t="s">
        <v>38</v>
      </c>
      <c r="E43" s="18">
        <v>16</v>
      </c>
      <c r="G43" s="40">
        <v>2523070222</v>
      </c>
      <c r="H43" s="20"/>
      <c r="I43" s="20">
        <v>2179379438</v>
      </c>
      <c r="J43" s="21"/>
      <c r="K43" s="40">
        <v>389667346</v>
      </c>
      <c r="M43" s="20">
        <v>399686724</v>
      </c>
    </row>
    <row r="44" spans="1:13" ht="15" customHeight="1" x14ac:dyDescent="0.25">
      <c r="A44" s="21" t="s">
        <v>39</v>
      </c>
      <c r="G44" s="40">
        <v>36089835841</v>
      </c>
      <c r="H44" s="20"/>
      <c r="I44" s="20">
        <v>36089835841</v>
      </c>
      <c r="J44" s="21"/>
      <c r="K44" s="40">
        <v>0</v>
      </c>
      <c r="M44" s="20">
        <v>0</v>
      </c>
    </row>
    <row r="45" spans="1:13" ht="15" customHeight="1" x14ac:dyDescent="0.25">
      <c r="A45" s="21" t="s">
        <v>40</v>
      </c>
      <c r="G45" s="40">
        <v>3313651449</v>
      </c>
      <c r="H45" s="20"/>
      <c r="I45" s="20">
        <v>3324870779</v>
      </c>
      <c r="J45" s="21"/>
      <c r="K45" s="40">
        <v>0</v>
      </c>
      <c r="M45" s="20">
        <v>0</v>
      </c>
    </row>
    <row r="46" spans="1:13" ht="15" customHeight="1" x14ac:dyDescent="0.25">
      <c r="A46" s="21" t="s">
        <v>41</v>
      </c>
      <c r="E46" s="18">
        <v>22</v>
      </c>
      <c r="G46" s="42">
        <v>3427273707</v>
      </c>
      <c r="H46" s="20"/>
      <c r="I46" s="25">
        <v>3480500990</v>
      </c>
      <c r="J46" s="21"/>
      <c r="K46" s="42">
        <v>69103282</v>
      </c>
      <c r="M46" s="25">
        <v>121117725</v>
      </c>
    </row>
    <row r="47" spans="1:13" ht="6" customHeight="1" x14ac:dyDescent="0.25">
      <c r="G47" s="40"/>
      <c r="H47" s="20"/>
      <c r="J47" s="44"/>
      <c r="K47" s="40"/>
      <c r="L47" s="47"/>
    </row>
    <row r="48" spans="1:13" ht="15" customHeight="1" x14ac:dyDescent="0.25">
      <c r="A48" s="17" t="s">
        <v>42</v>
      </c>
      <c r="G48" s="42">
        <f>SUM(G33:G47)</f>
        <v>242121418934</v>
      </c>
      <c r="H48" s="20"/>
      <c r="I48" s="25">
        <f>SUM(I33:I47)</f>
        <v>239880041848</v>
      </c>
      <c r="J48" s="44"/>
      <c r="K48" s="42">
        <f>SUM(K33:K47)</f>
        <v>210971521778</v>
      </c>
      <c r="L48" s="45"/>
      <c r="M48" s="25">
        <f>SUM(M33:M47)</f>
        <v>210605662193</v>
      </c>
    </row>
    <row r="49" spans="1:13" ht="6" customHeight="1" x14ac:dyDescent="0.25">
      <c r="G49" s="40"/>
      <c r="H49" s="20"/>
      <c r="J49" s="44"/>
      <c r="K49" s="40"/>
      <c r="L49" s="47"/>
    </row>
    <row r="50" spans="1:13" ht="15" customHeight="1" thickBot="1" x14ac:dyDescent="0.3">
      <c r="A50" s="17" t="s">
        <v>43</v>
      </c>
      <c r="G50" s="48">
        <f>G48+G29</f>
        <v>309890564772</v>
      </c>
      <c r="H50" s="20"/>
      <c r="I50" s="49">
        <f>I48+I29</f>
        <v>281703104770</v>
      </c>
      <c r="J50" s="44"/>
      <c r="K50" s="48">
        <f>K48+K29</f>
        <v>242744272288</v>
      </c>
      <c r="L50" s="20"/>
      <c r="M50" s="49">
        <f>M48+M29</f>
        <v>220753609522</v>
      </c>
    </row>
    <row r="51" spans="1:13" ht="18.75" customHeight="1" thickTop="1" x14ac:dyDescent="0.25">
      <c r="A51" s="17"/>
      <c r="H51" s="20"/>
      <c r="J51" s="44"/>
      <c r="L51" s="20"/>
    </row>
    <row r="52" spans="1:13" ht="18.75" customHeight="1" x14ac:dyDescent="0.25">
      <c r="A52" s="17"/>
      <c r="H52" s="20"/>
      <c r="J52" s="44"/>
      <c r="L52" s="20"/>
    </row>
    <row r="53" spans="1:13" ht="24" customHeight="1" x14ac:dyDescent="0.25">
      <c r="A53" s="17"/>
      <c r="H53" s="20"/>
      <c r="J53" s="44"/>
      <c r="L53" s="20"/>
    </row>
    <row r="54" spans="1:13" ht="18.75" customHeight="1" x14ac:dyDescent="0.25">
      <c r="A54" s="17"/>
      <c r="H54" s="20"/>
      <c r="J54" s="44"/>
      <c r="L54" s="20"/>
    </row>
    <row r="55" spans="1:13" ht="23.25" customHeight="1" x14ac:dyDescent="0.25">
      <c r="A55" s="17"/>
      <c r="H55" s="20"/>
      <c r="J55" s="44"/>
      <c r="L55" s="20"/>
    </row>
    <row r="56" spans="1:13" ht="15" customHeight="1" x14ac:dyDescent="0.25">
      <c r="A56" s="17"/>
      <c r="H56" s="20"/>
      <c r="J56" s="44"/>
      <c r="L56" s="20"/>
    </row>
    <row r="57" spans="1:13" ht="15" customHeight="1" x14ac:dyDescent="0.25">
      <c r="A57" s="17"/>
      <c r="H57" s="20"/>
      <c r="J57" s="44"/>
      <c r="L57" s="20"/>
    </row>
    <row r="58" spans="1:13" ht="15" customHeight="1" x14ac:dyDescent="0.25">
      <c r="A58" s="17"/>
      <c r="H58" s="20"/>
      <c r="J58" s="44"/>
      <c r="L58" s="20"/>
    </row>
    <row r="59" spans="1:13" ht="12.75" customHeight="1" x14ac:dyDescent="0.25">
      <c r="A59" s="17"/>
      <c r="H59" s="20"/>
      <c r="J59" s="44"/>
      <c r="L59" s="20"/>
    </row>
    <row r="60" spans="1:13" ht="15" customHeight="1" x14ac:dyDescent="0.25">
      <c r="H60" s="45"/>
      <c r="J60" s="44"/>
      <c r="L60" s="45"/>
    </row>
    <row r="61" spans="1:13" ht="15" customHeight="1" x14ac:dyDescent="0.25">
      <c r="A61" s="21" t="s">
        <v>44</v>
      </c>
      <c r="H61" s="45"/>
      <c r="J61" s="44"/>
      <c r="L61" s="45"/>
    </row>
    <row r="62" spans="1:13" ht="16.5" customHeight="1" x14ac:dyDescent="0.25">
      <c r="H62" s="45"/>
      <c r="J62" s="44"/>
      <c r="L62" s="45"/>
    </row>
    <row r="63" spans="1:13" ht="15" customHeight="1" x14ac:dyDescent="0.2">
      <c r="A63" s="50" t="s">
        <v>45</v>
      </c>
      <c r="H63" s="45"/>
      <c r="J63" s="44"/>
      <c r="L63" s="45"/>
    </row>
    <row r="64" spans="1:13" ht="15" customHeight="1" x14ac:dyDescent="0.2">
      <c r="A64" s="50"/>
      <c r="H64" s="45"/>
      <c r="J64" s="44"/>
      <c r="L64" s="45"/>
    </row>
    <row r="65" spans="1:13" ht="18" customHeight="1" x14ac:dyDescent="0.2">
      <c r="A65" s="50"/>
      <c r="H65" s="45"/>
      <c r="J65" s="44"/>
      <c r="L65" s="45"/>
    </row>
    <row r="66" spans="1:13" ht="21.9" customHeight="1" x14ac:dyDescent="0.25">
      <c r="A66" s="270" t="s">
        <v>46</v>
      </c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M66" s="270"/>
    </row>
    <row r="67" spans="1:13" ht="16.5" customHeight="1" x14ac:dyDescent="0.25">
      <c r="A67" s="17" t="str">
        <f>$A$1</f>
        <v>Global Power Synergy Public Company Limited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104"/>
    </row>
    <row r="68" spans="1:13" ht="16.5" customHeight="1" x14ac:dyDescent="0.25">
      <c r="A68" s="17" t="str">
        <f>$A$2</f>
        <v>Statement of Financial Position</v>
      </c>
      <c r="B68" s="17"/>
      <c r="C68" s="17"/>
      <c r="D68" s="17"/>
    </row>
    <row r="69" spans="1:13" ht="16.5" customHeight="1" x14ac:dyDescent="0.25">
      <c r="A69" s="22" t="str">
        <f>$A$3</f>
        <v>As at 31 March 2024</v>
      </c>
      <c r="B69" s="22"/>
      <c r="C69" s="22"/>
      <c r="D69" s="22"/>
      <c r="E69" s="23"/>
      <c r="F69" s="24"/>
      <c r="G69" s="25"/>
      <c r="H69" s="26"/>
      <c r="I69" s="25"/>
      <c r="J69" s="24"/>
      <c r="K69" s="25"/>
      <c r="L69" s="26"/>
      <c r="M69" s="25"/>
    </row>
    <row r="70" spans="1:13" ht="16.5" customHeight="1" x14ac:dyDescent="0.25">
      <c r="A70" s="17"/>
      <c r="B70" s="17"/>
      <c r="C70" s="17"/>
      <c r="D70" s="17"/>
    </row>
    <row r="71" spans="1:13" ht="16.5" customHeight="1" x14ac:dyDescent="0.25">
      <c r="A71" s="17"/>
      <c r="B71" s="17"/>
      <c r="C71" s="17"/>
      <c r="D71" s="17"/>
    </row>
    <row r="72" spans="1:13" ht="16.5" customHeight="1" x14ac:dyDescent="0.25">
      <c r="G72" s="269" t="s">
        <v>3</v>
      </c>
      <c r="H72" s="269"/>
      <c r="I72" s="269"/>
      <c r="J72" s="27"/>
      <c r="K72" s="269" t="s">
        <v>4</v>
      </c>
      <c r="L72" s="269"/>
      <c r="M72" s="269"/>
    </row>
    <row r="73" spans="1:13" ht="16.5" customHeight="1" x14ac:dyDescent="0.25">
      <c r="A73" s="21" t="s">
        <v>5</v>
      </c>
      <c r="E73" s="28"/>
      <c r="F73" s="29"/>
      <c r="G73" s="268" t="s">
        <v>6</v>
      </c>
      <c r="H73" s="268"/>
      <c r="I73" s="268"/>
      <c r="J73" s="30"/>
      <c r="K73" s="268" t="s">
        <v>6</v>
      </c>
      <c r="L73" s="268"/>
      <c r="M73" s="268"/>
    </row>
    <row r="74" spans="1:13" ht="16.5" customHeight="1" x14ac:dyDescent="0.25">
      <c r="E74" s="28"/>
      <c r="F74" s="29"/>
      <c r="G74" s="31" t="s">
        <v>7</v>
      </c>
      <c r="H74" s="32"/>
      <c r="I74" s="31" t="s">
        <v>8</v>
      </c>
      <c r="J74" s="11"/>
      <c r="K74" s="31" t="s">
        <v>7</v>
      </c>
      <c r="L74" s="33"/>
      <c r="M74" s="34" t="s">
        <v>8</v>
      </c>
    </row>
    <row r="75" spans="1:13" ht="16.5" customHeight="1" x14ac:dyDescent="0.25">
      <c r="E75" s="28"/>
      <c r="F75" s="29"/>
      <c r="G75" s="34" t="s">
        <v>9</v>
      </c>
      <c r="H75" s="32"/>
      <c r="I75" s="31" t="s">
        <v>10</v>
      </c>
      <c r="J75" s="11"/>
      <c r="K75" s="34" t="s">
        <v>9</v>
      </c>
      <c r="L75" s="32"/>
      <c r="M75" s="31" t="s">
        <v>10</v>
      </c>
    </row>
    <row r="76" spans="1:13" ht="16.5" customHeight="1" x14ac:dyDescent="0.25">
      <c r="F76" s="29"/>
      <c r="G76" s="35">
        <v>2024</v>
      </c>
      <c r="H76" s="32"/>
      <c r="I76" s="35">
        <v>2023</v>
      </c>
      <c r="J76" s="11"/>
      <c r="K76" s="35">
        <v>2024</v>
      </c>
      <c r="L76" s="32"/>
      <c r="M76" s="35">
        <v>2023</v>
      </c>
    </row>
    <row r="77" spans="1:13" ht="16.5" customHeight="1" x14ac:dyDescent="0.25">
      <c r="E77" s="36" t="s">
        <v>11</v>
      </c>
      <c r="F77" s="29"/>
      <c r="G77" s="37" t="s">
        <v>12</v>
      </c>
      <c r="H77" s="38"/>
      <c r="I77" s="37" t="s">
        <v>12</v>
      </c>
      <c r="J77" s="39"/>
      <c r="K77" s="37" t="s">
        <v>12</v>
      </c>
      <c r="L77" s="38"/>
      <c r="M77" s="37" t="s">
        <v>12</v>
      </c>
    </row>
    <row r="78" spans="1:13" ht="16.5" customHeight="1" x14ac:dyDescent="0.25">
      <c r="E78" s="28"/>
      <c r="F78" s="29"/>
      <c r="G78" s="52"/>
      <c r="H78" s="38"/>
      <c r="I78" s="53"/>
      <c r="J78" s="39"/>
      <c r="K78" s="52"/>
      <c r="L78" s="38"/>
      <c r="M78" s="53"/>
    </row>
    <row r="79" spans="1:13" ht="16.5" customHeight="1" x14ac:dyDescent="0.25">
      <c r="A79" s="54" t="s">
        <v>47</v>
      </c>
      <c r="B79" s="17"/>
      <c r="G79" s="40"/>
      <c r="K79" s="40"/>
    </row>
    <row r="80" spans="1:13" ht="16.5" customHeight="1" x14ac:dyDescent="0.25">
      <c r="A80" s="17"/>
      <c r="B80" s="17"/>
      <c r="G80" s="40"/>
      <c r="K80" s="40"/>
    </row>
    <row r="81" spans="1:13" ht="16.5" customHeight="1" x14ac:dyDescent="0.25">
      <c r="A81" s="17" t="s">
        <v>48</v>
      </c>
      <c r="B81" s="17"/>
      <c r="G81" s="40"/>
      <c r="K81" s="40"/>
    </row>
    <row r="82" spans="1:13" ht="16.5" customHeight="1" x14ac:dyDescent="0.25">
      <c r="A82" s="17"/>
      <c r="B82" s="17"/>
      <c r="G82" s="40"/>
      <c r="K82" s="40"/>
    </row>
    <row r="83" spans="1:13" ht="16.5" customHeight="1" x14ac:dyDescent="0.25">
      <c r="A83" s="21" t="s">
        <v>49</v>
      </c>
      <c r="E83" s="18">
        <v>22</v>
      </c>
      <c r="G83" s="40">
        <v>7975136106</v>
      </c>
      <c r="I83" s="20">
        <v>7059797158</v>
      </c>
      <c r="K83" s="40">
        <v>1934595500</v>
      </c>
      <c r="M83" s="20">
        <v>1527444995</v>
      </c>
    </row>
    <row r="84" spans="1:13" ht="16.5" customHeight="1" x14ac:dyDescent="0.25">
      <c r="A84" s="21" t="s">
        <v>50</v>
      </c>
      <c r="E84" s="18">
        <v>22</v>
      </c>
      <c r="G84" s="40">
        <v>3012160069</v>
      </c>
      <c r="H84" s="20"/>
      <c r="I84" s="20">
        <v>2282213556</v>
      </c>
      <c r="J84" s="20"/>
      <c r="K84" s="40">
        <v>1945180842</v>
      </c>
      <c r="L84" s="20"/>
      <c r="M84" s="20">
        <v>1047995343</v>
      </c>
    </row>
    <row r="85" spans="1:13" ht="16.5" customHeight="1" x14ac:dyDescent="0.25">
      <c r="A85" s="21" t="s">
        <v>51</v>
      </c>
      <c r="G85" s="40">
        <v>984903224</v>
      </c>
      <c r="H85" s="20"/>
      <c r="I85" s="20">
        <v>440878158</v>
      </c>
      <c r="J85" s="20"/>
      <c r="K85" s="40">
        <v>60327055</v>
      </c>
      <c r="L85" s="20"/>
      <c r="M85" s="20">
        <v>66263305</v>
      </c>
    </row>
    <row r="86" spans="1:13" ht="16.5" customHeight="1" x14ac:dyDescent="0.25">
      <c r="A86" s="21" t="s">
        <v>52</v>
      </c>
      <c r="E86" s="18">
        <v>17</v>
      </c>
      <c r="G86" s="40">
        <v>964013421</v>
      </c>
      <c r="H86" s="20"/>
      <c r="I86" s="20">
        <v>110772214</v>
      </c>
      <c r="J86" s="20"/>
      <c r="K86" s="40">
        <v>0</v>
      </c>
      <c r="L86" s="20"/>
      <c r="M86" s="20">
        <v>0</v>
      </c>
    </row>
    <row r="87" spans="1:13" ht="16.5" customHeight="1" x14ac:dyDescent="0.25">
      <c r="A87" s="21" t="s">
        <v>53</v>
      </c>
      <c r="G87" s="40">
        <v>157246325</v>
      </c>
      <c r="H87" s="20"/>
      <c r="I87" s="20">
        <v>142254390</v>
      </c>
      <c r="J87" s="20"/>
      <c r="K87" s="40">
        <v>79229109</v>
      </c>
      <c r="L87" s="20"/>
      <c r="M87" s="20">
        <v>76538768</v>
      </c>
    </row>
    <row r="88" spans="1:13" ht="16.5" customHeight="1" x14ac:dyDescent="0.25">
      <c r="A88" s="21" t="s">
        <v>54</v>
      </c>
      <c r="G88" s="40"/>
      <c r="H88" s="20"/>
      <c r="K88" s="40"/>
    </row>
    <row r="89" spans="1:13" ht="16.5" customHeight="1" x14ac:dyDescent="0.25">
      <c r="A89" s="21" t="s">
        <v>55</v>
      </c>
      <c r="B89" s="21" t="s">
        <v>56</v>
      </c>
      <c r="E89" s="41">
        <v>18</v>
      </c>
      <c r="G89" s="40">
        <v>8033677936</v>
      </c>
      <c r="H89" s="20"/>
      <c r="I89" s="20">
        <v>4361764371</v>
      </c>
      <c r="J89" s="20"/>
      <c r="K89" s="40">
        <v>773678244</v>
      </c>
      <c r="L89" s="20"/>
      <c r="M89" s="20">
        <v>738645724</v>
      </c>
    </row>
    <row r="90" spans="1:13" ht="16.5" customHeight="1" x14ac:dyDescent="0.25">
      <c r="A90" s="21" t="s">
        <v>54</v>
      </c>
      <c r="G90" s="40"/>
      <c r="H90" s="20"/>
      <c r="J90" s="20"/>
      <c r="K90" s="40"/>
      <c r="L90" s="20"/>
    </row>
    <row r="91" spans="1:13" ht="16.5" customHeight="1" x14ac:dyDescent="0.25">
      <c r="B91" s="21" t="s">
        <v>269</v>
      </c>
      <c r="E91" s="18">
        <v>22</v>
      </c>
      <c r="G91" s="40">
        <v>16100000000</v>
      </c>
      <c r="H91" s="20"/>
      <c r="I91" s="20">
        <v>16100000000</v>
      </c>
      <c r="J91" s="20"/>
      <c r="K91" s="40">
        <v>17819660588</v>
      </c>
      <c r="L91" s="20"/>
      <c r="M91" s="20">
        <v>17526932831</v>
      </c>
    </row>
    <row r="92" spans="1:13" ht="16.5" customHeight="1" x14ac:dyDescent="0.25">
      <c r="A92" s="21" t="s">
        <v>57</v>
      </c>
      <c r="E92" s="18">
        <v>19</v>
      </c>
      <c r="G92" s="40">
        <v>6498925971</v>
      </c>
      <c r="H92" s="20"/>
      <c r="I92" s="20">
        <v>6498475853</v>
      </c>
      <c r="J92" s="20"/>
      <c r="K92" s="40">
        <v>6498925971</v>
      </c>
      <c r="L92" s="20"/>
      <c r="M92" s="20">
        <v>6498475853</v>
      </c>
    </row>
    <row r="93" spans="1:13" ht="16.5" customHeight="1" x14ac:dyDescent="0.25">
      <c r="A93" s="21" t="s">
        <v>58</v>
      </c>
      <c r="G93" s="40">
        <v>33593750</v>
      </c>
      <c r="H93" s="20"/>
      <c r="I93" s="20">
        <v>34435516</v>
      </c>
      <c r="J93" s="20"/>
      <c r="K93" s="40">
        <v>20386981</v>
      </c>
      <c r="L93" s="20"/>
      <c r="M93" s="20">
        <v>0</v>
      </c>
    </row>
    <row r="94" spans="1:13" ht="16.5" customHeight="1" x14ac:dyDescent="0.25">
      <c r="A94" s="21" t="s">
        <v>59</v>
      </c>
      <c r="G94" s="42">
        <v>2072055289</v>
      </c>
      <c r="H94" s="20"/>
      <c r="I94" s="25">
        <v>1636860480</v>
      </c>
      <c r="J94" s="44"/>
      <c r="K94" s="42">
        <v>235600111</v>
      </c>
      <c r="L94" s="20"/>
      <c r="M94" s="25">
        <v>211714701</v>
      </c>
    </row>
    <row r="95" spans="1:13" ht="16.5" customHeight="1" x14ac:dyDescent="0.25">
      <c r="G95" s="40"/>
      <c r="H95" s="20"/>
      <c r="J95" s="44"/>
      <c r="K95" s="40"/>
      <c r="L95" s="20"/>
    </row>
    <row r="96" spans="1:13" ht="16.5" customHeight="1" x14ac:dyDescent="0.25">
      <c r="A96" s="17" t="s">
        <v>60</v>
      </c>
      <c r="G96" s="42">
        <f>SUM(G83:G94)</f>
        <v>45831712091</v>
      </c>
      <c r="H96" s="20"/>
      <c r="I96" s="25">
        <f>SUM(I83:I94)</f>
        <v>38667451696</v>
      </c>
      <c r="J96" s="44"/>
      <c r="K96" s="42">
        <f>SUM(K83:K94)</f>
        <v>29367584401</v>
      </c>
      <c r="L96" s="20"/>
      <c r="M96" s="25">
        <f>SUM(M83:M94)</f>
        <v>27694011520</v>
      </c>
    </row>
    <row r="97" spans="1:13" ht="16.5" customHeight="1" x14ac:dyDescent="0.25">
      <c r="G97" s="40"/>
      <c r="H97" s="20"/>
      <c r="J97" s="44"/>
      <c r="K97" s="40"/>
      <c r="L97" s="20"/>
    </row>
    <row r="98" spans="1:13" ht="16.5" customHeight="1" x14ac:dyDescent="0.25">
      <c r="A98" s="17" t="s">
        <v>61</v>
      </c>
      <c r="G98" s="40"/>
      <c r="H98" s="20"/>
      <c r="J98" s="44"/>
      <c r="K98" s="40"/>
      <c r="L98" s="20"/>
    </row>
    <row r="99" spans="1:13" ht="16.5" customHeight="1" x14ac:dyDescent="0.25">
      <c r="A99" s="17"/>
      <c r="G99" s="40"/>
      <c r="H99" s="20"/>
      <c r="J99" s="44"/>
      <c r="K99" s="40"/>
      <c r="L99" s="20"/>
    </row>
    <row r="100" spans="1:13" ht="16.5" customHeight="1" x14ac:dyDescent="0.25">
      <c r="A100" s="21" t="s">
        <v>62</v>
      </c>
      <c r="G100" s="40">
        <v>2597601019</v>
      </c>
      <c r="H100" s="20"/>
      <c r="I100" s="20">
        <v>2250110779</v>
      </c>
      <c r="J100" s="44"/>
      <c r="K100" s="40">
        <v>361357631</v>
      </c>
      <c r="L100" s="20"/>
      <c r="M100" s="20">
        <v>378758844</v>
      </c>
    </row>
    <row r="101" spans="1:13" ht="16.5" customHeight="1" x14ac:dyDescent="0.25">
      <c r="A101" s="21" t="s">
        <v>58</v>
      </c>
      <c r="G101" s="40">
        <v>180416755</v>
      </c>
      <c r="H101" s="20"/>
      <c r="I101" s="20">
        <v>172462664</v>
      </c>
      <c r="J101" s="44"/>
      <c r="K101" s="40">
        <v>0</v>
      </c>
      <c r="L101" s="20"/>
      <c r="M101" s="20">
        <v>0</v>
      </c>
    </row>
    <row r="102" spans="1:13" ht="16.5" customHeight="1" x14ac:dyDescent="0.25">
      <c r="A102" s="21" t="s">
        <v>63</v>
      </c>
      <c r="E102" s="18">
        <v>18</v>
      </c>
      <c r="G102" s="40">
        <v>53592351579</v>
      </c>
      <c r="H102" s="20"/>
      <c r="I102" s="20">
        <v>50780841536</v>
      </c>
      <c r="J102" s="21"/>
      <c r="K102" s="46">
        <v>6040519244</v>
      </c>
      <c r="M102" s="21">
        <v>6445199296</v>
      </c>
    </row>
    <row r="103" spans="1:13" ht="16.5" customHeight="1" x14ac:dyDescent="0.25">
      <c r="A103" s="21" t="s">
        <v>64</v>
      </c>
      <c r="E103" s="18">
        <v>22</v>
      </c>
      <c r="G103" s="40">
        <v>0</v>
      </c>
      <c r="H103" s="20"/>
      <c r="I103" s="20">
        <v>0</v>
      </c>
      <c r="J103" s="21"/>
      <c r="K103" s="46">
        <v>12008104814</v>
      </c>
      <c r="M103" s="20">
        <v>7809833010</v>
      </c>
    </row>
    <row r="104" spans="1:13" ht="16.5" customHeight="1" x14ac:dyDescent="0.25">
      <c r="A104" s="21" t="s">
        <v>65</v>
      </c>
      <c r="E104" s="18">
        <v>19</v>
      </c>
      <c r="G104" s="40">
        <v>62942796075</v>
      </c>
      <c r="H104" s="20"/>
      <c r="I104" s="20">
        <v>47954701994</v>
      </c>
      <c r="J104" s="21"/>
      <c r="K104" s="46">
        <v>62942796075</v>
      </c>
      <c r="M104" s="21">
        <v>47954701994</v>
      </c>
    </row>
    <row r="105" spans="1:13" ht="16.5" customHeight="1" x14ac:dyDescent="0.25">
      <c r="A105" s="21" t="s">
        <v>66</v>
      </c>
      <c r="E105" s="41"/>
      <c r="G105" s="55">
        <v>623121330</v>
      </c>
      <c r="H105" s="56"/>
      <c r="I105" s="57">
        <v>651097236</v>
      </c>
      <c r="J105" s="56"/>
      <c r="K105" s="58">
        <v>369483802</v>
      </c>
      <c r="L105" s="56"/>
      <c r="M105" s="59">
        <v>400281709</v>
      </c>
    </row>
    <row r="106" spans="1:13" ht="16.5" customHeight="1" x14ac:dyDescent="0.25">
      <c r="A106" s="21" t="s">
        <v>67</v>
      </c>
      <c r="E106" s="41"/>
      <c r="G106" s="55">
        <v>8082066849</v>
      </c>
      <c r="H106" s="56"/>
      <c r="I106" s="57">
        <v>8168194142</v>
      </c>
      <c r="J106" s="56"/>
      <c r="K106" s="58">
        <v>298806046</v>
      </c>
      <c r="L106" s="56"/>
      <c r="M106" s="59">
        <v>275954042</v>
      </c>
    </row>
    <row r="107" spans="1:13" ht="16.5" customHeight="1" x14ac:dyDescent="0.25">
      <c r="A107" s="21" t="s">
        <v>68</v>
      </c>
      <c r="G107" s="40">
        <v>27879678</v>
      </c>
      <c r="H107" s="20"/>
      <c r="I107" s="20">
        <v>24640018</v>
      </c>
      <c r="J107" s="21"/>
      <c r="K107" s="40">
        <v>7522979</v>
      </c>
      <c r="M107" s="20">
        <v>5891467</v>
      </c>
    </row>
    <row r="108" spans="1:13" ht="16.5" customHeight="1" x14ac:dyDescent="0.25">
      <c r="A108" s="21" t="s">
        <v>69</v>
      </c>
      <c r="E108" s="18" t="s">
        <v>264</v>
      </c>
      <c r="G108" s="42">
        <v>15519299048</v>
      </c>
      <c r="H108" s="20"/>
      <c r="I108" s="25">
        <v>15508782388</v>
      </c>
      <c r="J108" s="21"/>
      <c r="K108" s="43">
        <v>588028466</v>
      </c>
      <c r="M108" s="26">
        <v>610043309</v>
      </c>
    </row>
    <row r="109" spans="1:13" ht="16.5" customHeight="1" x14ac:dyDescent="0.25">
      <c r="G109" s="40"/>
      <c r="H109" s="20"/>
      <c r="J109" s="44"/>
      <c r="K109" s="40"/>
      <c r="L109" s="20"/>
    </row>
    <row r="110" spans="1:13" ht="16.5" customHeight="1" x14ac:dyDescent="0.25">
      <c r="A110" s="17" t="s">
        <v>70</v>
      </c>
      <c r="G110" s="42">
        <f>SUM(G100:G109)</f>
        <v>143565532333</v>
      </c>
      <c r="H110" s="20"/>
      <c r="I110" s="25">
        <f>SUM(I100:I109)</f>
        <v>125510830757</v>
      </c>
      <c r="J110" s="44"/>
      <c r="K110" s="42">
        <f>SUM(K100:L109)</f>
        <v>82616619057</v>
      </c>
      <c r="L110" s="20"/>
      <c r="M110" s="25">
        <f>SUM(M100:M109)</f>
        <v>63880663671</v>
      </c>
    </row>
    <row r="111" spans="1:13" ht="16.5" customHeight="1" x14ac:dyDescent="0.25">
      <c r="G111" s="40"/>
      <c r="H111" s="45"/>
      <c r="J111" s="44"/>
      <c r="K111" s="40"/>
      <c r="L111" s="45"/>
    </row>
    <row r="112" spans="1:13" ht="16.5" customHeight="1" x14ac:dyDescent="0.25">
      <c r="A112" s="17" t="s">
        <v>71</v>
      </c>
      <c r="G112" s="42">
        <f>SUM(G110,G96)</f>
        <v>189397244424</v>
      </c>
      <c r="H112" s="20"/>
      <c r="I112" s="25">
        <f>SUM(I110,I96)</f>
        <v>164178282453</v>
      </c>
      <c r="J112" s="44"/>
      <c r="K112" s="42">
        <f>SUM(K110,K96)</f>
        <v>111984203458</v>
      </c>
      <c r="L112" s="20"/>
      <c r="M112" s="25">
        <f>SUM(M110,M96)</f>
        <v>91574675191</v>
      </c>
    </row>
    <row r="113" spans="1:13" ht="16.5" customHeight="1" x14ac:dyDescent="0.25">
      <c r="A113" s="17"/>
      <c r="H113" s="20"/>
      <c r="J113" s="44"/>
      <c r="L113" s="20"/>
    </row>
    <row r="114" spans="1:13" ht="16.5" customHeight="1" x14ac:dyDescent="0.25">
      <c r="A114" s="17"/>
      <c r="H114" s="20"/>
      <c r="J114" s="44"/>
      <c r="L114" s="20"/>
    </row>
    <row r="115" spans="1:13" ht="16.5" customHeight="1" x14ac:dyDescent="0.25">
      <c r="A115" s="17"/>
      <c r="H115" s="20"/>
      <c r="J115" s="44"/>
      <c r="L115" s="20"/>
    </row>
    <row r="116" spans="1:13" ht="16.5" customHeight="1" x14ac:dyDescent="0.25">
      <c r="A116" s="17"/>
      <c r="H116" s="20"/>
      <c r="J116" s="44"/>
      <c r="L116" s="20"/>
    </row>
    <row r="117" spans="1:13" ht="16.5" customHeight="1" x14ac:dyDescent="0.25">
      <c r="A117" s="17"/>
      <c r="H117" s="20"/>
      <c r="J117" s="44"/>
      <c r="L117" s="20"/>
    </row>
    <row r="118" spans="1:13" ht="17.25" customHeight="1" x14ac:dyDescent="0.25">
      <c r="A118" s="17"/>
      <c r="H118" s="20"/>
      <c r="J118" s="44"/>
      <c r="L118" s="20"/>
    </row>
    <row r="120" spans="1:13" ht="24" customHeight="1" x14ac:dyDescent="0.25">
      <c r="A120" s="17"/>
      <c r="H120" s="20"/>
      <c r="J120" s="44"/>
      <c r="L120" s="20"/>
    </row>
    <row r="121" spans="1:13" ht="16.5" customHeight="1" x14ac:dyDescent="0.25">
      <c r="A121" s="17"/>
      <c r="H121" s="20"/>
      <c r="J121" s="44"/>
      <c r="L121" s="20"/>
    </row>
    <row r="122" spans="1:13" ht="19.5" customHeight="1" x14ac:dyDescent="0.25">
      <c r="A122" s="17"/>
      <c r="H122" s="20"/>
      <c r="J122" s="44"/>
      <c r="L122" s="20"/>
    </row>
    <row r="123" spans="1:13" ht="14.25" customHeight="1" x14ac:dyDescent="0.25">
      <c r="A123" s="17"/>
      <c r="H123" s="20"/>
      <c r="J123" s="44"/>
      <c r="L123" s="20"/>
    </row>
    <row r="124" spans="1:13" ht="21.9" customHeight="1" x14ac:dyDescent="0.25">
      <c r="A124" s="271" t="str">
        <f>A66</f>
        <v>The condensed notes to the interim financial information form part of this interim financial information.</v>
      </c>
      <c r="B124" s="272"/>
      <c r="C124" s="272"/>
      <c r="D124" s="272"/>
      <c r="E124" s="272"/>
      <c r="F124" s="272"/>
      <c r="G124" s="272"/>
      <c r="H124" s="272"/>
      <c r="I124" s="272"/>
      <c r="J124" s="272"/>
      <c r="K124" s="272"/>
      <c r="L124" s="272"/>
      <c r="M124" s="272"/>
    </row>
    <row r="125" spans="1:13" ht="16.5" customHeight="1" x14ac:dyDescent="0.25">
      <c r="A125" s="17" t="str">
        <f>$A$1</f>
        <v>Global Power Synergy Public Company Limited</v>
      </c>
      <c r="B125" s="17"/>
      <c r="C125" s="17"/>
      <c r="D125" s="17"/>
      <c r="M125" s="104"/>
    </row>
    <row r="126" spans="1:13" ht="16.5" customHeight="1" x14ac:dyDescent="0.25">
      <c r="A126" s="17" t="str">
        <f>$A$2</f>
        <v>Statement of Financial Position</v>
      </c>
      <c r="B126" s="17"/>
      <c r="C126" s="17"/>
      <c r="D126" s="17"/>
    </row>
    <row r="127" spans="1:13" ht="16.5" customHeight="1" x14ac:dyDescent="0.25">
      <c r="A127" s="22" t="str">
        <f>$A$3</f>
        <v>As at 31 March 2024</v>
      </c>
      <c r="B127" s="22"/>
      <c r="C127" s="22"/>
      <c r="D127" s="22"/>
      <c r="E127" s="23"/>
      <c r="F127" s="24"/>
      <c r="G127" s="25"/>
      <c r="H127" s="26"/>
      <c r="I127" s="25"/>
      <c r="J127" s="24"/>
      <c r="K127" s="25"/>
      <c r="L127" s="26"/>
      <c r="M127" s="25"/>
    </row>
    <row r="128" spans="1:13" ht="16.5" customHeight="1" x14ac:dyDescent="0.25">
      <c r="A128" s="17"/>
      <c r="B128" s="17"/>
      <c r="C128" s="17"/>
      <c r="D128" s="17"/>
    </row>
    <row r="129" spans="1:13" ht="16.5" customHeight="1" x14ac:dyDescent="0.25">
      <c r="A129" s="17"/>
      <c r="B129" s="17"/>
      <c r="C129" s="17"/>
      <c r="D129" s="17"/>
    </row>
    <row r="130" spans="1:13" ht="16.5" customHeight="1" x14ac:dyDescent="0.25">
      <c r="G130" s="269" t="s">
        <v>3</v>
      </c>
      <c r="H130" s="269"/>
      <c r="I130" s="269"/>
      <c r="J130" s="27"/>
      <c r="K130" s="269" t="s">
        <v>4</v>
      </c>
      <c r="L130" s="269"/>
      <c r="M130" s="269"/>
    </row>
    <row r="131" spans="1:13" ht="16.5" customHeight="1" x14ac:dyDescent="0.25">
      <c r="A131" s="21" t="s">
        <v>5</v>
      </c>
      <c r="E131" s="28"/>
      <c r="F131" s="29"/>
      <c r="G131" s="268" t="s">
        <v>6</v>
      </c>
      <c r="H131" s="268"/>
      <c r="I131" s="268"/>
      <c r="J131" s="30"/>
      <c r="K131" s="268" t="s">
        <v>6</v>
      </c>
      <c r="L131" s="268"/>
      <c r="M131" s="268"/>
    </row>
    <row r="132" spans="1:13" ht="16.5" customHeight="1" x14ac:dyDescent="0.25">
      <c r="E132" s="28"/>
      <c r="F132" s="29"/>
      <c r="G132" s="31" t="s">
        <v>7</v>
      </c>
      <c r="H132" s="32"/>
      <c r="I132" s="31" t="s">
        <v>8</v>
      </c>
      <c r="J132" s="11"/>
      <c r="K132" s="31" t="s">
        <v>7</v>
      </c>
      <c r="L132" s="33"/>
      <c r="M132" s="34" t="s">
        <v>8</v>
      </c>
    </row>
    <row r="133" spans="1:13" ht="16.5" customHeight="1" x14ac:dyDescent="0.25">
      <c r="E133" s="28"/>
      <c r="F133" s="29"/>
      <c r="G133" s="34" t="s">
        <v>9</v>
      </c>
      <c r="H133" s="32"/>
      <c r="I133" s="31" t="s">
        <v>10</v>
      </c>
      <c r="J133" s="11"/>
      <c r="K133" s="34" t="s">
        <v>9</v>
      </c>
      <c r="L133" s="32"/>
      <c r="M133" s="31" t="s">
        <v>10</v>
      </c>
    </row>
    <row r="134" spans="1:13" ht="16.5" customHeight="1" x14ac:dyDescent="0.25">
      <c r="E134" s="28"/>
      <c r="F134" s="29"/>
      <c r="G134" s="35">
        <v>2024</v>
      </c>
      <c r="H134" s="32"/>
      <c r="I134" s="35">
        <v>2023</v>
      </c>
      <c r="J134" s="11"/>
      <c r="K134" s="35">
        <v>2024</v>
      </c>
      <c r="L134" s="32"/>
      <c r="M134" s="35">
        <v>2023</v>
      </c>
    </row>
    <row r="135" spans="1:13" ht="16.5" customHeight="1" x14ac:dyDescent="0.25">
      <c r="E135" s="28"/>
      <c r="F135" s="29"/>
      <c r="G135" s="37" t="s">
        <v>12</v>
      </c>
      <c r="H135" s="38"/>
      <c r="I135" s="37" t="s">
        <v>12</v>
      </c>
      <c r="J135" s="39"/>
      <c r="K135" s="37" t="s">
        <v>12</v>
      </c>
      <c r="L135" s="37"/>
      <c r="M135" s="37" t="s">
        <v>12</v>
      </c>
    </row>
    <row r="136" spans="1:13" ht="16.5" customHeight="1" x14ac:dyDescent="0.25">
      <c r="E136" s="28"/>
      <c r="F136" s="29"/>
      <c r="G136" s="40"/>
      <c r="H136" s="38"/>
      <c r="I136" s="53"/>
      <c r="J136" s="39"/>
      <c r="K136" s="40"/>
      <c r="L136" s="53"/>
      <c r="M136" s="53"/>
    </row>
    <row r="137" spans="1:13" ht="16.5" customHeight="1" x14ac:dyDescent="0.25">
      <c r="A137" s="17" t="s">
        <v>72</v>
      </c>
      <c r="G137" s="40"/>
      <c r="K137" s="40"/>
    </row>
    <row r="138" spans="1:13" ht="16.5" customHeight="1" x14ac:dyDescent="0.25">
      <c r="G138" s="40"/>
      <c r="K138" s="40"/>
    </row>
    <row r="139" spans="1:13" ht="16.5" customHeight="1" x14ac:dyDescent="0.25">
      <c r="A139" s="17" t="s">
        <v>73</v>
      </c>
      <c r="G139" s="40"/>
      <c r="H139" s="45"/>
      <c r="J139" s="44"/>
      <c r="K139" s="40"/>
      <c r="L139" s="45"/>
    </row>
    <row r="140" spans="1:13" ht="16.5" customHeight="1" x14ac:dyDescent="0.25">
      <c r="G140" s="40"/>
      <c r="H140" s="45"/>
      <c r="J140" s="44"/>
      <c r="K140" s="40"/>
      <c r="L140" s="45"/>
    </row>
    <row r="141" spans="1:13" ht="16.5" customHeight="1" x14ac:dyDescent="0.25">
      <c r="A141" s="21" t="s">
        <v>74</v>
      </c>
      <c r="G141" s="40"/>
      <c r="H141" s="60"/>
      <c r="J141" s="44"/>
      <c r="K141" s="40"/>
      <c r="L141" s="60"/>
    </row>
    <row r="142" spans="1:13" ht="16.5" customHeight="1" x14ac:dyDescent="0.25">
      <c r="B142" s="21" t="s">
        <v>75</v>
      </c>
      <c r="G142" s="40"/>
      <c r="H142" s="60"/>
      <c r="J142" s="44"/>
      <c r="K142" s="40"/>
      <c r="L142" s="60"/>
    </row>
    <row r="143" spans="1:13" ht="16.5" customHeight="1" x14ac:dyDescent="0.25">
      <c r="C143" s="21" t="s">
        <v>76</v>
      </c>
      <c r="G143" s="40"/>
      <c r="H143" s="60"/>
      <c r="J143" s="44"/>
      <c r="K143" s="40"/>
      <c r="L143" s="60"/>
    </row>
    <row r="144" spans="1:13" ht="16.5" customHeight="1" thickBot="1" x14ac:dyDescent="0.3">
      <c r="C144" s="21" t="s">
        <v>77</v>
      </c>
      <c r="G144" s="48">
        <v>28197293710</v>
      </c>
      <c r="H144" s="20"/>
      <c r="I144" s="49">
        <v>28197293710</v>
      </c>
      <c r="J144" s="20"/>
      <c r="K144" s="48">
        <v>28197293710</v>
      </c>
      <c r="L144" s="20"/>
      <c r="M144" s="49">
        <v>28197293710</v>
      </c>
    </row>
    <row r="145" spans="1:13" ht="16.5" customHeight="1" thickTop="1" x14ac:dyDescent="0.25">
      <c r="G145" s="40"/>
      <c r="H145" s="20"/>
      <c r="J145" s="20"/>
      <c r="K145" s="40"/>
      <c r="L145" s="20"/>
    </row>
    <row r="146" spans="1:13" ht="16.5" customHeight="1" x14ac:dyDescent="0.25">
      <c r="B146" s="21" t="s">
        <v>78</v>
      </c>
      <c r="G146" s="40"/>
      <c r="H146" s="20"/>
      <c r="J146" s="44"/>
      <c r="K146" s="40"/>
      <c r="L146" s="60"/>
    </row>
    <row r="147" spans="1:13" ht="16.5" customHeight="1" x14ac:dyDescent="0.25">
      <c r="C147" s="21" t="s">
        <v>79</v>
      </c>
      <c r="G147" s="40"/>
      <c r="H147" s="20"/>
      <c r="J147" s="44"/>
      <c r="K147" s="40"/>
      <c r="L147" s="60"/>
    </row>
    <row r="148" spans="1:13" ht="16.5" customHeight="1" x14ac:dyDescent="0.25">
      <c r="C148" s="21" t="s">
        <v>77</v>
      </c>
      <c r="G148" s="40">
        <v>28197293670</v>
      </c>
      <c r="H148" s="20"/>
      <c r="I148" s="20">
        <v>28197293670</v>
      </c>
      <c r="J148" s="20"/>
      <c r="K148" s="40">
        <v>28197293670</v>
      </c>
      <c r="L148" s="20"/>
      <c r="M148" s="20">
        <v>28197293670</v>
      </c>
    </row>
    <row r="149" spans="1:13" ht="16.5" customHeight="1" x14ac:dyDescent="0.25">
      <c r="A149" s="21" t="s">
        <v>80</v>
      </c>
      <c r="G149" s="40">
        <v>70175900837</v>
      </c>
      <c r="H149" s="20"/>
      <c r="I149" s="20">
        <v>70175900837</v>
      </c>
      <c r="J149" s="20"/>
      <c r="K149" s="40">
        <v>70175900837</v>
      </c>
      <c r="L149" s="20"/>
      <c r="M149" s="20">
        <v>70175900837</v>
      </c>
    </row>
    <row r="150" spans="1:13" ht="16.5" customHeight="1" x14ac:dyDescent="0.25">
      <c r="A150" s="21" t="s">
        <v>81</v>
      </c>
      <c r="G150" s="40"/>
      <c r="H150" s="20"/>
      <c r="J150" s="20"/>
      <c r="K150" s="40"/>
      <c r="L150" s="20"/>
    </row>
    <row r="151" spans="1:13" ht="16.350000000000001" customHeight="1" x14ac:dyDescent="0.25">
      <c r="A151" s="61"/>
      <c r="B151" s="21" t="s">
        <v>82</v>
      </c>
      <c r="G151" s="40">
        <v>-14991990030</v>
      </c>
      <c r="H151" s="20"/>
      <c r="I151" s="20">
        <v>-14991990030</v>
      </c>
      <c r="J151" s="20"/>
      <c r="K151" s="40">
        <v>0</v>
      </c>
      <c r="L151" s="20"/>
      <c r="M151" s="20">
        <v>0</v>
      </c>
    </row>
    <row r="152" spans="1:13" ht="16.5" customHeight="1" x14ac:dyDescent="0.25">
      <c r="A152" s="21" t="s">
        <v>83</v>
      </c>
      <c r="G152" s="40">
        <v>-1118213914</v>
      </c>
      <c r="H152" s="20"/>
      <c r="I152" s="20">
        <v>-1118213914</v>
      </c>
      <c r="J152" s="20"/>
      <c r="K152" s="40">
        <v>78467400</v>
      </c>
      <c r="L152" s="20"/>
      <c r="M152" s="20">
        <v>78467400</v>
      </c>
    </row>
    <row r="153" spans="1:13" ht="16.5" customHeight="1" x14ac:dyDescent="0.25">
      <c r="A153" s="21" t="s">
        <v>84</v>
      </c>
      <c r="G153" s="40"/>
      <c r="H153" s="20"/>
      <c r="J153" s="44"/>
      <c r="K153" s="40"/>
      <c r="L153" s="60"/>
    </row>
    <row r="154" spans="1:13" ht="16.5" customHeight="1" x14ac:dyDescent="0.25">
      <c r="B154" s="21" t="s">
        <v>85</v>
      </c>
      <c r="G154" s="40"/>
      <c r="H154" s="20"/>
      <c r="J154" s="44"/>
      <c r="K154" s="40"/>
      <c r="L154" s="60"/>
    </row>
    <row r="155" spans="1:13" ht="16.5" customHeight="1" x14ac:dyDescent="0.25">
      <c r="B155" s="21" t="s">
        <v>86</v>
      </c>
      <c r="G155" s="40">
        <v>2307914941</v>
      </c>
      <c r="H155" s="20"/>
      <c r="I155" s="20">
        <v>2307914941</v>
      </c>
      <c r="J155" s="21"/>
      <c r="K155" s="46">
        <v>2307914941</v>
      </c>
      <c r="M155" s="21">
        <v>2307914941</v>
      </c>
    </row>
    <row r="156" spans="1:13" ht="16.5" customHeight="1" x14ac:dyDescent="0.25">
      <c r="B156" s="21" t="s">
        <v>87</v>
      </c>
      <c r="G156" s="40">
        <v>23563025642</v>
      </c>
      <c r="H156" s="20"/>
      <c r="I156" s="20">
        <v>22699002617</v>
      </c>
      <c r="J156" s="21"/>
      <c r="K156" s="46">
        <v>28811679687</v>
      </c>
      <c r="M156" s="21">
        <v>27413670408</v>
      </c>
    </row>
    <row r="157" spans="1:13" ht="16.5" customHeight="1" x14ac:dyDescent="0.25">
      <c r="A157" s="21" t="s">
        <v>88</v>
      </c>
      <c r="G157" s="42">
        <v>908687906</v>
      </c>
      <c r="H157" s="20"/>
      <c r="I157" s="25">
        <v>-1074871722</v>
      </c>
      <c r="J157" s="20"/>
      <c r="K157" s="42">
        <v>1188812295</v>
      </c>
      <c r="L157" s="20"/>
      <c r="M157" s="25">
        <v>1005687075</v>
      </c>
    </row>
    <row r="158" spans="1:13" ht="16.5" customHeight="1" x14ac:dyDescent="0.25">
      <c r="G158" s="40"/>
      <c r="H158" s="20"/>
      <c r="J158" s="60"/>
      <c r="K158" s="40"/>
      <c r="L158" s="60"/>
    </row>
    <row r="159" spans="1:13" ht="16.5" customHeight="1" x14ac:dyDescent="0.25">
      <c r="A159" s="17" t="s">
        <v>89</v>
      </c>
      <c r="B159" s="17"/>
      <c r="G159" s="40">
        <f>SUM(G148:G157)</f>
        <v>109042619052</v>
      </c>
      <c r="H159" s="20"/>
      <c r="I159" s="20">
        <f>SUM(I148:I157)</f>
        <v>106195036399</v>
      </c>
      <c r="J159" s="20"/>
      <c r="K159" s="40">
        <f>SUM(K148:K157)</f>
        <v>130760068830</v>
      </c>
      <c r="L159" s="20"/>
      <c r="M159" s="20">
        <f>SUM(M148:M157)</f>
        <v>129178934331</v>
      </c>
    </row>
    <row r="160" spans="1:13" ht="16.5" customHeight="1" x14ac:dyDescent="0.25">
      <c r="A160" s="21" t="s">
        <v>90</v>
      </c>
      <c r="G160" s="42">
        <v>11450701296</v>
      </c>
      <c r="H160" s="20"/>
      <c r="I160" s="25">
        <v>11329785918</v>
      </c>
      <c r="J160" s="20"/>
      <c r="K160" s="42">
        <v>0</v>
      </c>
      <c r="L160" s="20"/>
      <c r="M160" s="25">
        <v>0</v>
      </c>
    </row>
    <row r="161" spans="1:13" ht="16.5" customHeight="1" x14ac:dyDescent="0.25">
      <c r="G161" s="40"/>
      <c r="H161" s="20"/>
      <c r="J161" s="44"/>
      <c r="K161" s="40"/>
      <c r="L161" s="47"/>
    </row>
    <row r="162" spans="1:13" ht="16.5" customHeight="1" x14ac:dyDescent="0.25">
      <c r="A162" s="17" t="s">
        <v>91</v>
      </c>
      <c r="G162" s="42">
        <f>SUM(G159:G161)</f>
        <v>120493320348</v>
      </c>
      <c r="H162" s="20"/>
      <c r="I162" s="25">
        <f>SUM(I159:I161)</f>
        <v>117524822317</v>
      </c>
      <c r="J162" s="44"/>
      <c r="K162" s="42">
        <f>SUM(K159:K161)</f>
        <v>130760068830</v>
      </c>
      <c r="L162" s="47"/>
      <c r="M162" s="25">
        <f>SUM(M159:M161)</f>
        <v>129178934331</v>
      </c>
    </row>
    <row r="163" spans="1:13" ht="16.5" customHeight="1" x14ac:dyDescent="0.25">
      <c r="G163" s="40"/>
      <c r="K163" s="40"/>
    </row>
    <row r="164" spans="1:13" ht="16.5" customHeight="1" thickBot="1" x14ac:dyDescent="0.3">
      <c r="A164" s="17" t="s">
        <v>92</v>
      </c>
      <c r="G164" s="48">
        <f>SUM(G162,G112)</f>
        <v>309890564772</v>
      </c>
      <c r="H164" s="20"/>
      <c r="I164" s="49">
        <f>SUM(I162,I112)</f>
        <v>281703104770</v>
      </c>
      <c r="J164" s="44"/>
      <c r="K164" s="48">
        <f>SUM(K162,K112)</f>
        <v>242744272288</v>
      </c>
      <c r="L164" s="45"/>
      <c r="M164" s="49">
        <f>SUM(M162,M112)</f>
        <v>220753609522</v>
      </c>
    </row>
    <row r="165" spans="1:13" ht="16.5" customHeight="1" thickTop="1" x14ac:dyDescent="0.25">
      <c r="A165" s="17"/>
      <c r="H165" s="20"/>
      <c r="J165" s="44"/>
      <c r="L165" s="45"/>
    </row>
    <row r="166" spans="1:13" ht="16.5" customHeight="1" x14ac:dyDescent="0.25">
      <c r="A166" s="17"/>
      <c r="H166" s="20"/>
      <c r="J166" s="44"/>
      <c r="L166" s="45"/>
    </row>
    <row r="167" spans="1:13" ht="16.5" customHeight="1" x14ac:dyDescent="0.25">
      <c r="A167" s="17"/>
      <c r="H167" s="20"/>
      <c r="J167" s="44"/>
      <c r="L167" s="45"/>
    </row>
    <row r="168" spans="1:13" ht="16.5" customHeight="1" x14ac:dyDescent="0.25">
      <c r="A168" s="17"/>
      <c r="H168" s="20"/>
      <c r="J168" s="44"/>
      <c r="L168" s="45"/>
    </row>
    <row r="169" spans="1:13" ht="16.5" customHeight="1" x14ac:dyDescent="0.25">
      <c r="A169" s="17"/>
      <c r="H169" s="20"/>
      <c r="J169" s="44"/>
      <c r="L169" s="45"/>
    </row>
    <row r="170" spans="1:13" ht="16.5" customHeight="1" x14ac:dyDescent="0.25">
      <c r="A170" s="17"/>
      <c r="H170" s="20"/>
      <c r="J170" s="44"/>
      <c r="L170" s="45"/>
    </row>
    <row r="171" spans="1:13" ht="16.5" customHeight="1" x14ac:dyDescent="0.25">
      <c r="A171" s="17"/>
      <c r="H171" s="20"/>
      <c r="J171" s="44"/>
      <c r="L171" s="45"/>
    </row>
    <row r="172" spans="1:13" ht="16.5" customHeight="1" x14ac:dyDescent="0.25">
      <c r="A172" s="17"/>
      <c r="H172" s="20"/>
      <c r="J172" s="44"/>
      <c r="L172" s="45"/>
    </row>
    <row r="173" spans="1:13" ht="16.5" customHeight="1" x14ac:dyDescent="0.25">
      <c r="A173" s="17"/>
      <c r="H173" s="20"/>
      <c r="J173" s="44"/>
      <c r="L173" s="45"/>
    </row>
    <row r="174" spans="1:13" ht="16.5" customHeight="1" x14ac:dyDescent="0.25">
      <c r="A174" s="17"/>
      <c r="H174" s="20"/>
      <c r="J174" s="44"/>
      <c r="L174" s="45"/>
    </row>
    <row r="175" spans="1:13" ht="13.5" customHeight="1" x14ac:dyDescent="0.25">
      <c r="A175" s="17"/>
      <c r="H175" s="20"/>
      <c r="J175" s="44"/>
      <c r="L175" s="45"/>
    </row>
    <row r="176" spans="1:13" ht="16.5" customHeight="1" x14ac:dyDescent="0.25">
      <c r="A176" s="17"/>
      <c r="H176" s="20"/>
      <c r="J176" s="44"/>
      <c r="L176" s="45"/>
    </row>
    <row r="177" spans="1:13" ht="16.5" customHeight="1" x14ac:dyDescent="0.25">
      <c r="A177" s="17"/>
      <c r="H177" s="20"/>
      <c r="J177" s="44"/>
      <c r="L177" s="45"/>
    </row>
    <row r="178" spans="1:13" ht="16.5" customHeight="1" x14ac:dyDescent="0.25">
      <c r="A178" s="17"/>
      <c r="H178" s="20"/>
      <c r="J178" s="44"/>
      <c r="L178" s="45"/>
    </row>
    <row r="179" spans="1:13" ht="16.5" customHeight="1" x14ac:dyDescent="0.25">
      <c r="A179" s="17"/>
      <c r="H179" s="20"/>
      <c r="J179" s="44"/>
      <c r="L179" s="45"/>
    </row>
    <row r="180" spans="1:13" ht="16.5" customHeight="1" x14ac:dyDescent="0.25">
      <c r="A180" s="17"/>
      <c r="H180" s="20"/>
      <c r="J180" s="44"/>
      <c r="L180" s="45"/>
    </row>
    <row r="181" spans="1:13" ht="16.5" customHeight="1" x14ac:dyDescent="0.25">
      <c r="A181" s="17"/>
      <c r="H181" s="20"/>
      <c r="J181" s="44"/>
      <c r="L181" s="45"/>
    </row>
    <row r="182" spans="1:13" ht="11.25" customHeight="1" x14ac:dyDescent="0.25">
      <c r="A182" s="17"/>
      <c r="H182" s="20"/>
      <c r="J182" s="44"/>
      <c r="L182" s="45"/>
    </row>
    <row r="183" spans="1:13" ht="21.9" customHeight="1" x14ac:dyDescent="0.25">
      <c r="A183" s="26" t="str">
        <f>A124</f>
        <v>The condensed notes to the interim financial information form part of this interim financial information.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</row>
    <row r="185" spans="1:13" ht="16.5" customHeight="1" x14ac:dyDescent="0.25">
      <c r="H185" s="20"/>
      <c r="J185" s="20"/>
      <c r="L185" s="20"/>
    </row>
  </sheetData>
  <mergeCells count="14">
    <mergeCell ref="G131:I131"/>
    <mergeCell ref="K131:M131"/>
    <mergeCell ref="G72:I72"/>
    <mergeCell ref="K72:M72"/>
    <mergeCell ref="G6:I6"/>
    <mergeCell ref="K6:M6"/>
    <mergeCell ref="G7:I7"/>
    <mergeCell ref="K7:M7"/>
    <mergeCell ref="A66:M66"/>
    <mergeCell ref="G73:I73"/>
    <mergeCell ref="K73:M73"/>
    <mergeCell ref="A124:M124"/>
    <mergeCell ref="G130:I130"/>
    <mergeCell ref="K130:M130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06FC-25D5-4371-9F6C-FB21A6187F2A}">
  <dimension ref="A1:M112"/>
  <sheetViews>
    <sheetView zoomScale="110" zoomScaleNormal="110" zoomScaleSheetLayoutView="90" workbookViewId="0">
      <selection activeCell="M40" sqref="M40"/>
    </sheetView>
  </sheetViews>
  <sheetFormatPr defaultColWidth="7.44140625" defaultRowHeight="16.5" customHeight="1" x14ac:dyDescent="0.25"/>
  <cols>
    <col min="1" max="3" width="1.5546875" style="14" customWidth="1"/>
    <col min="4" max="4" width="34.6640625" style="14" customWidth="1"/>
    <col min="5" max="5" width="5.5546875" style="68" customWidth="1"/>
    <col min="6" max="6" width="0.5546875" style="69" customWidth="1"/>
    <col min="7" max="7" width="14.5546875" style="70" customWidth="1"/>
    <col min="8" max="8" width="0.5546875" style="14" customWidth="1"/>
    <col min="9" max="9" width="14.5546875" style="70" customWidth="1"/>
    <col min="10" max="10" width="0.5546875" style="69" customWidth="1"/>
    <col min="11" max="11" width="14.5546875" style="70" bestFit="1" customWidth="1"/>
    <col min="12" max="12" width="0.5546875" style="14" customWidth="1"/>
    <col min="13" max="13" width="14.5546875" style="70" bestFit="1" customWidth="1"/>
    <col min="14" max="16384" width="7.44140625" style="14"/>
  </cols>
  <sheetData>
    <row r="1" spans="1:13" ht="16.5" customHeight="1" x14ac:dyDescent="0.25">
      <c r="A1" s="67" t="s">
        <v>0</v>
      </c>
      <c r="B1" s="67"/>
      <c r="C1" s="67"/>
      <c r="D1" s="67"/>
      <c r="L1" s="112"/>
      <c r="M1" s="104" t="str">
        <f>'7'!AG1</f>
        <v>(Unaudited)</v>
      </c>
    </row>
    <row r="2" spans="1:13" ht="16.5" customHeight="1" x14ac:dyDescent="0.25">
      <c r="A2" s="67" t="s">
        <v>93</v>
      </c>
      <c r="B2" s="67"/>
      <c r="C2" s="67"/>
      <c r="D2" s="67"/>
    </row>
    <row r="3" spans="1:13" ht="16.5" customHeight="1" x14ac:dyDescent="0.25">
      <c r="A3" s="71" t="s">
        <v>94</v>
      </c>
      <c r="B3" s="1"/>
      <c r="C3" s="1"/>
      <c r="D3" s="1"/>
      <c r="E3" s="72"/>
      <c r="F3" s="73"/>
      <c r="G3" s="74"/>
      <c r="H3" s="106"/>
      <c r="I3" s="74"/>
      <c r="J3" s="73"/>
      <c r="K3" s="74"/>
      <c r="L3" s="106"/>
      <c r="M3" s="74"/>
    </row>
    <row r="6" spans="1:13" ht="16.5" customHeight="1" x14ac:dyDescent="0.25">
      <c r="G6" s="274" t="s">
        <v>3</v>
      </c>
      <c r="H6" s="274"/>
      <c r="I6" s="274"/>
      <c r="J6" s="75"/>
      <c r="K6" s="274" t="s">
        <v>4</v>
      </c>
      <c r="L6" s="274"/>
      <c r="M6" s="274"/>
    </row>
    <row r="7" spans="1:13" ht="16.5" customHeight="1" x14ac:dyDescent="0.25">
      <c r="A7" s="14" t="s">
        <v>5</v>
      </c>
      <c r="E7" s="76"/>
      <c r="F7" s="77"/>
      <c r="G7" s="275" t="s">
        <v>6</v>
      </c>
      <c r="H7" s="275"/>
      <c r="I7" s="275"/>
      <c r="J7" s="78"/>
      <c r="K7" s="275" t="s">
        <v>6</v>
      </c>
      <c r="L7" s="275"/>
      <c r="M7" s="275"/>
    </row>
    <row r="8" spans="1:13" ht="16.5" customHeight="1" x14ac:dyDescent="0.25">
      <c r="F8" s="77"/>
      <c r="G8" s="62" t="s">
        <v>95</v>
      </c>
      <c r="H8" s="63"/>
      <c r="I8" s="62" t="s">
        <v>96</v>
      </c>
      <c r="J8" s="64"/>
      <c r="K8" s="62" t="s">
        <v>95</v>
      </c>
      <c r="L8" s="63"/>
      <c r="M8" s="62" t="s">
        <v>96</v>
      </c>
    </row>
    <row r="9" spans="1:13" ht="16.5" customHeight="1" x14ac:dyDescent="0.25">
      <c r="E9" s="79" t="s">
        <v>11</v>
      </c>
      <c r="F9" s="77"/>
      <c r="G9" s="2" t="s">
        <v>12</v>
      </c>
      <c r="H9" s="3"/>
      <c r="I9" s="2" t="s">
        <v>12</v>
      </c>
      <c r="J9" s="4"/>
      <c r="K9" s="2" t="s">
        <v>12</v>
      </c>
      <c r="L9" s="3"/>
      <c r="M9" s="2" t="s">
        <v>12</v>
      </c>
    </row>
    <row r="10" spans="1:13" ht="16.5" customHeight="1" x14ac:dyDescent="0.25">
      <c r="G10" s="5"/>
      <c r="K10" s="5"/>
    </row>
    <row r="11" spans="1:13" ht="16.5" customHeight="1" x14ac:dyDescent="0.25">
      <c r="A11" s="14" t="s">
        <v>97</v>
      </c>
      <c r="G11" s="5">
        <v>23680041150</v>
      </c>
      <c r="H11" s="70"/>
      <c r="I11" s="70">
        <v>27799927907</v>
      </c>
      <c r="J11" s="70"/>
      <c r="K11" s="5">
        <v>4979759011</v>
      </c>
      <c r="L11" s="70"/>
      <c r="M11" s="70">
        <v>9002443499</v>
      </c>
    </row>
    <row r="12" spans="1:13" ht="16.5" customHeight="1" x14ac:dyDescent="0.25">
      <c r="A12" s="14" t="s">
        <v>98</v>
      </c>
      <c r="G12" s="5">
        <v>92846668</v>
      </c>
      <c r="H12" s="70"/>
      <c r="I12" s="70">
        <v>105567503</v>
      </c>
      <c r="J12" s="70"/>
      <c r="K12" s="5">
        <v>66605315</v>
      </c>
      <c r="L12" s="70"/>
      <c r="M12" s="70">
        <v>80160187</v>
      </c>
    </row>
    <row r="13" spans="1:13" ht="16.5" customHeight="1" x14ac:dyDescent="0.25">
      <c r="A13" s="14" t="s">
        <v>99</v>
      </c>
      <c r="G13" s="6">
        <v>-20996488238</v>
      </c>
      <c r="H13" s="70"/>
      <c r="I13" s="74">
        <v>-25246420305</v>
      </c>
      <c r="J13" s="70"/>
      <c r="K13" s="6">
        <v>-4620908374</v>
      </c>
      <c r="L13" s="70"/>
      <c r="M13" s="74">
        <v>-7986598623</v>
      </c>
    </row>
    <row r="14" spans="1:13" ht="16.5" customHeight="1" x14ac:dyDescent="0.25">
      <c r="G14" s="5"/>
      <c r="H14" s="70"/>
      <c r="J14" s="70"/>
      <c r="K14" s="5"/>
      <c r="L14" s="70"/>
    </row>
    <row r="15" spans="1:13" ht="16.5" customHeight="1" x14ac:dyDescent="0.25">
      <c r="A15" s="67" t="s">
        <v>100</v>
      </c>
      <c r="G15" s="5">
        <v>2776399580</v>
      </c>
      <c r="H15" s="70"/>
      <c r="I15" s="70">
        <v>2659075105</v>
      </c>
      <c r="J15" s="70"/>
      <c r="K15" s="5">
        <v>425455952</v>
      </c>
      <c r="L15" s="70"/>
      <c r="M15" s="70">
        <f>SUM(M11:M14)</f>
        <v>1096005063</v>
      </c>
    </row>
    <row r="16" spans="1:13" ht="16.5" customHeight="1" x14ac:dyDescent="0.25">
      <c r="A16" s="14" t="s">
        <v>101</v>
      </c>
      <c r="E16" s="68" t="s">
        <v>265</v>
      </c>
      <c r="G16" s="5">
        <v>40500000</v>
      </c>
      <c r="H16" s="70"/>
      <c r="I16" s="70">
        <v>90000000</v>
      </c>
      <c r="J16" s="70"/>
      <c r="K16" s="12">
        <v>1823782272</v>
      </c>
      <c r="L16" s="80"/>
      <c r="M16" s="113">
        <v>380403871</v>
      </c>
    </row>
    <row r="17" spans="1:13" ht="16.5" customHeight="1" x14ac:dyDescent="0.25">
      <c r="A17" s="14" t="s">
        <v>102</v>
      </c>
      <c r="G17" s="5">
        <v>296159117</v>
      </c>
      <c r="H17" s="70"/>
      <c r="I17" s="70">
        <v>226509031</v>
      </c>
      <c r="J17" s="70"/>
      <c r="K17" s="12">
        <v>98071907</v>
      </c>
      <c r="L17" s="80"/>
      <c r="M17" s="113">
        <v>102574775</v>
      </c>
    </row>
    <row r="18" spans="1:13" ht="16.5" customHeight="1" x14ac:dyDescent="0.25">
      <c r="A18" s="14" t="s">
        <v>103</v>
      </c>
      <c r="G18" s="5">
        <v>-158967960</v>
      </c>
      <c r="H18" s="70"/>
      <c r="I18" s="70">
        <v>48328013</v>
      </c>
      <c r="J18" s="70"/>
      <c r="K18" s="12">
        <v>-80343795</v>
      </c>
      <c r="L18" s="80"/>
      <c r="M18" s="113">
        <v>-106338308</v>
      </c>
    </row>
    <row r="19" spans="1:13" ht="16.5" customHeight="1" x14ac:dyDescent="0.25">
      <c r="A19" s="14" t="s">
        <v>104</v>
      </c>
      <c r="G19" s="5">
        <v>-509138349</v>
      </c>
      <c r="H19" s="70"/>
      <c r="I19" s="70">
        <v>-495933977</v>
      </c>
      <c r="J19" s="70"/>
      <c r="K19" s="81">
        <v>-330920566</v>
      </c>
      <c r="L19" s="113"/>
      <c r="M19" s="56">
        <v>-214019242</v>
      </c>
    </row>
    <row r="20" spans="1:13" ht="16.5" customHeight="1" x14ac:dyDescent="0.25">
      <c r="A20" s="14" t="s">
        <v>270</v>
      </c>
      <c r="G20" s="5"/>
      <c r="H20" s="70"/>
      <c r="J20" s="70"/>
      <c r="K20" s="81"/>
      <c r="L20" s="113"/>
      <c r="M20" s="56"/>
    </row>
    <row r="21" spans="1:13" ht="16.5" customHeight="1" x14ac:dyDescent="0.25">
      <c r="B21" s="14" t="s">
        <v>105</v>
      </c>
      <c r="G21" s="5">
        <v>163109606</v>
      </c>
      <c r="H21" s="70"/>
      <c r="I21" s="70">
        <v>24599730</v>
      </c>
      <c r="J21" s="70"/>
      <c r="K21" s="81">
        <v>173367806</v>
      </c>
      <c r="L21" s="113"/>
      <c r="M21" s="56">
        <v>9218979</v>
      </c>
    </row>
    <row r="22" spans="1:13" ht="16.5" customHeight="1" x14ac:dyDescent="0.25">
      <c r="A22" s="14" t="s">
        <v>106</v>
      </c>
      <c r="G22" s="5">
        <v>-1400697020</v>
      </c>
      <c r="H22" s="70"/>
      <c r="I22" s="70">
        <v>-1242478014</v>
      </c>
      <c r="J22" s="70"/>
      <c r="K22" s="5">
        <v>-734333598</v>
      </c>
      <c r="L22" s="70"/>
      <c r="M22" s="70">
        <v>-648799337</v>
      </c>
    </row>
    <row r="23" spans="1:13" ht="16.5" customHeight="1" x14ac:dyDescent="0.25">
      <c r="A23" s="14" t="s">
        <v>271</v>
      </c>
      <c r="F23" s="14"/>
      <c r="G23" s="5"/>
      <c r="H23" s="70"/>
      <c r="J23" s="70"/>
      <c r="K23" s="82"/>
      <c r="L23" s="113"/>
      <c r="M23" s="114"/>
    </row>
    <row r="24" spans="1:13" ht="16.5" customHeight="1" x14ac:dyDescent="0.25">
      <c r="B24" s="14" t="s">
        <v>107</v>
      </c>
      <c r="E24" s="68">
        <v>13</v>
      </c>
      <c r="G24" s="6">
        <v>-11884473</v>
      </c>
      <c r="H24" s="70"/>
      <c r="I24" s="74">
        <v>113422661</v>
      </c>
      <c r="J24" s="70"/>
      <c r="K24" s="6">
        <v>0</v>
      </c>
      <c r="L24" s="70"/>
      <c r="M24" s="74">
        <v>0</v>
      </c>
    </row>
    <row r="25" spans="1:13" ht="16.5" customHeight="1" x14ac:dyDescent="0.25">
      <c r="B25" s="66"/>
      <c r="G25" s="5"/>
      <c r="H25" s="70"/>
      <c r="J25" s="70"/>
      <c r="K25" s="5"/>
      <c r="L25" s="70"/>
    </row>
    <row r="26" spans="1:13" ht="16.5" customHeight="1" x14ac:dyDescent="0.25">
      <c r="A26" s="67" t="s">
        <v>108</v>
      </c>
      <c r="G26" s="5">
        <f>SUM(G15:G25)</f>
        <v>1195480501</v>
      </c>
      <c r="H26" s="70"/>
      <c r="I26" s="70">
        <f>SUM(I15:I25)</f>
        <v>1423522549</v>
      </c>
      <c r="J26" s="70"/>
      <c r="K26" s="5">
        <f>SUM(K15:K25)</f>
        <v>1375079978</v>
      </c>
      <c r="L26" s="70"/>
      <c r="M26" s="70">
        <f>SUM(M15:M25)</f>
        <v>619045801</v>
      </c>
    </row>
    <row r="27" spans="1:13" ht="16.5" customHeight="1" x14ac:dyDescent="0.25">
      <c r="A27" s="14" t="s">
        <v>109</v>
      </c>
      <c r="E27" s="68">
        <v>21</v>
      </c>
      <c r="G27" s="6">
        <v>-135306338</v>
      </c>
      <c r="H27" s="70"/>
      <c r="I27" s="74">
        <v>-105262670</v>
      </c>
      <c r="J27" s="70"/>
      <c r="K27" s="6">
        <v>22929301</v>
      </c>
      <c r="L27" s="70"/>
      <c r="M27" s="74">
        <v>-22640265</v>
      </c>
    </row>
    <row r="28" spans="1:13" ht="16.5" customHeight="1" x14ac:dyDescent="0.25">
      <c r="G28" s="5"/>
      <c r="H28" s="70"/>
      <c r="J28" s="70"/>
      <c r="K28" s="5"/>
      <c r="L28" s="70"/>
    </row>
    <row r="29" spans="1:13" ht="16.5" customHeight="1" x14ac:dyDescent="0.25">
      <c r="A29" s="67" t="s">
        <v>110</v>
      </c>
      <c r="G29" s="6">
        <f>SUM(G26:G28)</f>
        <v>1060174163</v>
      </c>
      <c r="H29" s="70"/>
      <c r="I29" s="74">
        <f>SUM(I26:I28)</f>
        <v>1318259879</v>
      </c>
      <c r="J29" s="70"/>
      <c r="K29" s="6">
        <f>SUM(K26:K28)</f>
        <v>1398009279</v>
      </c>
      <c r="L29" s="70"/>
      <c r="M29" s="74">
        <f>SUM(M26:M28)</f>
        <v>596405536</v>
      </c>
    </row>
    <row r="30" spans="1:13" ht="16.5" customHeight="1" x14ac:dyDescent="0.25">
      <c r="A30" s="67"/>
      <c r="G30" s="5"/>
      <c r="H30" s="70"/>
      <c r="J30" s="70"/>
      <c r="K30" s="5"/>
      <c r="L30" s="70"/>
    </row>
    <row r="31" spans="1:13" ht="16.5" customHeight="1" x14ac:dyDescent="0.25">
      <c r="A31" s="67" t="s">
        <v>111</v>
      </c>
      <c r="E31" s="69"/>
      <c r="G31" s="5"/>
      <c r="H31" s="70"/>
      <c r="J31" s="70"/>
      <c r="K31" s="5"/>
    </row>
    <row r="32" spans="1:13" ht="16.5" customHeight="1" x14ac:dyDescent="0.25">
      <c r="B32" s="14" t="s">
        <v>112</v>
      </c>
      <c r="E32" s="69"/>
      <c r="G32" s="5">
        <v>864023025</v>
      </c>
      <c r="H32" s="70"/>
      <c r="I32" s="70">
        <v>1117668532</v>
      </c>
      <c r="J32" s="70"/>
      <c r="K32" s="5">
        <v>1398009279</v>
      </c>
      <c r="L32" s="70"/>
      <c r="M32" s="70">
        <v>596405536</v>
      </c>
    </row>
    <row r="33" spans="1:13" ht="16.5" customHeight="1" x14ac:dyDescent="0.25">
      <c r="B33" s="14" t="s">
        <v>90</v>
      </c>
      <c r="E33" s="69"/>
      <c r="F33" s="70"/>
      <c r="G33" s="6">
        <v>196151138</v>
      </c>
      <c r="H33" s="70"/>
      <c r="I33" s="74">
        <v>200591347</v>
      </c>
      <c r="J33" s="70"/>
      <c r="K33" s="6">
        <v>0</v>
      </c>
      <c r="L33" s="70"/>
      <c r="M33" s="74">
        <v>0</v>
      </c>
    </row>
    <row r="34" spans="1:13" ht="16.5" customHeight="1" x14ac:dyDescent="0.25">
      <c r="E34" s="69"/>
      <c r="F34" s="70"/>
      <c r="G34" s="5"/>
      <c r="H34" s="70"/>
      <c r="J34" s="70"/>
      <c r="K34" s="5"/>
      <c r="L34" s="70"/>
    </row>
    <row r="35" spans="1:13" ht="16.5" customHeight="1" thickBot="1" x14ac:dyDescent="0.3">
      <c r="E35" s="69"/>
      <c r="F35" s="70"/>
      <c r="G35" s="7">
        <f>G32+G33</f>
        <v>1060174163</v>
      </c>
      <c r="H35" s="70"/>
      <c r="I35" s="107">
        <f>I32+I33</f>
        <v>1318259879</v>
      </c>
      <c r="J35" s="70"/>
      <c r="K35" s="7">
        <f>K32+K33</f>
        <v>1398009279</v>
      </c>
      <c r="L35" s="70"/>
      <c r="M35" s="107">
        <f>M32+M33</f>
        <v>596405536</v>
      </c>
    </row>
    <row r="36" spans="1:13" ht="16.5" customHeight="1" thickTop="1" x14ac:dyDescent="0.25">
      <c r="A36" s="67"/>
      <c r="G36" s="5"/>
      <c r="H36" s="70"/>
      <c r="J36" s="70"/>
      <c r="K36" s="5"/>
      <c r="L36" s="70"/>
    </row>
    <row r="37" spans="1:13" ht="16.5" customHeight="1" x14ac:dyDescent="0.25">
      <c r="A37" s="67"/>
      <c r="G37" s="5"/>
      <c r="H37" s="70"/>
      <c r="J37" s="70"/>
      <c r="K37" s="5"/>
      <c r="L37" s="70"/>
    </row>
    <row r="38" spans="1:13" ht="16.5" customHeight="1" x14ac:dyDescent="0.25">
      <c r="A38" s="67" t="s">
        <v>113</v>
      </c>
      <c r="G38" s="5"/>
      <c r="H38" s="70"/>
      <c r="J38" s="70"/>
      <c r="K38" s="5"/>
      <c r="L38" s="70"/>
    </row>
    <row r="39" spans="1:13" ht="16.5" customHeight="1" x14ac:dyDescent="0.25">
      <c r="A39" s="14" t="s">
        <v>114</v>
      </c>
      <c r="B39" s="67"/>
      <c r="F39" s="70"/>
      <c r="G39" s="83">
        <v>0.31</v>
      </c>
      <c r="H39" s="70"/>
      <c r="I39" s="84">
        <v>0.4</v>
      </c>
      <c r="J39" s="84"/>
      <c r="K39" s="83">
        <v>0.5</v>
      </c>
      <c r="L39" s="84"/>
      <c r="M39" s="84">
        <v>0.21</v>
      </c>
    </row>
    <row r="48" spans="1:13" ht="16.5" customHeight="1" x14ac:dyDescent="0.25">
      <c r="A48" s="67"/>
      <c r="B48" s="67"/>
      <c r="F48" s="70"/>
      <c r="G48" s="84"/>
      <c r="H48" s="70"/>
      <c r="I48" s="84"/>
      <c r="J48" s="70"/>
      <c r="K48" s="84"/>
      <c r="L48" s="70"/>
      <c r="M48" s="84"/>
    </row>
    <row r="49" spans="1:13" ht="16.5" customHeight="1" x14ac:dyDescent="0.25">
      <c r="A49" s="67"/>
      <c r="B49" s="67"/>
      <c r="F49" s="70"/>
      <c r="G49" s="84"/>
      <c r="H49" s="70"/>
      <c r="I49" s="84"/>
      <c r="J49" s="70"/>
      <c r="K49" s="84"/>
      <c r="L49" s="70"/>
      <c r="M49" s="84"/>
    </row>
    <row r="50" spans="1:13" ht="16.5" customHeight="1" x14ac:dyDescent="0.25">
      <c r="A50" s="67"/>
      <c r="B50" s="67"/>
      <c r="F50" s="70"/>
      <c r="G50" s="84"/>
      <c r="H50" s="70"/>
      <c r="I50" s="84"/>
      <c r="J50" s="70"/>
      <c r="K50" s="84"/>
      <c r="L50" s="70"/>
      <c r="M50" s="84"/>
    </row>
    <row r="51" spans="1:13" ht="16.5" customHeight="1" x14ac:dyDescent="0.25">
      <c r="A51" s="67"/>
      <c r="B51" s="67"/>
      <c r="F51" s="70"/>
      <c r="G51" s="84"/>
      <c r="H51" s="70"/>
      <c r="I51" s="84"/>
      <c r="J51" s="70"/>
      <c r="K51" s="84"/>
      <c r="L51" s="70"/>
      <c r="M51" s="84"/>
    </row>
    <row r="52" spans="1:13" ht="16.5" customHeight="1" x14ac:dyDescent="0.25">
      <c r="A52" s="67"/>
      <c r="B52" s="67"/>
      <c r="F52" s="70"/>
      <c r="G52" s="84"/>
      <c r="H52" s="70"/>
      <c r="I52" s="84"/>
      <c r="J52" s="70"/>
      <c r="K52" s="84"/>
      <c r="L52" s="70"/>
      <c r="M52" s="84"/>
    </row>
    <row r="53" spans="1:13" ht="16.5" customHeight="1" x14ac:dyDescent="0.25">
      <c r="A53" s="67"/>
      <c r="B53" s="67"/>
      <c r="F53" s="70"/>
      <c r="G53" s="84"/>
      <c r="H53" s="70"/>
      <c r="I53" s="84"/>
      <c r="J53" s="70"/>
      <c r="K53" s="84"/>
      <c r="L53" s="70"/>
      <c r="M53" s="84"/>
    </row>
    <row r="54" spans="1:13" ht="15.75" customHeight="1" x14ac:dyDescent="0.25">
      <c r="A54" s="67"/>
      <c r="B54" s="67"/>
      <c r="F54" s="70"/>
      <c r="G54" s="84"/>
      <c r="H54" s="70"/>
      <c r="I54" s="84"/>
      <c r="J54" s="70"/>
      <c r="K54" s="84"/>
      <c r="L54" s="70"/>
      <c r="M54" s="84"/>
    </row>
    <row r="55" spans="1:13" ht="21.9" customHeight="1" x14ac:dyDescent="0.25">
      <c r="A55" s="103" t="str">
        <f>'2-4'!A183</f>
        <v>The condensed notes to the interim financial information form part of this interim financial information.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ht="16.5" customHeight="1" x14ac:dyDescent="0.25">
      <c r="A56" s="67" t="s">
        <v>0</v>
      </c>
      <c r="B56" s="67"/>
      <c r="C56" s="67"/>
      <c r="D56" s="67"/>
      <c r="L56" s="112"/>
      <c r="M56" s="104" t="str">
        <f>M1</f>
        <v>(Unaudited)</v>
      </c>
    </row>
    <row r="57" spans="1:13" ht="16.5" customHeight="1" x14ac:dyDescent="0.25">
      <c r="A57" s="67" t="s">
        <v>115</v>
      </c>
      <c r="B57" s="67"/>
      <c r="C57" s="67"/>
      <c r="D57" s="67"/>
      <c r="M57" s="104"/>
    </row>
    <row r="58" spans="1:13" ht="16.5" customHeight="1" x14ac:dyDescent="0.25">
      <c r="A58" s="71" t="str">
        <f>A3</f>
        <v>For the three-month period ended 31 March 2024</v>
      </c>
      <c r="B58" s="1"/>
      <c r="C58" s="1"/>
      <c r="D58" s="1"/>
      <c r="E58" s="72"/>
      <c r="F58" s="73"/>
      <c r="G58" s="74"/>
      <c r="H58" s="106"/>
      <c r="I58" s="74"/>
      <c r="J58" s="73"/>
      <c r="K58" s="74"/>
      <c r="L58" s="106"/>
      <c r="M58" s="74"/>
    </row>
    <row r="61" spans="1:13" ht="16.5" customHeight="1" x14ac:dyDescent="0.25">
      <c r="G61" s="276" t="s">
        <v>3</v>
      </c>
      <c r="H61" s="276"/>
      <c r="I61" s="276"/>
      <c r="J61" s="85"/>
      <c r="K61" s="276" t="s">
        <v>4</v>
      </c>
      <c r="L61" s="276"/>
      <c r="M61" s="276"/>
    </row>
    <row r="62" spans="1:13" ht="16.5" customHeight="1" x14ac:dyDescent="0.25">
      <c r="A62" s="14" t="s">
        <v>5</v>
      </c>
      <c r="E62" s="76"/>
      <c r="F62" s="77"/>
      <c r="G62" s="273" t="s">
        <v>6</v>
      </c>
      <c r="H62" s="273"/>
      <c r="I62" s="273"/>
      <c r="J62" s="65"/>
      <c r="K62" s="273" t="s">
        <v>6</v>
      </c>
      <c r="L62" s="273"/>
      <c r="M62" s="273"/>
    </row>
    <row r="63" spans="1:13" ht="16.5" customHeight="1" x14ac:dyDescent="0.25">
      <c r="F63" s="77"/>
      <c r="G63" s="62" t="s">
        <v>95</v>
      </c>
      <c r="H63" s="63"/>
      <c r="I63" s="62" t="s">
        <v>96</v>
      </c>
      <c r="J63" s="64"/>
      <c r="K63" s="62" t="s">
        <v>95</v>
      </c>
      <c r="L63" s="63"/>
      <c r="M63" s="62" t="s">
        <v>96</v>
      </c>
    </row>
    <row r="64" spans="1:13" ht="16.5" customHeight="1" x14ac:dyDescent="0.25">
      <c r="E64" s="76"/>
      <c r="F64" s="77"/>
      <c r="G64" s="2" t="s">
        <v>12</v>
      </c>
      <c r="H64" s="3"/>
      <c r="I64" s="2" t="s">
        <v>12</v>
      </c>
      <c r="J64" s="4"/>
      <c r="K64" s="2" t="s">
        <v>12</v>
      </c>
      <c r="L64" s="3"/>
      <c r="M64" s="2" t="s">
        <v>12</v>
      </c>
    </row>
    <row r="65" spans="1:13" ht="16.5" customHeight="1" x14ac:dyDescent="0.25">
      <c r="G65" s="5"/>
      <c r="K65" s="5"/>
    </row>
    <row r="66" spans="1:13" ht="16.5" customHeight="1" x14ac:dyDescent="0.25">
      <c r="A66" s="67" t="s">
        <v>110</v>
      </c>
      <c r="G66" s="8">
        <v>1060174163</v>
      </c>
      <c r="H66" s="86"/>
      <c r="I66" s="87">
        <v>1318259879</v>
      </c>
      <c r="J66" s="86"/>
      <c r="K66" s="8">
        <v>1398009279</v>
      </c>
      <c r="L66" s="86"/>
      <c r="M66" s="87">
        <v>596405536</v>
      </c>
    </row>
    <row r="67" spans="1:13" ht="16.5" customHeight="1" x14ac:dyDescent="0.25">
      <c r="G67" s="5"/>
      <c r="J67" s="14"/>
      <c r="K67" s="5"/>
      <c r="L67" s="69"/>
    </row>
    <row r="68" spans="1:13" ht="16.5" customHeight="1" x14ac:dyDescent="0.25">
      <c r="A68" s="16" t="s">
        <v>116</v>
      </c>
      <c r="B68" s="13"/>
      <c r="C68" s="13"/>
      <c r="D68" s="13"/>
      <c r="G68" s="88"/>
      <c r="H68" s="86"/>
      <c r="I68" s="86"/>
      <c r="J68" s="86"/>
      <c r="K68" s="88"/>
      <c r="L68" s="86"/>
      <c r="M68" s="86"/>
    </row>
    <row r="69" spans="1:13" ht="16.5" customHeight="1" x14ac:dyDescent="0.25">
      <c r="A69" s="13" t="s">
        <v>117</v>
      </c>
      <c r="B69" s="13"/>
      <c r="C69" s="13"/>
      <c r="D69" s="13"/>
      <c r="G69" s="89"/>
      <c r="H69" s="90"/>
      <c r="I69" s="90"/>
      <c r="J69" s="90"/>
      <c r="K69" s="89"/>
      <c r="L69" s="90"/>
      <c r="M69" s="90"/>
    </row>
    <row r="70" spans="1:13" ht="16.5" customHeight="1" x14ac:dyDescent="0.25">
      <c r="A70" s="13"/>
      <c r="B70" s="13" t="s">
        <v>118</v>
      </c>
      <c r="C70" s="13"/>
      <c r="D70" s="13"/>
      <c r="G70" s="89"/>
      <c r="H70" s="90"/>
      <c r="I70" s="90"/>
      <c r="J70" s="90"/>
      <c r="K70" s="89"/>
      <c r="L70" s="90"/>
      <c r="M70" s="90"/>
    </row>
    <row r="71" spans="1:13" ht="16.5" customHeight="1" x14ac:dyDescent="0.25">
      <c r="A71" s="13"/>
      <c r="B71" s="13"/>
      <c r="C71" s="13" t="s">
        <v>119</v>
      </c>
      <c r="D71" s="13"/>
      <c r="G71" s="88">
        <v>8661079</v>
      </c>
      <c r="H71" s="86"/>
      <c r="I71" s="86">
        <v>-28723504</v>
      </c>
      <c r="J71" s="91"/>
      <c r="K71" s="88">
        <v>0</v>
      </c>
      <c r="L71" s="115"/>
      <c r="M71" s="86">
        <v>0</v>
      </c>
    </row>
    <row r="72" spans="1:13" ht="16.5" customHeight="1" x14ac:dyDescent="0.25">
      <c r="A72" s="13"/>
      <c r="B72" s="13"/>
      <c r="C72" s="13" t="s">
        <v>120</v>
      </c>
      <c r="D72" s="13"/>
      <c r="G72" s="88">
        <v>3335183</v>
      </c>
      <c r="H72" s="86"/>
      <c r="I72" s="86">
        <v>9543881</v>
      </c>
      <c r="J72" s="91"/>
      <c r="K72" s="88">
        <v>0</v>
      </c>
      <c r="L72" s="115"/>
      <c r="M72" s="86">
        <v>0</v>
      </c>
    </row>
    <row r="73" spans="1:13" ht="14.4" customHeight="1" x14ac:dyDescent="0.25">
      <c r="A73" s="13"/>
      <c r="B73" s="13"/>
      <c r="C73" s="13" t="s">
        <v>272</v>
      </c>
      <c r="D73" s="13"/>
      <c r="G73" s="88"/>
      <c r="H73" s="86"/>
      <c r="I73" s="86"/>
      <c r="J73" s="86"/>
      <c r="K73" s="88"/>
      <c r="L73" s="86"/>
      <c r="M73" s="86"/>
    </row>
    <row r="74" spans="1:13" ht="16.5" customHeight="1" x14ac:dyDescent="0.25">
      <c r="A74" s="13"/>
      <c r="B74" s="13"/>
      <c r="C74" s="13"/>
      <c r="D74" s="13" t="s">
        <v>121</v>
      </c>
      <c r="G74" s="88">
        <v>1783445527</v>
      </c>
      <c r="H74" s="86"/>
      <c r="I74" s="86">
        <v>-9345095</v>
      </c>
      <c r="J74" s="91"/>
      <c r="K74" s="88">
        <v>0</v>
      </c>
      <c r="L74" s="115"/>
      <c r="M74" s="86">
        <v>0</v>
      </c>
    </row>
    <row r="75" spans="1:13" ht="16.350000000000001" customHeight="1" x14ac:dyDescent="0.25">
      <c r="B75" s="13"/>
      <c r="C75" s="13" t="s">
        <v>273</v>
      </c>
      <c r="D75" s="13"/>
      <c r="G75" s="89"/>
      <c r="H75" s="90"/>
      <c r="I75" s="90"/>
      <c r="J75" s="90"/>
      <c r="K75" s="89"/>
      <c r="L75" s="90"/>
      <c r="M75" s="90"/>
    </row>
    <row r="76" spans="1:13" ht="16.5" customHeight="1" x14ac:dyDescent="0.25">
      <c r="A76" s="13"/>
      <c r="B76" s="13"/>
      <c r="C76" s="13"/>
      <c r="D76" s="13" t="s">
        <v>122</v>
      </c>
      <c r="G76" s="88">
        <v>59813638</v>
      </c>
      <c r="H76" s="86"/>
      <c r="I76" s="86">
        <v>24742536</v>
      </c>
      <c r="J76" s="86"/>
      <c r="K76" s="88">
        <v>0</v>
      </c>
      <c r="L76" s="86"/>
      <c r="M76" s="86">
        <v>0</v>
      </c>
    </row>
    <row r="77" spans="1:13" ht="16.5" customHeight="1" x14ac:dyDescent="0.25">
      <c r="A77" s="13"/>
      <c r="B77" s="13"/>
      <c r="C77" s="13" t="s">
        <v>123</v>
      </c>
      <c r="D77" s="13"/>
      <c r="G77" s="88"/>
      <c r="H77" s="86"/>
      <c r="I77" s="86"/>
      <c r="J77" s="91"/>
      <c r="K77" s="88"/>
      <c r="L77" s="115"/>
      <c r="M77" s="86"/>
    </row>
    <row r="78" spans="1:13" ht="16.5" customHeight="1" x14ac:dyDescent="0.25">
      <c r="A78" s="13"/>
      <c r="B78" s="13"/>
      <c r="C78" s="13"/>
      <c r="D78" s="13" t="s">
        <v>124</v>
      </c>
      <c r="G78" s="8">
        <v>-3315392</v>
      </c>
      <c r="H78" s="86"/>
      <c r="I78" s="87">
        <v>-1161255</v>
      </c>
      <c r="J78" s="91"/>
      <c r="K78" s="8">
        <v>0</v>
      </c>
      <c r="L78" s="115"/>
      <c r="M78" s="87">
        <v>0</v>
      </c>
    </row>
    <row r="79" spans="1:13" ht="16.5" customHeight="1" x14ac:dyDescent="0.25">
      <c r="A79" s="15" t="s">
        <v>125</v>
      </c>
      <c r="B79" s="15"/>
      <c r="C79" s="15"/>
      <c r="D79" s="15"/>
      <c r="G79" s="88"/>
      <c r="H79" s="86"/>
      <c r="I79" s="86"/>
      <c r="J79" s="91"/>
      <c r="K79" s="88"/>
      <c r="L79" s="115"/>
      <c r="M79" s="86"/>
    </row>
    <row r="80" spans="1:13" ht="16.5" customHeight="1" x14ac:dyDescent="0.25">
      <c r="A80" s="15"/>
      <c r="B80" s="15" t="s">
        <v>126</v>
      </c>
      <c r="C80" s="15"/>
      <c r="D80" s="15"/>
      <c r="G80" s="8">
        <f>SUM(G71:G78)</f>
        <v>1851940035</v>
      </c>
      <c r="H80" s="86"/>
      <c r="I80" s="87">
        <f>SUM(I71:I78)</f>
        <v>-4943437</v>
      </c>
      <c r="J80" s="91"/>
      <c r="K80" s="8">
        <f>SUM(K71:K78)</f>
        <v>0</v>
      </c>
      <c r="L80" s="115"/>
      <c r="M80" s="87">
        <f>SUM(M71:M78)</f>
        <v>0</v>
      </c>
    </row>
    <row r="81" spans="1:13" ht="16.5" customHeight="1" x14ac:dyDescent="0.25">
      <c r="A81" s="15"/>
      <c r="B81" s="15"/>
      <c r="C81" s="15"/>
      <c r="D81" s="15"/>
      <c r="G81" s="88"/>
      <c r="H81" s="86"/>
      <c r="I81" s="86"/>
      <c r="J81" s="91"/>
      <c r="K81" s="88"/>
      <c r="L81" s="115"/>
      <c r="M81" s="86"/>
    </row>
    <row r="82" spans="1:13" ht="16.5" customHeight="1" x14ac:dyDescent="0.25">
      <c r="A82" s="92" t="s">
        <v>127</v>
      </c>
      <c r="B82" s="13"/>
      <c r="C82" s="13"/>
      <c r="D82" s="13"/>
      <c r="G82" s="89"/>
      <c r="H82" s="90"/>
      <c r="I82" s="90"/>
      <c r="J82" s="90"/>
      <c r="K82" s="89"/>
      <c r="L82" s="90"/>
      <c r="M82" s="90"/>
    </row>
    <row r="83" spans="1:13" ht="16.5" customHeight="1" x14ac:dyDescent="0.25">
      <c r="A83" s="13"/>
      <c r="B83" s="13" t="s">
        <v>118</v>
      </c>
      <c r="C83" s="13"/>
      <c r="D83" s="13"/>
      <c r="G83" s="89"/>
      <c r="H83" s="90"/>
      <c r="I83" s="90"/>
      <c r="J83" s="90"/>
      <c r="K83" s="89"/>
      <c r="L83" s="90"/>
      <c r="M83" s="90"/>
    </row>
    <row r="84" spans="1:13" ht="16.5" customHeight="1" x14ac:dyDescent="0.25">
      <c r="B84" s="13"/>
      <c r="C84" s="13" t="s">
        <v>128</v>
      </c>
      <c r="D84" s="13"/>
      <c r="G84" s="5"/>
      <c r="J84" s="14"/>
      <c r="K84" s="5"/>
      <c r="L84" s="69"/>
    </row>
    <row r="85" spans="1:13" ht="16.5" customHeight="1" x14ac:dyDescent="0.25">
      <c r="B85" s="13"/>
      <c r="C85" s="13"/>
      <c r="D85" s="13" t="s">
        <v>129</v>
      </c>
      <c r="G85" s="5">
        <v>228906524</v>
      </c>
      <c r="I85" s="70">
        <v>-368354781</v>
      </c>
      <c r="J85" s="14"/>
      <c r="K85" s="5">
        <v>228906524</v>
      </c>
      <c r="L85" s="69"/>
      <c r="M85" s="70">
        <v>-368354781</v>
      </c>
    </row>
    <row r="86" spans="1:13" ht="16.5" customHeight="1" x14ac:dyDescent="0.25">
      <c r="B86" s="13"/>
      <c r="C86" s="13" t="s">
        <v>274</v>
      </c>
      <c r="D86" s="13"/>
      <c r="G86" s="5"/>
      <c r="J86" s="14"/>
      <c r="K86" s="5"/>
      <c r="L86" s="69"/>
    </row>
    <row r="87" spans="1:13" ht="16.5" customHeight="1" x14ac:dyDescent="0.25">
      <c r="B87" s="13"/>
      <c r="C87" s="13"/>
      <c r="D87" s="13" t="s">
        <v>121</v>
      </c>
      <c r="G87" s="5">
        <v>-12026206</v>
      </c>
      <c r="I87" s="70">
        <v>1857087</v>
      </c>
      <c r="J87" s="14"/>
      <c r="K87" s="5">
        <v>0</v>
      </c>
      <c r="L87" s="69"/>
      <c r="M87" s="70">
        <v>0</v>
      </c>
    </row>
    <row r="88" spans="1:13" ht="16.5" customHeight="1" x14ac:dyDescent="0.25">
      <c r="B88" s="13"/>
      <c r="C88" s="13" t="s">
        <v>130</v>
      </c>
      <c r="D88" s="13"/>
      <c r="G88" s="5"/>
      <c r="J88" s="14"/>
      <c r="K88" s="5"/>
      <c r="L88" s="69"/>
    </row>
    <row r="89" spans="1:13" ht="16.5" customHeight="1" x14ac:dyDescent="0.25">
      <c r="A89" s="16"/>
      <c r="C89" s="13"/>
      <c r="D89" s="13" t="s">
        <v>124</v>
      </c>
      <c r="G89" s="8">
        <v>-45781304</v>
      </c>
      <c r="H89" s="86"/>
      <c r="I89" s="87">
        <v>73670956</v>
      </c>
      <c r="J89" s="86"/>
      <c r="K89" s="8">
        <v>-45781304</v>
      </c>
      <c r="L89" s="86"/>
      <c r="M89" s="87">
        <v>73670956</v>
      </c>
    </row>
    <row r="90" spans="1:13" ht="16.5" customHeight="1" x14ac:dyDescent="0.25">
      <c r="A90" s="15" t="s">
        <v>131</v>
      </c>
      <c r="B90" s="15"/>
      <c r="C90" s="15"/>
      <c r="D90" s="15"/>
      <c r="G90" s="88"/>
      <c r="H90" s="86"/>
      <c r="I90" s="86"/>
      <c r="J90" s="86"/>
      <c r="K90" s="88"/>
      <c r="L90" s="86"/>
      <c r="M90" s="86"/>
    </row>
    <row r="91" spans="1:13" ht="16.5" customHeight="1" x14ac:dyDescent="0.25">
      <c r="A91" s="15"/>
      <c r="B91" s="15" t="s">
        <v>126</v>
      </c>
      <c r="C91" s="15"/>
      <c r="D91" s="15"/>
      <c r="G91" s="8">
        <f>SUM(G85:G89)</f>
        <v>171099014</v>
      </c>
      <c r="H91" s="86"/>
      <c r="I91" s="87">
        <f>SUM(I85:I89)</f>
        <v>-292826738</v>
      </c>
      <c r="J91" s="86"/>
      <c r="K91" s="8">
        <f>SUM(K85:K89)</f>
        <v>183125220</v>
      </c>
      <c r="L91" s="86"/>
      <c r="M91" s="87">
        <f>SUM(M85:M89)</f>
        <v>-294683825</v>
      </c>
    </row>
    <row r="92" spans="1:13" ht="16.5" customHeight="1" x14ac:dyDescent="0.25">
      <c r="A92" s="16" t="s">
        <v>132</v>
      </c>
      <c r="B92" s="13"/>
      <c r="C92" s="13"/>
      <c r="D92" s="13"/>
      <c r="G92" s="93"/>
      <c r="H92" s="94"/>
      <c r="I92" s="108"/>
      <c r="J92" s="94"/>
      <c r="K92" s="93"/>
      <c r="L92" s="86"/>
      <c r="M92" s="108"/>
    </row>
    <row r="93" spans="1:13" ht="16.5" customHeight="1" x14ac:dyDescent="0.25">
      <c r="A93" s="16"/>
      <c r="B93" s="16" t="s">
        <v>133</v>
      </c>
      <c r="C93" s="13"/>
      <c r="D93" s="13"/>
      <c r="G93" s="8">
        <f>G91+G80</f>
        <v>2023039049</v>
      </c>
      <c r="H93" s="86"/>
      <c r="I93" s="87">
        <f>I91+I80</f>
        <v>-297770175</v>
      </c>
      <c r="J93" s="86"/>
      <c r="K93" s="8">
        <f>K91+K80</f>
        <v>183125220</v>
      </c>
      <c r="L93" s="86"/>
      <c r="M93" s="87">
        <f>M91+M80</f>
        <v>-294683825</v>
      </c>
    </row>
    <row r="94" spans="1:13" ht="16.5" customHeight="1" x14ac:dyDescent="0.25">
      <c r="A94" s="16"/>
      <c r="B94" s="16"/>
      <c r="C94" s="13"/>
      <c r="D94" s="13"/>
      <c r="G94" s="88"/>
      <c r="H94" s="86"/>
      <c r="I94" s="86"/>
      <c r="J94" s="86"/>
      <c r="K94" s="88"/>
      <c r="L94" s="86"/>
      <c r="M94" s="86"/>
    </row>
    <row r="95" spans="1:13" ht="16.5" customHeight="1" thickBot="1" x14ac:dyDescent="0.3">
      <c r="A95" s="16" t="s">
        <v>134</v>
      </c>
      <c r="B95" s="13"/>
      <c r="C95" s="13"/>
      <c r="D95" s="13"/>
      <c r="G95" s="9">
        <f>G66+G93</f>
        <v>3083213212</v>
      </c>
      <c r="H95" s="86"/>
      <c r="I95" s="109">
        <f>I66+I93</f>
        <v>1020489704</v>
      </c>
      <c r="J95" s="86"/>
      <c r="K95" s="9">
        <f>K66+K93</f>
        <v>1581134499</v>
      </c>
      <c r="L95" s="86"/>
      <c r="M95" s="109">
        <f>M66+M93</f>
        <v>301721711</v>
      </c>
    </row>
    <row r="96" spans="1:13" ht="16.5" customHeight="1" thickTop="1" x14ac:dyDescent="0.25">
      <c r="A96" s="67"/>
      <c r="G96" s="5"/>
      <c r="H96" s="70"/>
      <c r="J96" s="70"/>
      <c r="K96" s="5"/>
      <c r="L96" s="70"/>
    </row>
    <row r="97" spans="1:13" ht="16.5" customHeight="1" x14ac:dyDescent="0.25">
      <c r="G97" s="5"/>
      <c r="H97" s="70"/>
      <c r="J97" s="70"/>
      <c r="K97" s="5"/>
      <c r="L97" s="86"/>
    </row>
    <row r="98" spans="1:13" ht="16.5" customHeight="1" x14ac:dyDescent="0.25">
      <c r="A98" s="16" t="s">
        <v>135</v>
      </c>
      <c r="B98" s="13"/>
      <c r="C98" s="13"/>
      <c r="D98" s="13"/>
      <c r="G98" s="88"/>
      <c r="H98" s="86"/>
      <c r="I98" s="86"/>
      <c r="J98" s="86"/>
      <c r="K98" s="88"/>
      <c r="L98" s="86"/>
      <c r="M98" s="86"/>
    </row>
    <row r="99" spans="1:13" ht="16.5" customHeight="1" x14ac:dyDescent="0.25">
      <c r="B99" s="13" t="s">
        <v>112</v>
      </c>
      <c r="C99" s="13"/>
      <c r="D99" s="13"/>
      <c r="G99" s="95">
        <v>2847582653</v>
      </c>
      <c r="I99" s="110">
        <v>844340062</v>
      </c>
      <c r="J99" s="14"/>
      <c r="K99" s="95">
        <v>1581134499</v>
      </c>
      <c r="M99" s="110">
        <v>301721711</v>
      </c>
    </row>
    <row r="100" spans="1:13" ht="16.5" customHeight="1" x14ac:dyDescent="0.25">
      <c r="B100" s="13" t="s">
        <v>90</v>
      </c>
      <c r="C100" s="13"/>
      <c r="D100" s="13"/>
      <c r="G100" s="10">
        <v>235630559</v>
      </c>
      <c r="H100" s="70"/>
      <c r="I100" s="111">
        <v>176149642</v>
      </c>
      <c r="J100" s="70"/>
      <c r="K100" s="10">
        <v>0</v>
      </c>
      <c r="L100" s="70"/>
      <c r="M100" s="111">
        <v>0</v>
      </c>
    </row>
    <row r="101" spans="1:13" ht="16.5" customHeight="1" x14ac:dyDescent="0.25">
      <c r="G101" s="95"/>
      <c r="H101" s="70"/>
      <c r="I101" s="110"/>
      <c r="J101" s="70"/>
      <c r="K101" s="95"/>
      <c r="L101" s="70"/>
      <c r="M101" s="110"/>
    </row>
    <row r="102" spans="1:13" ht="16.5" customHeight="1" thickBot="1" x14ac:dyDescent="0.3">
      <c r="G102" s="7">
        <f>G99+G100</f>
        <v>3083213212</v>
      </c>
      <c r="H102" s="70"/>
      <c r="I102" s="107">
        <f>I99+I100</f>
        <v>1020489704</v>
      </c>
      <c r="J102" s="70"/>
      <c r="K102" s="7">
        <f>K99+K100</f>
        <v>1581134499</v>
      </c>
      <c r="L102" s="70"/>
      <c r="M102" s="107">
        <f>M99+M100</f>
        <v>301721711</v>
      </c>
    </row>
    <row r="103" spans="1:13" ht="16.5" customHeight="1" thickTop="1" x14ac:dyDescent="0.25"/>
    <row r="104" spans="1:13" ht="16.5" customHeight="1" x14ac:dyDescent="0.2">
      <c r="A104" s="13"/>
      <c r="B104" s="13"/>
      <c r="C104" s="13"/>
      <c r="D104" s="96"/>
      <c r="G104" s="86"/>
      <c r="H104" s="86"/>
      <c r="I104" s="86"/>
      <c r="J104" s="86"/>
      <c r="K104" s="86"/>
      <c r="L104" s="86"/>
      <c r="M104" s="86"/>
    </row>
    <row r="105" spans="1:13" ht="16.5" customHeight="1" x14ac:dyDescent="0.2">
      <c r="B105" s="13"/>
      <c r="C105" s="97"/>
      <c r="D105" s="96"/>
      <c r="J105" s="14"/>
      <c r="L105" s="69"/>
    </row>
    <row r="107" spans="1:13" ht="10.5" customHeight="1" x14ac:dyDescent="0.25"/>
    <row r="108" spans="1:13" ht="9" customHeight="1" x14ac:dyDescent="0.25">
      <c r="A108" s="16"/>
      <c r="B108" s="13"/>
      <c r="C108" s="13"/>
      <c r="D108" s="13"/>
      <c r="E108" s="98"/>
      <c r="F108" s="99"/>
      <c r="H108" s="70"/>
      <c r="J108" s="70"/>
      <c r="L108" s="70"/>
    </row>
    <row r="109" spans="1:13" ht="9" customHeight="1" x14ac:dyDescent="0.25">
      <c r="A109" s="16"/>
      <c r="B109" s="13"/>
      <c r="C109" s="13"/>
      <c r="D109" s="13"/>
      <c r="E109" s="98"/>
      <c r="F109" s="99"/>
      <c r="H109" s="70"/>
      <c r="J109" s="70"/>
      <c r="L109" s="70"/>
    </row>
    <row r="110" spans="1:13" ht="9" customHeight="1" x14ac:dyDescent="0.25">
      <c r="A110" s="16"/>
      <c r="B110" s="13"/>
      <c r="C110" s="13"/>
      <c r="D110" s="13"/>
      <c r="E110" s="98"/>
      <c r="F110" s="99"/>
      <c r="H110" s="70"/>
      <c r="J110" s="70"/>
      <c r="L110" s="70"/>
    </row>
    <row r="111" spans="1:13" ht="15" customHeight="1" x14ac:dyDescent="0.25">
      <c r="A111" s="16"/>
      <c r="B111" s="13"/>
      <c r="C111" s="13"/>
      <c r="D111" s="13"/>
      <c r="E111" s="98"/>
      <c r="F111" s="99"/>
      <c r="H111" s="70"/>
      <c r="J111" s="70"/>
      <c r="L111" s="70"/>
    </row>
    <row r="112" spans="1:13" ht="21.9" customHeight="1" x14ac:dyDescent="0.25">
      <c r="A112" s="100" t="str">
        <f>A55</f>
        <v>The condensed notes to the interim financial information form part of this interim financial information.</v>
      </c>
      <c r="B112" s="100"/>
      <c r="C112" s="100"/>
      <c r="D112" s="100"/>
      <c r="E112" s="101"/>
      <c r="F112" s="102"/>
      <c r="G112" s="87"/>
      <c r="H112" s="74"/>
      <c r="I112" s="87"/>
      <c r="J112" s="74"/>
      <c r="K112" s="87"/>
      <c r="L112" s="74"/>
      <c r="M112" s="8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99973-FB32-4236-801B-AFE667FB4337}">
  <dimension ref="A1:AG57"/>
  <sheetViews>
    <sheetView zoomScale="80" zoomScaleNormal="80" zoomScaleSheetLayoutView="100" workbookViewId="0">
      <selection activeCell="S17" sqref="S17"/>
    </sheetView>
  </sheetViews>
  <sheetFormatPr defaultColWidth="9.109375" defaultRowHeight="16.5" customHeight="1" x14ac:dyDescent="0.25"/>
  <cols>
    <col min="1" max="1" width="19.109375" style="119" customWidth="1"/>
    <col min="2" max="2" width="9.6640625" style="119" customWidth="1"/>
    <col min="3" max="3" width="6.44140625" style="119" customWidth="1"/>
    <col min="4" max="4" width="0.88671875" style="119" customWidth="1"/>
    <col min="5" max="5" width="11.5546875" style="171" customWidth="1"/>
    <col min="6" max="6" width="0.5546875" style="172" customWidth="1"/>
    <col min="7" max="7" width="11.44140625" style="171" customWidth="1"/>
    <col min="8" max="8" width="0.5546875" style="171" customWidth="1"/>
    <col min="9" max="9" width="12.88671875" style="171" bestFit="1" customWidth="1"/>
    <col min="10" max="10" width="0.5546875" style="171" customWidth="1"/>
    <col min="11" max="11" width="11.5546875" style="171" customWidth="1"/>
    <col min="12" max="12" width="0.5546875" style="172" customWidth="1"/>
    <col min="13" max="13" width="11.5546875" style="171" customWidth="1"/>
    <col min="14" max="14" width="0.5546875" style="172" customWidth="1"/>
    <col min="15" max="15" width="12.5546875" style="171" customWidth="1"/>
    <col min="16" max="16" width="0.5546875" style="172" customWidth="1"/>
    <col min="17" max="17" width="16.5546875" style="171" customWidth="1"/>
    <col min="18" max="18" width="0.5546875" style="172" customWidth="1"/>
    <col min="19" max="19" width="14.44140625" style="171" customWidth="1"/>
    <col min="20" max="20" width="0.5546875" style="172" customWidth="1"/>
    <col min="21" max="21" width="11.5546875" style="171" customWidth="1"/>
    <col min="22" max="22" width="0.5546875" style="172" customWidth="1"/>
    <col min="23" max="23" width="9.5546875" style="171" customWidth="1"/>
    <col min="24" max="24" width="0.5546875" style="172" customWidth="1"/>
    <col min="25" max="25" width="20.5546875" style="171" customWidth="1"/>
    <col min="26" max="26" width="0.5546875" style="172" customWidth="1"/>
    <col min="27" max="27" width="13.109375" style="171" customWidth="1"/>
    <col min="28" max="28" width="0.5546875" style="172" customWidth="1"/>
    <col min="29" max="29" width="12.5546875" style="171" customWidth="1"/>
    <col min="30" max="30" width="0.5546875" style="172" customWidth="1"/>
    <col min="31" max="31" width="11.5546875" style="171" bestFit="1" customWidth="1"/>
    <col min="32" max="32" width="0.5546875" style="172" customWidth="1"/>
    <col min="33" max="33" width="12.44140625" style="171" customWidth="1"/>
    <col min="34" max="16384" width="9.109375" style="119"/>
  </cols>
  <sheetData>
    <row r="1" spans="1:33" ht="16.5" customHeight="1" x14ac:dyDescent="0.25">
      <c r="A1" s="116" t="s">
        <v>0</v>
      </c>
      <c r="B1" s="116"/>
      <c r="C1" s="116"/>
      <c r="D1" s="116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8" t="s">
        <v>136</v>
      </c>
    </row>
    <row r="2" spans="1:33" ht="16.5" customHeight="1" x14ac:dyDescent="0.25">
      <c r="A2" s="116" t="s">
        <v>137</v>
      </c>
      <c r="B2" s="116"/>
      <c r="C2" s="116"/>
      <c r="D2" s="116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</row>
    <row r="3" spans="1:33" ht="16.5" customHeight="1" x14ac:dyDescent="0.25">
      <c r="A3" s="120" t="str">
        <f>'5-6'!A3</f>
        <v>For the three-month period ended 31 March 2024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</row>
    <row r="4" spans="1:33" ht="16.5" customHeight="1" x14ac:dyDescent="0.25">
      <c r="A4" s="121"/>
      <c r="B4" s="121"/>
      <c r="C4" s="121"/>
      <c r="D4" s="121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3"/>
      <c r="AE4" s="123"/>
      <c r="AF4" s="123"/>
      <c r="AG4" s="123"/>
    </row>
    <row r="5" spans="1:33" ht="16.5" customHeight="1" x14ac:dyDescent="0.25">
      <c r="A5" s="121"/>
      <c r="B5" s="121"/>
      <c r="C5" s="121"/>
      <c r="D5" s="121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3"/>
      <c r="AE5" s="123"/>
      <c r="AF5" s="123"/>
      <c r="AG5" s="123"/>
    </row>
    <row r="6" spans="1:33" s="124" customFormat="1" ht="16.5" customHeight="1" x14ac:dyDescent="0.25"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6" t="s">
        <v>138</v>
      </c>
    </row>
    <row r="7" spans="1:33" s="124" customFormat="1" ht="16.5" customHeight="1" x14ac:dyDescent="0.25">
      <c r="E7" s="277" t="s">
        <v>139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27"/>
      <c r="AE7" s="127"/>
      <c r="AF7" s="127"/>
      <c r="AG7" s="128"/>
    </row>
    <row r="8" spans="1:33" s="124" customFormat="1" ht="16.5" customHeight="1" x14ac:dyDescent="0.25">
      <c r="E8" s="129"/>
      <c r="F8" s="130"/>
      <c r="G8" s="129"/>
      <c r="H8" s="129"/>
      <c r="I8" s="129"/>
      <c r="J8" s="129"/>
      <c r="K8" s="129"/>
      <c r="L8" s="130"/>
      <c r="M8" s="129"/>
      <c r="N8" s="130"/>
      <c r="O8" s="129"/>
      <c r="P8" s="128"/>
      <c r="Q8" s="277" t="s">
        <v>88</v>
      </c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130"/>
      <c r="AE8" s="129"/>
      <c r="AF8" s="130"/>
      <c r="AG8" s="129"/>
    </row>
    <row r="9" spans="1:33" s="124" customFormat="1" ht="16.5" customHeight="1" x14ac:dyDescent="0.25">
      <c r="E9" s="129"/>
      <c r="F9" s="130"/>
      <c r="G9" s="129"/>
      <c r="H9" s="129"/>
      <c r="I9" s="131"/>
      <c r="J9" s="129"/>
      <c r="K9" s="129"/>
      <c r="L9" s="130"/>
      <c r="M9" s="278" t="s">
        <v>84</v>
      </c>
      <c r="N9" s="278"/>
      <c r="O9" s="278"/>
      <c r="P9" s="130"/>
      <c r="Q9" s="278" t="s">
        <v>132</v>
      </c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130"/>
      <c r="AE9" s="129"/>
      <c r="AF9" s="130"/>
      <c r="AG9" s="129"/>
    </row>
    <row r="10" spans="1:33" s="124" customFormat="1" ht="16.5" customHeight="1" x14ac:dyDescent="0.25">
      <c r="E10" s="129"/>
      <c r="F10" s="130"/>
      <c r="G10" s="129"/>
      <c r="H10" s="129"/>
      <c r="I10" s="132" t="s">
        <v>140</v>
      </c>
      <c r="J10" s="129"/>
      <c r="K10" s="132"/>
      <c r="L10" s="130"/>
      <c r="M10" s="279"/>
      <c r="N10" s="279"/>
      <c r="O10" s="279"/>
      <c r="P10" s="130"/>
      <c r="Q10" s="132"/>
      <c r="R10" s="130"/>
      <c r="S10" s="132"/>
      <c r="T10" s="132"/>
      <c r="U10" s="132"/>
      <c r="V10" s="132"/>
      <c r="W10" s="132"/>
      <c r="X10" s="132"/>
      <c r="Y10" s="132" t="s">
        <v>141</v>
      </c>
      <c r="Z10" s="132"/>
      <c r="AA10" s="132"/>
      <c r="AB10" s="130"/>
      <c r="AC10" s="132"/>
      <c r="AD10" s="130"/>
      <c r="AE10" s="129"/>
      <c r="AF10" s="130"/>
      <c r="AG10" s="129"/>
    </row>
    <row r="11" spans="1:33" s="124" customFormat="1" ht="16.5" customHeight="1" x14ac:dyDescent="0.25">
      <c r="A11" s="133"/>
      <c r="B11" s="133"/>
      <c r="C11" s="133"/>
      <c r="D11" s="133"/>
      <c r="E11" s="129"/>
      <c r="F11" s="130"/>
      <c r="G11" s="129"/>
      <c r="H11" s="129"/>
      <c r="I11" s="132" t="s">
        <v>142</v>
      </c>
      <c r="J11" s="129"/>
      <c r="K11" s="132"/>
      <c r="L11" s="130"/>
      <c r="M11" s="131"/>
      <c r="N11" s="131"/>
      <c r="O11" s="131"/>
      <c r="P11" s="130"/>
      <c r="Q11" s="132"/>
      <c r="R11" s="130"/>
      <c r="S11" s="132"/>
      <c r="T11" s="132"/>
      <c r="U11" s="132"/>
      <c r="V11" s="132"/>
      <c r="W11" s="132"/>
      <c r="X11" s="132"/>
      <c r="Y11" s="132" t="s">
        <v>143</v>
      </c>
      <c r="Z11" s="132"/>
      <c r="AB11" s="130"/>
      <c r="AC11" s="132" t="s">
        <v>91</v>
      </c>
      <c r="AD11" s="130"/>
      <c r="AE11" s="129"/>
      <c r="AF11" s="130"/>
      <c r="AG11" s="134"/>
    </row>
    <row r="12" spans="1:33" s="124" customFormat="1" ht="16.5" customHeight="1" x14ac:dyDescent="0.25">
      <c r="A12" s="135"/>
      <c r="B12" s="135"/>
      <c r="C12" s="135"/>
      <c r="D12" s="135"/>
      <c r="E12" s="132" t="s">
        <v>144</v>
      </c>
      <c r="F12" s="130"/>
      <c r="G12" s="132" t="s">
        <v>145</v>
      </c>
      <c r="H12" s="132"/>
      <c r="I12" s="128" t="s">
        <v>146</v>
      </c>
      <c r="J12" s="132"/>
      <c r="K12" s="132"/>
      <c r="L12" s="130"/>
      <c r="M12" s="132" t="s">
        <v>147</v>
      </c>
      <c r="N12" s="130"/>
      <c r="O12" s="132"/>
      <c r="P12" s="130"/>
      <c r="Q12" s="132" t="s">
        <v>275</v>
      </c>
      <c r="R12" s="130"/>
      <c r="S12" s="132" t="s">
        <v>148</v>
      </c>
      <c r="T12" s="132"/>
      <c r="U12" s="132"/>
      <c r="V12" s="132"/>
      <c r="W12" s="132" t="s">
        <v>149</v>
      </c>
      <c r="X12" s="132"/>
      <c r="Y12" s="132" t="s">
        <v>150</v>
      </c>
      <c r="Z12" s="132"/>
      <c r="AA12" s="132" t="s">
        <v>151</v>
      </c>
      <c r="AB12" s="130"/>
      <c r="AC12" s="132" t="s">
        <v>152</v>
      </c>
      <c r="AD12" s="130"/>
      <c r="AE12" s="132" t="s">
        <v>153</v>
      </c>
      <c r="AF12" s="130"/>
      <c r="AG12" s="131"/>
    </row>
    <row r="13" spans="1:33" s="124" customFormat="1" ht="16.5" customHeight="1" x14ac:dyDescent="0.25">
      <c r="A13" s="135"/>
      <c r="B13" s="135"/>
      <c r="C13" s="136"/>
      <c r="D13" s="136"/>
      <c r="E13" s="132" t="s">
        <v>154</v>
      </c>
      <c r="F13" s="130"/>
      <c r="G13" s="132" t="s">
        <v>155</v>
      </c>
      <c r="H13" s="132"/>
      <c r="I13" s="132" t="s">
        <v>156</v>
      </c>
      <c r="J13" s="132"/>
      <c r="K13" s="131"/>
      <c r="L13" s="130"/>
      <c r="M13" s="132" t="s">
        <v>157</v>
      </c>
      <c r="N13" s="130"/>
      <c r="O13" s="132"/>
      <c r="P13" s="130"/>
      <c r="Q13" s="132" t="s">
        <v>158</v>
      </c>
      <c r="R13" s="130"/>
      <c r="S13" s="132" t="s">
        <v>159</v>
      </c>
      <c r="T13" s="132"/>
      <c r="U13" s="132" t="s">
        <v>160</v>
      </c>
      <c r="V13" s="132"/>
      <c r="W13" s="132" t="s">
        <v>161</v>
      </c>
      <c r="X13" s="132"/>
      <c r="Y13" s="132" t="s">
        <v>162</v>
      </c>
      <c r="Z13" s="132"/>
      <c r="AA13" s="132" t="s">
        <v>163</v>
      </c>
      <c r="AB13" s="130"/>
      <c r="AC13" s="132" t="s">
        <v>164</v>
      </c>
      <c r="AD13" s="130"/>
      <c r="AE13" s="132" t="s">
        <v>165</v>
      </c>
      <c r="AF13" s="130"/>
      <c r="AG13" s="132" t="s">
        <v>151</v>
      </c>
    </row>
    <row r="14" spans="1:33" s="124" customFormat="1" ht="16.5" customHeight="1" x14ac:dyDescent="0.25">
      <c r="A14" s="135"/>
      <c r="B14" s="135"/>
      <c r="C14" s="136"/>
      <c r="D14" s="136"/>
      <c r="E14" s="132" t="s">
        <v>166</v>
      </c>
      <c r="F14" s="130"/>
      <c r="G14" s="132" t="s">
        <v>167</v>
      </c>
      <c r="H14" s="132"/>
      <c r="I14" s="132" t="s">
        <v>82</v>
      </c>
      <c r="J14" s="132"/>
      <c r="K14" s="132" t="s">
        <v>168</v>
      </c>
      <c r="L14" s="130"/>
      <c r="M14" s="132" t="s">
        <v>169</v>
      </c>
      <c r="N14" s="130"/>
      <c r="O14" s="132" t="s">
        <v>87</v>
      </c>
      <c r="P14" s="130"/>
      <c r="Q14" s="132" t="s">
        <v>6</v>
      </c>
      <c r="R14" s="130"/>
      <c r="S14" s="132" t="s">
        <v>170</v>
      </c>
      <c r="T14" s="132"/>
      <c r="U14" s="132" t="s">
        <v>171</v>
      </c>
      <c r="V14" s="132"/>
      <c r="W14" s="132" t="s">
        <v>172</v>
      </c>
      <c r="X14" s="132"/>
      <c r="Y14" s="132" t="s">
        <v>173</v>
      </c>
      <c r="Z14" s="132"/>
      <c r="AA14" s="132" t="s">
        <v>174</v>
      </c>
      <c r="AB14" s="130"/>
      <c r="AC14" s="132" t="s">
        <v>175</v>
      </c>
      <c r="AD14" s="130"/>
      <c r="AE14" s="132" t="s">
        <v>156</v>
      </c>
      <c r="AF14" s="130"/>
      <c r="AG14" s="132" t="s">
        <v>176</v>
      </c>
    </row>
    <row r="15" spans="1:33" s="124" customFormat="1" ht="16.5" customHeight="1" x14ac:dyDescent="0.25">
      <c r="A15" s="135"/>
      <c r="B15" s="135"/>
      <c r="C15" s="137" t="s">
        <v>197</v>
      </c>
      <c r="D15" s="136"/>
      <c r="E15" s="138" t="s">
        <v>12</v>
      </c>
      <c r="F15" s="130"/>
      <c r="G15" s="138" t="s">
        <v>12</v>
      </c>
      <c r="H15" s="139"/>
      <c r="I15" s="138" t="s">
        <v>12</v>
      </c>
      <c r="J15" s="139"/>
      <c r="K15" s="138" t="s">
        <v>12</v>
      </c>
      <c r="L15" s="130"/>
      <c r="M15" s="138" t="s">
        <v>12</v>
      </c>
      <c r="N15" s="130"/>
      <c r="O15" s="138" t="s">
        <v>12</v>
      </c>
      <c r="P15" s="130"/>
      <c r="Q15" s="138" t="s">
        <v>12</v>
      </c>
      <c r="R15" s="130"/>
      <c r="S15" s="138" t="s">
        <v>12</v>
      </c>
      <c r="T15" s="130"/>
      <c r="U15" s="138" t="s">
        <v>12</v>
      </c>
      <c r="V15" s="130"/>
      <c r="W15" s="138" t="s">
        <v>12</v>
      </c>
      <c r="X15" s="130"/>
      <c r="Y15" s="138" t="s">
        <v>12</v>
      </c>
      <c r="Z15" s="130"/>
      <c r="AA15" s="138" t="s">
        <v>12</v>
      </c>
      <c r="AB15" s="130"/>
      <c r="AC15" s="138" t="s">
        <v>12</v>
      </c>
      <c r="AD15" s="130"/>
      <c r="AE15" s="138" t="s">
        <v>12</v>
      </c>
      <c r="AF15" s="130"/>
      <c r="AG15" s="138" t="s">
        <v>12</v>
      </c>
    </row>
    <row r="16" spans="1:33" s="144" customFormat="1" ht="17.399999999999999" customHeight="1" x14ac:dyDescent="0.25">
      <c r="A16" s="140"/>
      <c r="B16" s="140"/>
      <c r="C16" s="140"/>
      <c r="D16" s="140"/>
      <c r="E16" s="141"/>
      <c r="F16" s="142"/>
      <c r="G16" s="141"/>
      <c r="H16" s="143"/>
      <c r="I16" s="141"/>
      <c r="J16" s="143"/>
      <c r="K16" s="141"/>
      <c r="L16" s="142"/>
      <c r="M16" s="141"/>
      <c r="N16" s="142"/>
      <c r="O16" s="141"/>
      <c r="P16" s="142"/>
      <c r="Q16" s="141"/>
      <c r="R16" s="142"/>
      <c r="S16" s="141"/>
      <c r="T16" s="142"/>
      <c r="U16" s="141"/>
      <c r="V16" s="142"/>
      <c r="W16" s="141"/>
      <c r="X16" s="142"/>
      <c r="Y16" s="141"/>
      <c r="Z16" s="142"/>
      <c r="AA16" s="141"/>
      <c r="AB16" s="142"/>
      <c r="AC16" s="141"/>
      <c r="AD16" s="142"/>
      <c r="AE16" s="141"/>
      <c r="AF16" s="142"/>
      <c r="AG16" s="141"/>
    </row>
    <row r="17" spans="1:33" s="144" customFormat="1" ht="16.5" customHeight="1" x14ac:dyDescent="0.25">
      <c r="A17" s="121" t="s">
        <v>177</v>
      </c>
      <c r="B17" s="121"/>
      <c r="C17" s="122"/>
      <c r="D17" s="122"/>
      <c r="E17" s="145">
        <v>28197293670</v>
      </c>
      <c r="F17" s="146"/>
      <c r="G17" s="145">
        <v>70175900837</v>
      </c>
      <c r="H17" s="145"/>
      <c r="I17" s="145">
        <v>-14991990030</v>
      </c>
      <c r="J17" s="145"/>
      <c r="K17" s="145">
        <v>-1118213914</v>
      </c>
      <c r="L17" s="142"/>
      <c r="M17" s="145">
        <v>2268360049</v>
      </c>
      <c r="N17" s="142"/>
      <c r="O17" s="145">
        <v>20529290819</v>
      </c>
      <c r="P17" s="142"/>
      <c r="Q17" s="145">
        <v>591816541</v>
      </c>
      <c r="R17" s="142"/>
      <c r="S17" s="145">
        <v>1485116638</v>
      </c>
      <c r="T17" s="142"/>
      <c r="U17" s="145">
        <v>-97646786</v>
      </c>
      <c r="V17" s="142"/>
      <c r="W17" s="145">
        <v>-12311335</v>
      </c>
      <c r="X17" s="142"/>
      <c r="Y17" s="145">
        <v>-2297660769</v>
      </c>
      <c r="Z17" s="142"/>
      <c r="AA17" s="145">
        <f>SUM(Q17:Y17)</f>
        <v>-330685711</v>
      </c>
      <c r="AB17" s="142"/>
      <c r="AC17" s="143">
        <f>SUM(E17:O17,AA17)</f>
        <v>104729955720</v>
      </c>
      <c r="AD17" s="142"/>
      <c r="AE17" s="145">
        <v>10370262958</v>
      </c>
      <c r="AF17" s="142"/>
      <c r="AG17" s="145">
        <f>SUM(AC17:AE17)</f>
        <v>115100218678</v>
      </c>
    </row>
    <row r="18" spans="1:33" s="144" customFormat="1" ht="6" customHeight="1" x14ac:dyDescent="0.2">
      <c r="A18" s="147"/>
      <c r="B18" s="121"/>
      <c r="C18" s="147"/>
      <c r="D18" s="122"/>
      <c r="E18" s="145"/>
      <c r="F18" s="146"/>
      <c r="G18" s="145"/>
      <c r="H18" s="145"/>
      <c r="I18" s="145"/>
      <c r="J18" s="145"/>
      <c r="K18" s="145"/>
      <c r="L18" s="142"/>
      <c r="M18" s="145"/>
      <c r="N18" s="142"/>
      <c r="O18" s="145"/>
      <c r="P18" s="142"/>
      <c r="Q18" s="145"/>
      <c r="R18" s="142"/>
      <c r="S18" s="145"/>
      <c r="T18" s="142"/>
      <c r="U18" s="145"/>
      <c r="V18" s="142"/>
      <c r="W18" s="145"/>
      <c r="X18" s="142"/>
      <c r="Y18" s="145"/>
      <c r="Z18" s="142"/>
      <c r="AA18" s="145"/>
      <c r="AB18" s="142"/>
      <c r="AC18" s="145"/>
      <c r="AD18" s="142"/>
      <c r="AE18" s="145"/>
      <c r="AF18" s="142"/>
      <c r="AG18" s="145"/>
    </row>
    <row r="19" spans="1:33" s="144" customFormat="1" ht="16.5" customHeight="1" x14ac:dyDescent="0.25">
      <c r="A19" s="121" t="s">
        <v>178</v>
      </c>
      <c r="B19" s="121"/>
      <c r="C19" s="122"/>
      <c r="D19" s="122"/>
      <c r="E19" s="145"/>
      <c r="F19" s="146"/>
      <c r="G19" s="145"/>
      <c r="H19" s="145"/>
      <c r="I19" s="145"/>
      <c r="J19" s="145"/>
      <c r="K19" s="145"/>
      <c r="L19" s="142"/>
      <c r="M19" s="143"/>
      <c r="N19" s="142"/>
      <c r="O19" s="145"/>
      <c r="P19" s="142"/>
      <c r="Q19" s="145"/>
      <c r="R19" s="142"/>
      <c r="S19" s="145"/>
      <c r="T19" s="142"/>
      <c r="U19" s="145"/>
      <c r="V19" s="142"/>
      <c r="W19" s="145"/>
      <c r="X19" s="142"/>
      <c r="Y19" s="145"/>
      <c r="Z19" s="142"/>
      <c r="AA19" s="145"/>
      <c r="AB19" s="142"/>
      <c r="AC19" s="143"/>
      <c r="AD19" s="142"/>
      <c r="AE19" s="143"/>
      <c r="AF19" s="142"/>
      <c r="AG19" s="145"/>
    </row>
    <row r="20" spans="1:33" s="144" customFormat="1" ht="16.5" customHeight="1" x14ac:dyDescent="0.25">
      <c r="A20" s="148" t="s">
        <v>179</v>
      </c>
      <c r="B20" s="121"/>
      <c r="C20" s="149"/>
      <c r="D20" s="122"/>
      <c r="E20" s="143">
        <v>0</v>
      </c>
      <c r="F20" s="146"/>
      <c r="G20" s="143">
        <v>0</v>
      </c>
      <c r="H20" s="146"/>
      <c r="I20" s="143">
        <v>0</v>
      </c>
      <c r="J20" s="146"/>
      <c r="K20" s="143">
        <v>0</v>
      </c>
      <c r="L20" s="146"/>
      <c r="M20" s="143">
        <v>0</v>
      </c>
      <c r="N20" s="146"/>
      <c r="O20" s="143">
        <v>-845918810</v>
      </c>
      <c r="P20" s="146"/>
      <c r="Q20" s="143">
        <v>0</v>
      </c>
      <c r="R20" s="146"/>
      <c r="S20" s="143">
        <v>0</v>
      </c>
      <c r="T20" s="146"/>
      <c r="U20" s="143">
        <v>0</v>
      </c>
      <c r="V20" s="146"/>
      <c r="W20" s="143">
        <v>0</v>
      </c>
      <c r="X20" s="146"/>
      <c r="Y20" s="143">
        <v>0</v>
      </c>
      <c r="Z20" s="146"/>
      <c r="AA20" s="145">
        <f>SUM(Q20:Y20)</f>
        <v>0</v>
      </c>
      <c r="AB20" s="142"/>
      <c r="AC20" s="143">
        <f>SUM(E20:O20,AA20)</f>
        <v>-845918810</v>
      </c>
      <c r="AD20" s="142"/>
      <c r="AE20" s="143">
        <v>-44658240</v>
      </c>
      <c r="AF20" s="142"/>
      <c r="AG20" s="145">
        <f>SUM(AC20:AE20)</f>
        <v>-890577050</v>
      </c>
    </row>
    <row r="21" spans="1:33" s="144" customFormat="1" ht="16.5" customHeight="1" x14ac:dyDescent="0.25">
      <c r="A21" s="148" t="s">
        <v>180</v>
      </c>
      <c r="B21" s="121"/>
      <c r="C21" s="149"/>
      <c r="D21" s="122"/>
      <c r="E21" s="143">
        <v>0</v>
      </c>
      <c r="F21" s="146"/>
      <c r="G21" s="143">
        <v>0</v>
      </c>
      <c r="H21" s="145"/>
      <c r="I21" s="145">
        <v>0</v>
      </c>
      <c r="J21" s="145"/>
      <c r="K21" s="143">
        <v>0</v>
      </c>
      <c r="L21" s="142"/>
      <c r="M21" s="143">
        <v>0</v>
      </c>
      <c r="N21" s="142"/>
      <c r="O21" s="143">
        <v>0</v>
      </c>
      <c r="P21" s="142"/>
      <c r="Q21" s="145">
        <v>0</v>
      </c>
      <c r="R21" s="142"/>
      <c r="S21" s="145">
        <v>0</v>
      </c>
      <c r="T21" s="142"/>
      <c r="U21" s="145">
        <v>0</v>
      </c>
      <c r="V21" s="142"/>
      <c r="W21" s="145">
        <v>0</v>
      </c>
      <c r="X21" s="142"/>
      <c r="Y21" s="145">
        <v>0</v>
      </c>
      <c r="Z21" s="142"/>
      <c r="AA21" s="145">
        <f>SUM(Q21:Y21)</f>
        <v>0</v>
      </c>
      <c r="AB21" s="142"/>
      <c r="AC21" s="143">
        <f>SUM(E21:O21,AA21)</f>
        <v>0</v>
      </c>
      <c r="AD21" s="142"/>
      <c r="AE21" s="143">
        <v>31850000</v>
      </c>
      <c r="AF21" s="142"/>
      <c r="AG21" s="145">
        <f>SUM(AC21:AE21)</f>
        <v>31850000</v>
      </c>
    </row>
    <row r="22" spans="1:33" s="131" customFormat="1" ht="6" customHeight="1" x14ac:dyDescent="0.25">
      <c r="A22" s="124"/>
      <c r="B22" s="124"/>
      <c r="E22" s="145"/>
      <c r="F22" s="146"/>
      <c r="G22" s="145"/>
      <c r="H22" s="145"/>
      <c r="I22" s="145"/>
      <c r="J22" s="145"/>
      <c r="K22" s="145"/>
      <c r="L22" s="142"/>
      <c r="M22" s="145"/>
      <c r="N22" s="142"/>
      <c r="O22" s="145"/>
      <c r="P22" s="142"/>
      <c r="Q22" s="145"/>
      <c r="R22" s="142"/>
      <c r="S22" s="145"/>
      <c r="T22" s="142"/>
      <c r="U22" s="145"/>
      <c r="V22" s="142"/>
      <c r="W22" s="145"/>
      <c r="X22" s="142"/>
      <c r="Y22" s="145"/>
      <c r="Z22" s="142"/>
      <c r="AA22" s="145"/>
      <c r="AB22" s="142"/>
      <c r="AC22" s="143"/>
      <c r="AD22" s="142"/>
      <c r="AE22" s="145"/>
      <c r="AF22" s="142"/>
      <c r="AG22" s="145"/>
    </row>
    <row r="23" spans="1:33" s="144" customFormat="1" ht="16.5" customHeight="1" x14ac:dyDescent="0.25">
      <c r="A23" s="121" t="s">
        <v>181</v>
      </c>
      <c r="B23" s="121"/>
      <c r="C23" s="122"/>
      <c r="D23" s="122"/>
      <c r="E23" s="145"/>
      <c r="F23" s="146"/>
      <c r="G23" s="145"/>
      <c r="H23" s="145"/>
      <c r="I23" s="145"/>
      <c r="J23" s="145"/>
      <c r="K23" s="145"/>
      <c r="L23" s="142"/>
      <c r="M23" s="143"/>
      <c r="N23" s="142"/>
      <c r="O23" s="145"/>
      <c r="P23" s="142"/>
      <c r="Q23" s="145"/>
      <c r="R23" s="142"/>
      <c r="S23" s="145"/>
      <c r="T23" s="142"/>
      <c r="U23" s="145"/>
      <c r="V23" s="142"/>
      <c r="W23" s="145"/>
      <c r="X23" s="142"/>
      <c r="Y23" s="145"/>
      <c r="Z23" s="142"/>
      <c r="AA23" s="145"/>
      <c r="AB23" s="142"/>
      <c r="AC23" s="143"/>
      <c r="AD23" s="142"/>
      <c r="AE23" s="143"/>
      <c r="AF23" s="142"/>
      <c r="AG23" s="145"/>
    </row>
    <row r="24" spans="1:33" s="144" customFormat="1" ht="16.5" customHeight="1" x14ac:dyDescent="0.25">
      <c r="A24" s="121" t="s">
        <v>182</v>
      </c>
      <c r="B24" s="121"/>
      <c r="C24" s="122"/>
      <c r="D24" s="122"/>
      <c r="E24" s="145"/>
      <c r="F24" s="146"/>
      <c r="G24" s="145"/>
      <c r="H24" s="145"/>
      <c r="I24" s="145"/>
      <c r="J24" s="145"/>
      <c r="K24" s="145"/>
      <c r="L24" s="142"/>
      <c r="M24" s="143"/>
      <c r="N24" s="142"/>
      <c r="O24" s="145"/>
      <c r="P24" s="142"/>
      <c r="Q24" s="145"/>
      <c r="R24" s="142"/>
      <c r="S24" s="145"/>
      <c r="T24" s="142"/>
      <c r="U24" s="145"/>
      <c r="V24" s="142"/>
      <c r="W24" s="145"/>
      <c r="X24" s="142"/>
      <c r="Y24" s="145"/>
      <c r="Z24" s="142"/>
      <c r="AA24" s="145"/>
      <c r="AB24" s="142"/>
      <c r="AC24" s="143"/>
      <c r="AD24" s="142"/>
      <c r="AE24" s="143"/>
      <c r="AF24" s="142"/>
      <c r="AG24" s="145"/>
    </row>
    <row r="25" spans="1:33" s="144" customFormat="1" ht="16.5" customHeight="1" x14ac:dyDescent="0.25">
      <c r="A25" s="148" t="s">
        <v>183</v>
      </c>
      <c r="B25" s="121"/>
      <c r="C25" s="150"/>
      <c r="D25" s="122"/>
      <c r="E25" s="145">
        <v>0</v>
      </c>
      <c r="F25" s="146"/>
      <c r="G25" s="145">
        <v>0</v>
      </c>
      <c r="H25" s="145"/>
      <c r="I25" s="145">
        <v>0</v>
      </c>
      <c r="J25" s="145"/>
      <c r="K25" s="145">
        <v>0</v>
      </c>
      <c r="L25" s="142"/>
      <c r="M25" s="145">
        <v>0</v>
      </c>
      <c r="N25" s="142"/>
      <c r="O25" s="145">
        <v>1117668532</v>
      </c>
      <c r="P25" s="142"/>
      <c r="Q25" s="145">
        <v>0</v>
      </c>
      <c r="R25" s="142"/>
      <c r="S25" s="145">
        <v>0</v>
      </c>
      <c r="T25" s="142"/>
      <c r="U25" s="145">
        <v>0</v>
      </c>
      <c r="V25" s="142"/>
      <c r="W25" s="145">
        <v>0</v>
      </c>
      <c r="X25" s="142"/>
      <c r="Y25" s="145">
        <v>0</v>
      </c>
      <c r="Z25" s="142"/>
      <c r="AA25" s="145">
        <f>SUM(Q25:Y25)</f>
        <v>0</v>
      </c>
      <c r="AB25" s="142"/>
      <c r="AC25" s="143">
        <f>SUM(E25:O25,AA25)</f>
        <v>1117668532</v>
      </c>
      <c r="AD25" s="142"/>
      <c r="AE25" s="143">
        <v>200591347</v>
      </c>
      <c r="AF25" s="142"/>
      <c r="AG25" s="145">
        <f>SUM(AC25:AE25)</f>
        <v>1318259879</v>
      </c>
    </row>
    <row r="26" spans="1:33" s="144" customFormat="1" ht="16.5" customHeight="1" x14ac:dyDescent="0.25">
      <c r="A26" s="148" t="s">
        <v>184</v>
      </c>
      <c r="B26" s="121"/>
      <c r="C26" s="150"/>
      <c r="D26" s="122"/>
      <c r="E26" s="145"/>
      <c r="F26" s="146"/>
      <c r="G26" s="145"/>
      <c r="H26" s="145"/>
      <c r="I26" s="145"/>
      <c r="J26" s="145"/>
      <c r="K26" s="145"/>
      <c r="L26" s="142"/>
      <c r="M26" s="145"/>
      <c r="N26" s="142"/>
      <c r="O26" s="145"/>
      <c r="P26" s="142"/>
      <c r="Q26" s="145"/>
      <c r="R26" s="142"/>
      <c r="S26" s="145"/>
      <c r="T26" s="142"/>
      <c r="U26" s="145"/>
      <c r="V26" s="142"/>
      <c r="W26" s="145"/>
      <c r="X26" s="142"/>
      <c r="Y26" s="145"/>
      <c r="Z26" s="142"/>
      <c r="AA26" s="145"/>
      <c r="AB26" s="142"/>
      <c r="AC26" s="143"/>
      <c r="AD26" s="142"/>
      <c r="AE26" s="143"/>
      <c r="AF26" s="142"/>
      <c r="AG26" s="145"/>
    </row>
    <row r="27" spans="1:33" s="144" customFormat="1" ht="16.5" customHeight="1" x14ac:dyDescent="0.25">
      <c r="A27" s="148" t="s">
        <v>185</v>
      </c>
      <c r="B27" s="121"/>
      <c r="C27" s="150"/>
      <c r="D27" s="122"/>
      <c r="E27" s="151">
        <v>0</v>
      </c>
      <c r="F27" s="146"/>
      <c r="G27" s="151">
        <v>0</v>
      </c>
      <c r="H27" s="145"/>
      <c r="I27" s="151">
        <v>0</v>
      </c>
      <c r="J27" s="145"/>
      <c r="K27" s="151">
        <v>0</v>
      </c>
      <c r="L27" s="142"/>
      <c r="M27" s="151">
        <v>0</v>
      </c>
      <c r="N27" s="142"/>
      <c r="O27" s="151">
        <v>0</v>
      </c>
      <c r="P27" s="142"/>
      <c r="Q27" s="151">
        <v>34896822</v>
      </c>
      <c r="R27" s="142"/>
      <c r="S27" s="151">
        <v>-294683825</v>
      </c>
      <c r="T27" s="142"/>
      <c r="U27" s="151">
        <v>-13875621</v>
      </c>
      <c r="V27" s="142"/>
      <c r="W27" s="151">
        <v>7822162</v>
      </c>
      <c r="X27" s="142"/>
      <c r="Y27" s="151">
        <v>-7488008</v>
      </c>
      <c r="Z27" s="142"/>
      <c r="AA27" s="151">
        <f>SUM(Q27:Z27)</f>
        <v>-273328470</v>
      </c>
      <c r="AB27" s="142"/>
      <c r="AC27" s="152">
        <f>SUM(E27:O27,AA27)</f>
        <v>-273328470</v>
      </c>
      <c r="AD27" s="142"/>
      <c r="AE27" s="152">
        <v>-24441705</v>
      </c>
      <c r="AF27" s="142"/>
      <c r="AG27" s="151">
        <f>SUM(AC27:AE27)</f>
        <v>-297770175</v>
      </c>
    </row>
    <row r="28" spans="1:33" s="131" customFormat="1" ht="16.5" customHeight="1" x14ac:dyDescent="0.25">
      <c r="A28" s="124"/>
      <c r="B28" s="124"/>
      <c r="E28" s="129"/>
      <c r="F28" s="130"/>
      <c r="G28" s="129"/>
      <c r="H28" s="129"/>
      <c r="I28" s="129"/>
      <c r="J28" s="129"/>
      <c r="K28" s="129"/>
      <c r="L28" s="130"/>
      <c r="M28" s="129"/>
      <c r="N28" s="130"/>
      <c r="O28" s="129"/>
      <c r="P28" s="130"/>
      <c r="Q28" s="129"/>
      <c r="R28" s="130"/>
      <c r="S28" s="129"/>
      <c r="T28" s="130"/>
      <c r="U28" s="129"/>
      <c r="V28" s="130"/>
      <c r="W28" s="129"/>
      <c r="X28" s="130"/>
      <c r="Y28" s="129"/>
      <c r="Z28" s="130"/>
      <c r="AA28" s="129"/>
      <c r="AB28" s="130"/>
      <c r="AC28" s="129"/>
      <c r="AD28" s="130"/>
      <c r="AE28" s="129"/>
      <c r="AF28" s="130"/>
      <c r="AG28" s="129"/>
    </row>
    <row r="29" spans="1:33" s="144" customFormat="1" ht="16.5" customHeight="1" thickBot="1" x14ac:dyDescent="0.3">
      <c r="A29" s="153" t="s">
        <v>186</v>
      </c>
      <c r="B29" s="153"/>
      <c r="C29" s="140"/>
      <c r="D29" s="140"/>
      <c r="E29" s="154">
        <f>SUM(E17:E27)</f>
        <v>28197293670</v>
      </c>
      <c r="F29" s="142"/>
      <c r="G29" s="154">
        <f>SUM(G17:G27)</f>
        <v>70175900837</v>
      </c>
      <c r="H29" s="143"/>
      <c r="I29" s="154">
        <f>SUM(I17:I27)</f>
        <v>-14991990030</v>
      </c>
      <c r="J29" s="143"/>
      <c r="K29" s="154">
        <f>SUM(K17:K27)</f>
        <v>-1118213914</v>
      </c>
      <c r="L29" s="142"/>
      <c r="M29" s="154">
        <f>SUM(M17:M27)</f>
        <v>2268360049</v>
      </c>
      <c r="N29" s="142"/>
      <c r="O29" s="154">
        <f>SUM(O17:O27)</f>
        <v>20801040541</v>
      </c>
      <c r="P29" s="142"/>
      <c r="Q29" s="154">
        <f>SUM(Q17:Q27)</f>
        <v>626713363</v>
      </c>
      <c r="R29" s="142"/>
      <c r="S29" s="154">
        <f>SUM(S17:S27)</f>
        <v>1190432813</v>
      </c>
      <c r="T29" s="142"/>
      <c r="U29" s="154">
        <f>SUM(U17:U27)</f>
        <v>-111522407</v>
      </c>
      <c r="V29" s="142"/>
      <c r="W29" s="154">
        <f>SUM(W17:W27)</f>
        <v>-4489173</v>
      </c>
      <c r="X29" s="142"/>
      <c r="Y29" s="154">
        <f>SUM(Y17:Y27)</f>
        <v>-2305148777</v>
      </c>
      <c r="Z29" s="142"/>
      <c r="AA29" s="154">
        <f>SUM(AA17:AA27)</f>
        <v>-604014181</v>
      </c>
      <c r="AB29" s="142"/>
      <c r="AC29" s="154">
        <f>SUM(AC17:AC27)</f>
        <v>104728376972</v>
      </c>
      <c r="AD29" s="142"/>
      <c r="AE29" s="154">
        <f>SUM(AE17:AE27)</f>
        <v>10533604360</v>
      </c>
      <c r="AF29" s="142"/>
      <c r="AG29" s="154">
        <f>SUM(AG17:AG27)</f>
        <v>115261981332</v>
      </c>
    </row>
    <row r="30" spans="1:33" s="144" customFormat="1" ht="17.399999999999999" customHeight="1" thickTop="1" x14ac:dyDescent="0.25">
      <c r="A30" s="140"/>
      <c r="B30" s="140"/>
      <c r="C30" s="140"/>
      <c r="D30" s="140"/>
      <c r="E30" s="141"/>
      <c r="F30" s="142"/>
      <c r="G30" s="141"/>
      <c r="H30" s="143"/>
      <c r="I30" s="141"/>
      <c r="J30" s="143"/>
      <c r="K30" s="141"/>
      <c r="L30" s="142"/>
      <c r="M30" s="141"/>
      <c r="N30" s="142"/>
      <c r="O30" s="141"/>
      <c r="P30" s="142"/>
      <c r="Q30" s="141"/>
      <c r="R30" s="142"/>
      <c r="S30" s="141"/>
      <c r="T30" s="142"/>
      <c r="U30" s="141"/>
      <c r="V30" s="142"/>
      <c r="W30" s="141"/>
      <c r="X30" s="142"/>
      <c r="Y30" s="141"/>
      <c r="Z30" s="142"/>
      <c r="AA30" s="141"/>
      <c r="AB30" s="142"/>
      <c r="AC30" s="141"/>
      <c r="AD30" s="142"/>
      <c r="AE30" s="141"/>
      <c r="AF30" s="142"/>
      <c r="AG30" s="141"/>
    </row>
    <row r="31" spans="1:33" s="144" customFormat="1" ht="17.25" customHeight="1" x14ac:dyDescent="0.25">
      <c r="A31" s="140"/>
      <c r="B31" s="140"/>
      <c r="C31" s="140"/>
      <c r="D31" s="140"/>
      <c r="E31" s="141"/>
      <c r="F31" s="142"/>
      <c r="G31" s="141"/>
      <c r="H31" s="143"/>
      <c r="I31" s="141"/>
      <c r="J31" s="143"/>
      <c r="K31" s="141"/>
      <c r="L31" s="142"/>
      <c r="M31" s="141"/>
      <c r="N31" s="142"/>
      <c r="O31" s="141"/>
      <c r="P31" s="142"/>
      <c r="Q31" s="141"/>
      <c r="R31" s="142"/>
      <c r="S31" s="141"/>
      <c r="T31" s="142"/>
      <c r="U31" s="141"/>
      <c r="V31" s="142"/>
      <c r="W31" s="141"/>
      <c r="X31" s="142"/>
      <c r="Y31" s="141"/>
      <c r="Z31" s="142"/>
      <c r="AA31" s="141"/>
      <c r="AB31" s="142"/>
      <c r="AC31" s="141"/>
      <c r="AD31" s="142"/>
      <c r="AE31" s="141"/>
      <c r="AF31" s="142"/>
      <c r="AG31" s="141"/>
    </row>
    <row r="32" spans="1:33" s="157" customFormat="1" ht="16.5" customHeight="1" x14ac:dyDescent="0.25">
      <c r="A32" s="121" t="s">
        <v>187</v>
      </c>
      <c r="B32" s="121"/>
      <c r="C32" s="121"/>
      <c r="D32" s="121"/>
      <c r="E32" s="155">
        <v>28197293670</v>
      </c>
      <c r="F32" s="146"/>
      <c r="G32" s="155">
        <v>70175900837</v>
      </c>
      <c r="H32" s="145"/>
      <c r="I32" s="155">
        <v>-14991990030</v>
      </c>
      <c r="J32" s="145"/>
      <c r="K32" s="155">
        <v>-1118213914</v>
      </c>
      <c r="L32" s="142"/>
      <c r="M32" s="155">
        <v>2307914941</v>
      </c>
      <c r="N32" s="142"/>
      <c r="O32" s="155">
        <v>22699002617</v>
      </c>
      <c r="P32" s="142"/>
      <c r="Q32" s="155">
        <v>595943250</v>
      </c>
      <c r="R32" s="142"/>
      <c r="S32" s="155">
        <v>1046004116</v>
      </c>
      <c r="T32" s="142"/>
      <c r="U32" s="155">
        <v>-81922336</v>
      </c>
      <c r="V32" s="142"/>
      <c r="W32" s="155">
        <v>5460968</v>
      </c>
      <c r="X32" s="142"/>
      <c r="Y32" s="155">
        <v>-2640357720</v>
      </c>
      <c r="Z32" s="142"/>
      <c r="AA32" s="155">
        <f>SUM(Q32:Y32)</f>
        <v>-1074871722</v>
      </c>
      <c r="AB32" s="142"/>
      <c r="AC32" s="156">
        <f>SUM(E32:O32,AA32)</f>
        <v>106195036399</v>
      </c>
      <c r="AD32" s="142"/>
      <c r="AE32" s="155">
        <v>11329785918</v>
      </c>
      <c r="AF32" s="142"/>
      <c r="AG32" s="155">
        <f>SUM(AC32:AE32)</f>
        <v>117524822317</v>
      </c>
    </row>
    <row r="33" spans="1:33" s="157" customFormat="1" ht="6" customHeight="1" x14ac:dyDescent="0.2">
      <c r="A33" s="147"/>
      <c r="B33" s="121"/>
      <c r="C33" s="147"/>
      <c r="D33" s="121"/>
      <c r="E33" s="155"/>
      <c r="F33" s="146"/>
      <c r="G33" s="155"/>
      <c r="H33" s="145"/>
      <c r="I33" s="155"/>
      <c r="J33" s="145"/>
      <c r="K33" s="155"/>
      <c r="L33" s="142"/>
      <c r="M33" s="155"/>
      <c r="N33" s="142"/>
      <c r="O33" s="155"/>
      <c r="P33" s="142"/>
      <c r="Q33" s="155"/>
      <c r="R33" s="142"/>
      <c r="S33" s="155"/>
      <c r="T33" s="142"/>
      <c r="U33" s="155"/>
      <c r="V33" s="142"/>
      <c r="W33" s="155"/>
      <c r="X33" s="142"/>
      <c r="Y33" s="155"/>
      <c r="Z33" s="142"/>
      <c r="AA33" s="155"/>
      <c r="AB33" s="142"/>
      <c r="AC33" s="155"/>
      <c r="AD33" s="142"/>
      <c r="AE33" s="155"/>
      <c r="AF33" s="142"/>
      <c r="AG33" s="155"/>
    </row>
    <row r="34" spans="1:33" s="157" customFormat="1" ht="16.5" customHeight="1" x14ac:dyDescent="0.25">
      <c r="A34" s="121" t="s">
        <v>178</v>
      </c>
      <c r="B34" s="121"/>
      <c r="C34" s="121"/>
      <c r="D34" s="121"/>
      <c r="E34" s="155"/>
      <c r="F34" s="146"/>
      <c r="G34" s="155"/>
      <c r="H34" s="145"/>
      <c r="I34" s="155"/>
      <c r="J34" s="145"/>
      <c r="K34" s="155"/>
      <c r="L34" s="142"/>
      <c r="M34" s="156"/>
      <c r="N34" s="142"/>
      <c r="O34" s="155"/>
      <c r="P34" s="142"/>
      <c r="Q34" s="155"/>
      <c r="R34" s="142"/>
      <c r="S34" s="155"/>
      <c r="T34" s="142"/>
      <c r="U34" s="155"/>
      <c r="V34" s="142"/>
      <c r="W34" s="155"/>
      <c r="X34" s="142"/>
      <c r="Y34" s="155"/>
      <c r="Z34" s="142"/>
      <c r="AA34" s="155"/>
      <c r="AB34" s="142"/>
      <c r="AC34" s="156"/>
      <c r="AD34" s="142"/>
      <c r="AE34" s="156"/>
      <c r="AF34" s="142"/>
      <c r="AG34" s="155"/>
    </row>
    <row r="35" spans="1:33" s="157" customFormat="1" ht="16.5" customHeight="1" x14ac:dyDescent="0.25">
      <c r="A35" s="148" t="s">
        <v>179</v>
      </c>
      <c r="B35" s="121"/>
      <c r="C35" s="158"/>
      <c r="D35" s="121"/>
      <c r="E35" s="156">
        <v>0</v>
      </c>
      <c r="F35" s="146"/>
      <c r="G35" s="156">
        <v>0</v>
      </c>
      <c r="H35" s="146"/>
      <c r="I35" s="156">
        <v>0</v>
      </c>
      <c r="J35" s="146"/>
      <c r="K35" s="156">
        <v>0</v>
      </c>
      <c r="L35" s="146"/>
      <c r="M35" s="156">
        <v>0</v>
      </c>
      <c r="N35" s="146"/>
      <c r="O35" s="156">
        <v>0</v>
      </c>
      <c r="P35" s="146"/>
      <c r="Q35" s="156">
        <v>0</v>
      </c>
      <c r="R35" s="146"/>
      <c r="S35" s="156">
        <v>0</v>
      </c>
      <c r="T35" s="146"/>
      <c r="U35" s="156">
        <v>0</v>
      </c>
      <c r="V35" s="146"/>
      <c r="W35" s="156">
        <v>0</v>
      </c>
      <c r="X35" s="146"/>
      <c r="Y35" s="156">
        <v>0</v>
      </c>
      <c r="Z35" s="146"/>
      <c r="AA35" s="155">
        <f>SUM(Q35:Y35)</f>
        <v>0</v>
      </c>
      <c r="AB35" s="142"/>
      <c r="AC35" s="156">
        <f>SUM(E35:O35,AA35)</f>
        <v>0</v>
      </c>
      <c r="AD35" s="142"/>
      <c r="AE35" s="156">
        <v>-99237029</v>
      </c>
      <c r="AF35" s="142"/>
      <c r="AG35" s="155">
        <f>SUM(AC35:AE35)</f>
        <v>-99237029</v>
      </c>
    </row>
    <row r="36" spans="1:33" s="157" customFormat="1" ht="16.5" customHeight="1" x14ac:dyDescent="0.25">
      <c r="A36" s="148" t="s">
        <v>276</v>
      </c>
      <c r="B36" s="121"/>
      <c r="C36" s="158" t="s">
        <v>266</v>
      </c>
      <c r="D36" s="121"/>
      <c r="E36" s="156">
        <v>0</v>
      </c>
      <c r="F36" s="146"/>
      <c r="G36" s="156">
        <v>0</v>
      </c>
      <c r="H36" s="145"/>
      <c r="I36" s="155">
        <v>0</v>
      </c>
      <c r="J36" s="145"/>
      <c r="K36" s="156">
        <v>0</v>
      </c>
      <c r="L36" s="142"/>
      <c r="M36" s="156">
        <v>0</v>
      </c>
      <c r="N36" s="142"/>
      <c r="O36" s="156">
        <v>0</v>
      </c>
      <c r="P36" s="142"/>
      <c r="Q36" s="155">
        <v>0</v>
      </c>
      <c r="R36" s="142"/>
      <c r="S36" s="155">
        <v>0</v>
      </c>
      <c r="T36" s="142"/>
      <c r="U36" s="155">
        <v>0</v>
      </c>
      <c r="V36" s="142"/>
      <c r="W36" s="155">
        <v>0</v>
      </c>
      <c r="X36" s="142"/>
      <c r="Y36" s="155">
        <v>0</v>
      </c>
      <c r="Z36" s="142"/>
      <c r="AA36" s="155">
        <f>SUM(Q36:Y36)</f>
        <v>0</v>
      </c>
      <c r="AB36" s="142"/>
      <c r="AC36" s="156">
        <f>SUM(E36:O36,AA36)</f>
        <v>0</v>
      </c>
      <c r="AD36" s="142"/>
      <c r="AE36" s="156">
        <v>-15478152</v>
      </c>
      <c r="AF36" s="142"/>
      <c r="AG36" s="155">
        <f>SUM(AC36:AE36)</f>
        <v>-15478152</v>
      </c>
    </row>
    <row r="37" spans="1:33" s="124" customFormat="1" ht="6" customHeight="1" x14ac:dyDescent="0.25">
      <c r="E37" s="155"/>
      <c r="F37" s="146"/>
      <c r="G37" s="155"/>
      <c r="H37" s="145"/>
      <c r="I37" s="155"/>
      <c r="J37" s="145"/>
      <c r="K37" s="155"/>
      <c r="L37" s="142"/>
      <c r="M37" s="155"/>
      <c r="N37" s="142"/>
      <c r="O37" s="155"/>
      <c r="P37" s="142"/>
      <c r="Q37" s="155"/>
      <c r="R37" s="142"/>
      <c r="S37" s="155"/>
      <c r="T37" s="142"/>
      <c r="U37" s="155"/>
      <c r="V37" s="142"/>
      <c r="W37" s="155"/>
      <c r="X37" s="142"/>
      <c r="Y37" s="155"/>
      <c r="Z37" s="142"/>
      <c r="AA37" s="155"/>
      <c r="AB37" s="142"/>
      <c r="AC37" s="156"/>
      <c r="AD37" s="142"/>
      <c r="AE37" s="155"/>
      <c r="AF37" s="142"/>
      <c r="AG37" s="155"/>
    </row>
    <row r="38" spans="1:33" s="157" customFormat="1" ht="16.5" customHeight="1" x14ac:dyDescent="0.25">
      <c r="A38" s="121" t="s">
        <v>181</v>
      </c>
      <c r="B38" s="121"/>
      <c r="C38" s="121"/>
      <c r="D38" s="121"/>
      <c r="E38" s="155"/>
      <c r="F38" s="146"/>
      <c r="G38" s="155"/>
      <c r="H38" s="145"/>
      <c r="I38" s="155"/>
      <c r="J38" s="145"/>
      <c r="K38" s="155"/>
      <c r="L38" s="142"/>
      <c r="M38" s="156"/>
      <c r="N38" s="142"/>
      <c r="O38" s="155"/>
      <c r="P38" s="142"/>
      <c r="Q38" s="155"/>
      <c r="R38" s="142"/>
      <c r="S38" s="155"/>
      <c r="T38" s="142"/>
      <c r="U38" s="155"/>
      <c r="V38" s="142"/>
      <c r="W38" s="155"/>
      <c r="X38" s="142"/>
      <c r="Y38" s="155"/>
      <c r="Z38" s="142"/>
      <c r="AA38" s="155"/>
      <c r="AB38" s="142"/>
      <c r="AC38" s="156"/>
      <c r="AD38" s="142"/>
      <c r="AE38" s="156"/>
      <c r="AF38" s="142"/>
      <c r="AG38" s="155"/>
    </row>
    <row r="39" spans="1:33" s="157" customFormat="1" ht="16.5" customHeight="1" x14ac:dyDescent="0.25">
      <c r="A39" s="121" t="s">
        <v>182</v>
      </c>
      <c r="B39" s="121"/>
      <c r="C39" s="121"/>
      <c r="D39" s="121"/>
      <c r="E39" s="155"/>
      <c r="F39" s="146"/>
      <c r="G39" s="155"/>
      <c r="H39" s="145"/>
      <c r="I39" s="155"/>
      <c r="J39" s="145"/>
      <c r="K39" s="155"/>
      <c r="L39" s="142"/>
      <c r="M39" s="156"/>
      <c r="N39" s="142"/>
      <c r="O39" s="155"/>
      <c r="P39" s="142"/>
      <c r="Q39" s="155"/>
      <c r="R39" s="142"/>
      <c r="S39" s="155"/>
      <c r="T39" s="142"/>
      <c r="U39" s="155"/>
      <c r="V39" s="142"/>
      <c r="W39" s="155"/>
      <c r="X39" s="142"/>
      <c r="Y39" s="155"/>
      <c r="Z39" s="142"/>
      <c r="AA39" s="155"/>
      <c r="AB39" s="142"/>
      <c r="AC39" s="156"/>
      <c r="AD39" s="142"/>
      <c r="AE39" s="156"/>
      <c r="AF39" s="142"/>
      <c r="AG39" s="155"/>
    </row>
    <row r="40" spans="1:33" s="157" customFormat="1" ht="16.5" customHeight="1" x14ac:dyDescent="0.25">
      <c r="A40" s="148" t="s">
        <v>183</v>
      </c>
      <c r="B40" s="121"/>
      <c r="C40" s="148"/>
      <c r="D40" s="121"/>
      <c r="E40" s="155">
        <v>0</v>
      </c>
      <c r="F40" s="146"/>
      <c r="G40" s="155">
        <v>0</v>
      </c>
      <c r="H40" s="145"/>
      <c r="I40" s="155">
        <v>0</v>
      </c>
      <c r="J40" s="145"/>
      <c r="K40" s="155">
        <v>0</v>
      </c>
      <c r="L40" s="142"/>
      <c r="M40" s="155">
        <v>0</v>
      </c>
      <c r="N40" s="142"/>
      <c r="O40" s="155">
        <v>864023025</v>
      </c>
      <c r="P40" s="142"/>
      <c r="Q40" s="155">
        <v>0</v>
      </c>
      <c r="R40" s="142"/>
      <c r="S40" s="155">
        <v>0</v>
      </c>
      <c r="T40" s="142"/>
      <c r="U40" s="155">
        <v>0</v>
      </c>
      <c r="V40" s="142"/>
      <c r="W40" s="155">
        <v>0</v>
      </c>
      <c r="X40" s="142"/>
      <c r="Y40" s="155">
        <v>0</v>
      </c>
      <c r="Z40" s="142"/>
      <c r="AA40" s="155">
        <f>SUM(Q40:Y40)</f>
        <v>0</v>
      </c>
      <c r="AB40" s="142"/>
      <c r="AC40" s="156">
        <f>SUM(E40:O40,AA40)</f>
        <v>864023025</v>
      </c>
      <c r="AD40" s="142"/>
      <c r="AE40" s="156">
        <v>196151138</v>
      </c>
      <c r="AF40" s="142"/>
      <c r="AG40" s="155">
        <f>SUM(AC40:AE40)</f>
        <v>1060174163</v>
      </c>
    </row>
    <row r="41" spans="1:33" s="157" customFormat="1" ht="16.5" customHeight="1" x14ac:dyDescent="0.25">
      <c r="A41" s="148" t="s">
        <v>277</v>
      </c>
      <c r="B41" s="121"/>
      <c r="C41" s="148"/>
      <c r="D41" s="121"/>
      <c r="E41" s="155"/>
      <c r="F41" s="146"/>
      <c r="G41" s="155"/>
      <c r="H41" s="145"/>
      <c r="I41" s="155"/>
      <c r="J41" s="145"/>
      <c r="K41" s="155"/>
      <c r="L41" s="142"/>
      <c r="M41" s="155"/>
      <c r="N41" s="142"/>
      <c r="O41" s="155"/>
      <c r="P41" s="142"/>
      <c r="Q41" s="155"/>
      <c r="R41" s="142"/>
      <c r="S41" s="155"/>
      <c r="T41" s="142"/>
      <c r="U41" s="155"/>
      <c r="V41" s="142"/>
      <c r="W41" s="155"/>
      <c r="X41" s="142"/>
      <c r="Y41" s="155"/>
      <c r="Z41" s="142"/>
      <c r="AA41" s="155"/>
      <c r="AB41" s="142"/>
      <c r="AC41" s="156"/>
      <c r="AD41" s="142"/>
      <c r="AE41" s="156"/>
      <c r="AF41" s="142"/>
      <c r="AG41" s="155"/>
    </row>
    <row r="42" spans="1:33" s="157" customFormat="1" ht="16.5" customHeight="1" x14ac:dyDescent="0.25">
      <c r="A42" s="148" t="s">
        <v>185</v>
      </c>
      <c r="B42" s="121"/>
      <c r="C42" s="148"/>
      <c r="D42" s="121"/>
      <c r="E42" s="159">
        <v>0</v>
      </c>
      <c r="F42" s="146"/>
      <c r="G42" s="159">
        <v>0</v>
      </c>
      <c r="H42" s="145"/>
      <c r="I42" s="159">
        <v>0</v>
      </c>
      <c r="J42" s="145"/>
      <c r="K42" s="159">
        <v>0</v>
      </c>
      <c r="L42" s="142"/>
      <c r="M42" s="159">
        <v>0</v>
      </c>
      <c r="N42" s="142"/>
      <c r="O42" s="159">
        <v>0</v>
      </c>
      <c r="P42" s="142"/>
      <c r="Q42" s="159">
        <v>18318883</v>
      </c>
      <c r="R42" s="142"/>
      <c r="S42" s="159">
        <v>183125220</v>
      </c>
      <c r="T42" s="142"/>
      <c r="U42" s="159">
        <v>8033288</v>
      </c>
      <c r="V42" s="142"/>
      <c r="W42" s="159">
        <v>2662916</v>
      </c>
      <c r="X42" s="142"/>
      <c r="Y42" s="159">
        <v>1771419321</v>
      </c>
      <c r="Z42" s="142"/>
      <c r="AA42" s="159">
        <f>SUM(Q42:Z42)</f>
        <v>1983559628</v>
      </c>
      <c r="AB42" s="142"/>
      <c r="AC42" s="160">
        <f>SUM(E42:O42,AA42)</f>
        <v>1983559628</v>
      </c>
      <c r="AD42" s="142"/>
      <c r="AE42" s="160">
        <v>39479421</v>
      </c>
      <c r="AF42" s="142"/>
      <c r="AG42" s="159">
        <f>SUM(AC42:AE42)</f>
        <v>2023039049</v>
      </c>
    </row>
    <row r="43" spans="1:33" s="124" customFormat="1" ht="16.5" customHeight="1" x14ac:dyDescent="0.25">
      <c r="E43" s="161"/>
      <c r="F43" s="130"/>
      <c r="G43" s="161"/>
      <c r="H43" s="129"/>
      <c r="I43" s="161"/>
      <c r="J43" s="129"/>
      <c r="K43" s="161"/>
      <c r="L43" s="130"/>
      <c r="M43" s="161"/>
      <c r="N43" s="130"/>
      <c r="O43" s="161"/>
      <c r="P43" s="130"/>
      <c r="Q43" s="161"/>
      <c r="R43" s="130"/>
      <c r="S43" s="161"/>
      <c r="T43" s="130"/>
      <c r="U43" s="161"/>
      <c r="V43" s="130"/>
      <c r="W43" s="161"/>
      <c r="X43" s="130"/>
      <c r="Y43" s="161"/>
      <c r="Z43" s="130"/>
      <c r="AA43" s="161"/>
      <c r="AB43" s="130"/>
      <c r="AC43" s="161"/>
      <c r="AD43" s="130"/>
      <c r="AE43" s="161"/>
      <c r="AF43" s="130"/>
      <c r="AG43" s="161"/>
    </row>
    <row r="44" spans="1:33" s="157" customFormat="1" ht="16.5" customHeight="1" thickBot="1" x14ac:dyDescent="0.3">
      <c r="A44" s="153" t="s">
        <v>188</v>
      </c>
      <c r="B44" s="153"/>
      <c r="C44" s="153"/>
      <c r="D44" s="153"/>
      <c r="E44" s="162">
        <f>SUM(E32:E42)</f>
        <v>28197293670</v>
      </c>
      <c r="F44" s="142"/>
      <c r="G44" s="162">
        <f>SUM(G32:G42)</f>
        <v>70175900837</v>
      </c>
      <c r="H44" s="143"/>
      <c r="I44" s="162">
        <f>SUM(I32:I42)</f>
        <v>-14991990030</v>
      </c>
      <c r="J44" s="143"/>
      <c r="K44" s="162">
        <f>SUM(K32:K42)</f>
        <v>-1118213914</v>
      </c>
      <c r="L44" s="142"/>
      <c r="M44" s="162">
        <f>SUM(M32:M42)</f>
        <v>2307914941</v>
      </c>
      <c r="N44" s="142"/>
      <c r="O44" s="162">
        <f>SUM(O32:O42)</f>
        <v>23563025642</v>
      </c>
      <c r="P44" s="142"/>
      <c r="Q44" s="162">
        <f>SUM(Q32:Q42)</f>
        <v>614262133</v>
      </c>
      <c r="R44" s="142"/>
      <c r="S44" s="162">
        <f>SUM(S32:S42)</f>
        <v>1229129336</v>
      </c>
      <c r="T44" s="142"/>
      <c r="U44" s="162">
        <f>SUM(U32:U42)</f>
        <v>-73889048</v>
      </c>
      <c r="V44" s="142"/>
      <c r="W44" s="162">
        <f>SUM(W32:W42)</f>
        <v>8123884</v>
      </c>
      <c r="X44" s="142"/>
      <c r="Y44" s="162">
        <f>SUM(Y32:Y42)</f>
        <v>-868938399</v>
      </c>
      <c r="Z44" s="142"/>
      <c r="AA44" s="162">
        <f>SUM(AA32:AA42)</f>
        <v>908687906</v>
      </c>
      <c r="AB44" s="142"/>
      <c r="AC44" s="162">
        <f>SUM(AC32:AC42)</f>
        <v>109042619052</v>
      </c>
      <c r="AD44" s="142"/>
      <c r="AE44" s="162">
        <f>SUM(AE32:AE42)</f>
        <v>11450701296</v>
      </c>
      <c r="AF44" s="142"/>
      <c r="AG44" s="162">
        <f>SUM(AG32:AG42)</f>
        <v>120493320348</v>
      </c>
    </row>
    <row r="45" spans="1:33" s="157" customFormat="1" ht="17.399999999999999" customHeight="1" thickTop="1" x14ac:dyDescent="0.25">
      <c r="A45" s="153"/>
      <c r="B45" s="153"/>
      <c r="C45" s="153"/>
      <c r="D45" s="153"/>
      <c r="E45" s="141"/>
      <c r="F45" s="142"/>
      <c r="G45" s="141"/>
      <c r="H45" s="143"/>
      <c r="I45" s="141"/>
      <c r="J45" s="143"/>
      <c r="K45" s="141"/>
      <c r="L45" s="142"/>
      <c r="M45" s="141"/>
      <c r="N45" s="142"/>
      <c r="O45" s="141"/>
      <c r="P45" s="142"/>
      <c r="Q45" s="141"/>
      <c r="R45" s="142"/>
      <c r="S45" s="141"/>
      <c r="T45" s="142"/>
      <c r="U45" s="141"/>
      <c r="V45" s="142"/>
      <c r="W45" s="141"/>
      <c r="X45" s="142"/>
      <c r="Y45" s="141"/>
      <c r="Z45" s="142"/>
      <c r="AA45" s="141"/>
      <c r="AB45" s="142"/>
      <c r="AC45" s="141"/>
      <c r="AD45" s="142"/>
      <c r="AE45" s="141"/>
      <c r="AF45" s="142"/>
      <c r="AG45" s="141"/>
    </row>
    <row r="46" spans="1:33" ht="17.399999999999999" customHeight="1" x14ac:dyDescent="0.25">
      <c r="A46" s="153"/>
      <c r="B46" s="153"/>
      <c r="C46" s="153"/>
      <c r="D46" s="153"/>
      <c r="E46" s="141"/>
      <c r="F46" s="142"/>
      <c r="G46" s="141"/>
      <c r="H46" s="143"/>
      <c r="I46" s="141"/>
      <c r="J46" s="143"/>
      <c r="K46" s="141"/>
      <c r="L46" s="142"/>
      <c r="M46" s="141"/>
      <c r="N46" s="142"/>
      <c r="O46" s="141"/>
      <c r="P46" s="142"/>
      <c r="Q46" s="141"/>
      <c r="R46" s="142"/>
      <c r="S46" s="141"/>
      <c r="T46" s="142"/>
      <c r="U46" s="141"/>
      <c r="V46" s="142"/>
      <c r="W46" s="141"/>
      <c r="X46" s="142"/>
      <c r="Y46" s="141"/>
      <c r="Z46" s="142"/>
      <c r="AA46" s="141"/>
      <c r="AB46" s="142"/>
      <c r="AC46" s="141"/>
      <c r="AD46" s="163"/>
      <c r="AE46" s="164"/>
      <c r="AF46" s="163"/>
      <c r="AG46" s="164"/>
    </row>
    <row r="47" spans="1:33" ht="17.399999999999999" customHeight="1" x14ac:dyDescent="0.25">
      <c r="A47" s="153"/>
      <c r="B47" s="153"/>
      <c r="C47" s="153"/>
      <c r="D47" s="153"/>
      <c r="E47" s="141"/>
      <c r="F47" s="142"/>
      <c r="G47" s="141"/>
      <c r="H47" s="143"/>
      <c r="I47" s="141"/>
      <c r="J47" s="143"/>
      <c r="K47" s="141"/>
      <c r="L47" s="142"/>
      <c r="M47" s="141"/>
      <c r="N47" s="142"/>
      <c r="O47" s="141"/>
      <c r="P47" s="142"/>
      <c r="Q47" s="141"/>
      <c r="R47" s="142"/>
      <c r="S47" s="141"/>
      <c r="T47" s="142"/>
      <c r="U47" s="141"/>
      <c r="V47" s="142"/>
      <c r="W47" s="141"/>
      <c r="X47" s="142"/>
      <c r="Y47" s="141"/>
      <c r="Z47" s="142"/>
      <c r="AA47" s="141"/>
      <c r="AB47" s="142"/>
      <c r="AC47" s="141"/>
      <c r="AD47" s="163"/>
      <c r="AE47" s="164"/>
      <c r="AF47" s="163"/>
      <c r="AG47" s="164"/>
    </row>
    <row r="48" spans="1:33" ht="17.399999999999999" customHeight="1" x14ac:dyDescent="0.25">
      <c r="A48" s="153"/>
      <c r="B48" s="153"/>
      <c r="C48" s="153"/>
      <c r="D48" s="153"/>
      <c r="E48" s="141"/>
      <c r="F48" s="142"/>
      <c r="G48" s="141"/>
      <c r="H48" s="143"/>
      <c r="I48" s="141"/>
      <c r="J48" s="143"/>
      <c r="K48" s="141"/>
      <c r="L48" s="142"/>
      <c r="M48" s="141"/>
      <c r="N48" s="142"/>
      <c r="O48" s="141"/>
      <c r="P48" s="142"/>
      <c r="Q48" s="141"/>
      <c r="R48" s="142"/>
      <c r="S48" s="141"/>
      <c r="T48" s="142"/>
      <c r="U48" s="141"/>
      <c r="V48" s="142"/>
      <c r="W48" s="141"/>
      <c r="X48" s="142"/>
      <c r="Y48" s="141"/>
      <c r="Z48" s="142"/>
      <c r="AA48" s="141"/>
      <c r="AB48" s="142"/>
      <c r="AC48" s="141"/>
      <c r="AD48" s="163"/>
      <c r="AE48" s="164"/>
      <c r="AF48" s="163"/>
      <c r="AG48" s="164"/>
    </row>
    <row r="49" spans="1:33" ht="17.399999999999999" customHeight="1" x14ac:dyDescent="0.25">
      <c r="A49" s="153"/>
      <c r="B49" s="153"/>
      <c r="C49" s="153"/>
      <c r="D49" s="153"/>
      <c r="E49" s="141"/>
      <c r="F49" s="142"/>
      <c r="G49" s="141"/>
      <c r="H49" s="143"/>
      <c r="I49" s="141"/>
      <c r="J49" s="143"/>
      <c r="K49" s="141"/>
      <c r="L49" s="142"/>
      <c r="M49" s="141"/>
      <c r="N49" s="142"/>
      <c r="O49" s="141"/>
      <c r="P49" s="142"/>
      <c r="Q49" s="141"/>
      <c r="R49" s="142"/>
      <c r="S49" s="141"/>
      <c r="T49" s="142"/>
      <c r="U49" s="141"/>
      <c r="V49" s="142"/>
      <c r="W49" s="141"/>
      <c r="X49" s="142"/>
      <c r="Y49" s="141"/>
      <c r="Z49" s="142"/>
      <c r="AA49" s="141"/>
      <c r="AB49" s="142"/>
      <c r="AC49" s="141"/>
      <c r="AD49" s="163"/>
      <c r="AE49" s="164"/>
      <c r="AF49" s="163"/>
      <c r="AG49" s="164"/>
    </row>
    <row r="50" spans="1:33" ht="14.25" customHeight="1" x14ac:dyDescent="0.25">
      <c r="A50" s="153"/>
      <c r="B50" s="153"/>
      <c r="C50" s="153"/>
      <c r="D50" s="153"/>
      <c r="E50" s="141"/>
      <c r="F50" s="142"/>
      <c r="G50" s="141"/>
      <c r="H50" s="143"/>
      <c r="I50" s="141"/>
      <c r="J50" s="143"/>
      <c r="K50" s="141"/>
      <c r="L50" s="142"/>
      <c r="M50" s="141"/>
      <c r="N50" s="142"/>
      <c r="O50" s="141"/>
      <c r="P50" s="142"/>
      <c r="Q50" s="141"/>
      <c r="R50" s="142"/>
      <c r="S50" s="141"/>
      <c r="T50" s="142"/>
      <c r="U50" s="141"/>
      <c r="V50" s="142"/>
      <c r="W50" s="141"/>
      <c r="X50" s="142"/>
      <c r="Y50" s="141"/>
      <c r="Z50" s="142"/>
      <c r="AA50" s="141"/>
      <c r="AB50" s="142"/>
      <c r="AC50" s="141"/>
      <c r="AD50" s="163"/>
      <c r="AE50" s="164"/>
      <c r="AF50" s="163"/>
      <c r="AG50" s="164"/>
    </row>
    <row r="51" spans="1:33" ht="17.399999999999999" customHeight="1" x14ac:dyDescent="0.25">
      <c r="A51" s="165"/>
      <c r="B51" s="165"/>
      <c r="C51" s="165"/>
      <c r="D51" s="165"/>
      <c r="E51" s="164"/>
      <c r="F51" s="163"/>
      <c r="G51" s="164"/>
      <c r="H51" s="166"/>
      <c r="I51" s="164"/>
      <c r="J51" s="166"/>
      <c r="K51" s="164"/>
      <c r="L51" s="163"/>
      <c r="M51" s="164"/>
      <c r="N51" s="163"/>
      <c r="O51" s="164"/>
      <c r="P51" s="163"/>
      <c r="Q51" s="164"/>
      <c r="R51" s="163"/>
      <c r="S51" s="164"/>
      <c r="T51" s="163"/>
      <c r="U51" s="164"/>
      <c r="V51" s="163"/>
      <c r="W51" s="164"/>
      <c r="X51" s="163"/>
      <c r="Y51" s="164"/>
      <c r="Z51" s="163"/>
      <c r="AA51" s="164"/>
      <c r="AB51" s="163"/>
      <c r="AC51" s="164"/>
      <c r="AD51" s="163"/>
      <c r="AE51" s="164"/>
      <c r="AF51" s="163"/>
      <c r="AG51" s="164"/>
    </row>
    <row r="52" spans="1:33" ht="17.399999999999999" customHeight="1" x14ac:dyDescent="0.25">
      <c r="A52" s="165"/>
      <c r="B52" s="165"/>
      <c r="C52" s="165"/>
      <c r="D52" s="165"/>
      <c r="E52" s="164"/>
      <c r="F52" s="163"/>
      <c r="G52" s="164"/>
      <c r="H52" s="166"/>
      <c r="I52" s="164"/>
      <c r="J52" s="166"/>
      <c r="K52" s="164"/>
      <c r="L52" s="163"/>
      <c r="M52" s="164"/>
      <c r="N52" s="163"/>
      <c r="O52" s="164"/>
      <c r="P52" s="163"/>
      <c r="Q52" s="164"/>
      <c r="R52" s="163"/>
      <c r="S52" s="164"/>
      <c r="T52" s="163"/>
      <c r="U52" s="164"/>
      <c r="V52" s="163"/>
      <c r="W52" s="164"/>
      <c r="X52" s="163"/>
      <c r="Y52" s="164"/>
      <c r="Z52" s="163"/>
      <c r="AA52" s="164"/>
      <c r="AB52" s="163"/>
      <c r="AC52" s="164"/>
      <c r="AD52" s="163"/>
      <c r="AE52" s="164"/>
      <c r="AF52" s="163"/>
      <c r="AG52" s="164"/>
    </row>
    <row r="53" spans="1:33" ht="17.399999999999999" customHeight="1" x14ac:dyDescent="0.25">
      <c r="A53" s="165"/>
      <c r="B53" s="165"/>
      <c r="C53" s="165"/>
      <c r="D53" s="165"/>
      <c r="E53" s="164"/>
      <c r="F53" s="163"/>
      <c r="G53" s="164"/>
      <c r="H53" s="166"/>
      <c r="I53" s="164"/>
      <c r="J53" s="166"/>
      <c r="K53" s="164"/>
      <c r="L53" s="163"/>
      <c r="M53" s="164"/>
      <c r="N53" s="163"/>
      <c r="O53" s="164"/>
      <c r="P53" s="163"/>
      <c r="Q53" s="164"/>
      <c r="R53" s="163"/>
      <c r="S53" s="164"/>
      <c r="T53" s="163"/>
      <c r="U53" s="164"/>
      <c r="V53" s="163"/>
      <c r="W53" s="164"/>
      <c r="X53" s="163"/>
      <c r="Y53" s="164"/>
      <c r="Z53" s="163"/>
      <c r="AA53" s="164"/>
      <c r="AB53" s="163"/>
      <c r="AC53" s="164"/>
      <c r="AD53" s="163"/>
      <c r="AE53" s="164"/>
      <c r="AF53" s="163"/>
      <c r="AG53" s="164"/>
    </row>
    <row r="54" spans="1:33" ht="12.75" customHeight="1" x14ac:dyDescent="0.25">
      <c r="A54" s="165"/>
      <c r="B54" s="165"/>
      <c r="C54" s="165"/>
      <c r="D54" s="165"/>
      <c r="E54" s="164"/>
      <c r="F54" s="163"/>
      <c r="G54" s="164"/>
      <c r="H54" s="166"/>
      <c r="I54" s="164"/>
      <c r="J54" s="166"/>
      <c r="K54" s="164"/>
      <c r="L54" s="163"/>
      <c r="M54" s="164"/>
      <c r="N54" s="163"/>
      <c r="O54" s="164"/>
      <c r="P54" s="163"/>
      <c r="Q54" s="164"/>
      <c r="R54" s="163"/>
      <c r="S54" s="164"/>
      <c r="T54" s="163"/>
      <c r="U54" s="164"/>
      <c r="V54" s="163"/>
      <c r="W54" s="164"/>
      <c r="X54" s="163"/>
      <c r="Y54" s="164"/>
      <c r="Z54" s="163"/>
      <c r="AA54" s="164"/>
      <c r="AB54" s="163"/>
      <c r="AC54" s="164"/>
      <c r="AD54" s="163"/>
      <c r="AE54" s="164"/>
      <c r="AF54" s="163"/>
      <c r="AG54" s="164"/>
    </row>
    <row r="55" spans="1:33" ht="21.9" customHeight="1" x14ac:dyDescent="0.25">
      <c r="A55" s="167" t="str">
        <f>'5-6'!A112</f>
        <v>The condensed notes to the interim financial information form part of this interim financial information.</v>
      </c>
      <c r="B55" s="167"/>
      <c r="C55" s="167"/>
      <c r="D55" s="167"/>
      <c r="E55" s="168"/>
      <c r="F55" s="169"/>
      <c r="G55" s="170"/>
      <c r="H55" s="170"/>
      <c r="I55" s="170"/>
      <c r="J55" s="170"/>
      <c r="K55" s="170"/>
      <c r="L55" s="169"/>
      <c r="M55" s="170"/>
      <c r="N55" s="169"/>
      <c r="O55" s="170"/>
      <c r="P55" s="169"/>
      <c r="Q55" s="170"/>
      <c r="R55" s="169"/>
      <c r="S55" s="170"/>
      <c r="T55" s="169"/>
      <c r="U55" s="170"/>
      <c r="V55" s="169"/>
      <c r="W55" s="170"/>
      <c r="X55" s="169"/>
      <c r="Y55" s="170"/>
      <c r="Z55" s="169"/>
      <c r="AA55" s="170"/>
      <c r="AB55" s="169"/>
      <c r="AC55" s="170"/>
      <c r="AD55" s="169"/>
      <c r="AE55" s="170"/>
      <c r="AF55" s="169"/>
      <c r="AG55" s="170"/>
    </row>
    <row r="57" spans="1:33" ht="16.5" customHeight="1" x14ac:dyDescent="0.25">
      <c r="AG57" s="173"/>
    </row>
  </sheetData>
  <mergeCells count="5">
    <mergeCell ref="E7:AC7"/>
    <mergeCell ref="Q8:AC8"/>
    <mergeCell ref="M9:O9"/>
    <mergeCell ref="Q9:AC9"/>
    <mergeCell ref="M10:O10"/>
  </mergeCells>
  <pageMargins left="0.3" right="0.3" top="0.5" bottom="0.6" header="0.49" footer="0.4"/>
  <pageSetup paperSize="9" scale="6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C7BF-6CF2-4142-99D4-BFE6B4CD22FD}">
  <dimension ref="A1:U60"/>
  <sheetViews>
    <sheetView zoomScale="110" zoomScaleNormal="110" zoomScaleSheetLayoutView="83" workbookViewId="0">
      <selection activeCell="G22" sqref="G22"/>
    </sheetView>
  </sheetViews>
  <sheetFormatPr defaultColWidth="9.5546875" defaultRowHeight="16.5" customHeight="1" x14ac:dyDescent="0.25"/>
  <cols>
    <col min="1" max="1" width="1.44140625" style="177" customWidth="1"/>
    <col min="2" max="2" width="1.109375" style="177" customWidth="1"/>
    <col min="3" max="3" width="28.6640625" style="177" customWidth="1"/>
    <col min="4" max="4" width="6.5546875" style="177" customWidth="1"/>
    <col min="5" max="5" width="6.44140625" style="177" customWidth="1"/>
    <col min="6" max="6" width="0.88671875" style="177" customWidth="1"/>
    <col min="7" max="7" width="13.33203125" style="176" customWidth="1"/>
    <col min="8" max="8" width="0.88671875" style="177" customWidth="1"/>
    <col min="9" max="9" width="13.33203125" style="176" customWidth="1"/>
    <col min="10" max="10" width="0.88671875" style="177" customWidth="1"/>
    <col min="11" max="11" width="14.109375" style="176" customWidth="1"/>
    <col min="12" max="12" width="0.88671875" style="177" customWidth="1"/>
    <col min="13" max="13" width="13.6640625" style="176" customWidth="1"/>
    <col min="14" max="14" width="0.88671875" style="177" customWidth="1"/>
    <col min="15" max="15" width="13.6640625" style="176" customWidth="1"/>
    <col min="16" max="16" width="0.88671875" style="177" customWidth="1"/>
    <col min="17" max="17" width="17.44140625" style="176" customWidth="1"/>
    <col min="18" max="18" width="0.88671875" style="177" customWidth="1"/>
    <col min="19" max="19" width="17" style="176" customWidth="1"/>
    <col min="20" max="20" width="0.88671875" style="177" customWidth="1"/>
    <col min="21" max="21" width="14.33203125" style="176" customWidth="1"/>
    <col min="22" max="16384" width="9.5546875" style="177"/>
  </cols>
  <sheetData>
    <row r="1" spans="1:21" ht="16.5" customHeight="1" x14ac:dyDescent="0.25">
      <c r="A1" s="174" t="str">
        <f>'7'!A1</f>
        <v>Global Power Synergy Public Company Limited</v>
      </c>
      <c r="B1" s="175"/>
      <c r="C1" s="175"/>
      <c r="D1" s="175"/>
      <c r="E1" s="175"/>
      <c r="F1" s="175"/>
      <c r="U1" s="178" t="s">
        <v>136</v>
      </c>
    </row>
    <row r="2" spans="1:21" ht="16.5" customHeight="1" x14ac:dyDescent="0.25">
      <c r="A2" s="174" t="s">
        <v>137</v>
      </c>
      <c r="B2" s="175"/>
      <c r="C2" s="175"/>
      <c r="D2" s="175"/>
      <c r="E2" s="175"/>
      <c r="F2" s="175"/>
    </row>
    <row r="3" spans="1:21" ht="16.5" customHeight="1" x14ac:dyDescent="0.25">
      <c r="A3" s="179" t="str">
        <f>'7'!A3</f>
        <v>For the three-month period ended 31 March 2024</v>
      </c>
      <c r="B3" s="180"/>
      <c r="C3" s="180"/>
      <c r="D3" s="180"/>
      <c r="E3" s="180"/>
      <c r="F3" s="180"/>
      <c r="G3" s="181"/>
      <c r="H3" s="182"/>
      <c r="I3" s="181"/>
      <c r="J3" s="182"/>
      <c r="K3" s="181"/>
      <c r="L3" s="182"/>
      <c r="M3" s="181"/>
      <c r="N3" s="182"/>
      <c r="O3" s="181"/>
      <c r="P3" s="182"/>
      <c r="Q3" s="181"/>
      <c r="R3" s="182"/>
      <c r="S3" s="181"/>
      <c r="T3" s="182"/>
      <c r="U3" s="181"/>
    </row>
    <row r="4" spans="1:21" ht="16.5" customHeight="1" x14ac:dyDescent="0.25">
      <c r="A4" s="175"/>
      <c r="B4" s="175"/>
      <c r="C4" s="175"/>
      <c r="D4" s="175"/>
      <c r="E4" s="175"/>
      <c r="F4" s="175"/>
      <c r="H4" s="183"/>
      <c r="J4" s="183"/>
      <c r="L4" s="183"/>
      <c r="N4" s="183"/>
      <c r="P4" s="183"/>
      <c r="R4" s="183"/>
      <c r="T4" s="183"/>
    </row>
    <row r="5" spans="1:21" ht="16.5" customHeight="1" x14ac:dyDescent="0.25">
      <c r="G5" s="184"/>
      <c r="H5" s="185"/>
      <c r="I5" s="184"/>
      <c r="J5" s="185"/>
      <c r="K5" s="184"/>
      <c r="L5" s="185"/>
      <c r="M5" s="184"/>
      <c r="N5" s="185"/>
      <c r="O5" s="184"/>
      <c r="P5" s="185"/>
      <c r="Q5" s="184"/>
      <c r="R5" s="185"/>
      <c r="S5" s="184"/>
      <c r="T5" s="185"/>
    </row>
    <row r="6" spans="1:21" ht="16.5" customHeight="1" x14ac:dyDescent="0.25">
      <c r="A6" s="175"/>
      <c r="G6" s="280" t="s">
        <v>189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</row>
    <row r="7" spans="1:21" ht="16.5" customHeight="1" x14ac:dyDescent="0.25">
      <c r="A7" s="175"/>
      <c r="G7" s="186"/>
      <c r="H7" s="186"/>
      <c r="I7" s="186"/>
      <c r="J7" s="186"/>
      <c r="K7" s="186"/>
      <c r="L7" s="186"/>
      <c r="M7" s="187"/>
      <c r="N7" s="187"/>
      <c r="O7" s="187"/>
      <c r="P7" s="186"/>
      <c r="Q7" s="282" t="s">
        <v>88</v>
      </c>
      <c r="R7" s="282"/>
      <c r="S7" s="282"/>
      <c r="T7" s="188"/>
      <c r="U7" s="188"/>
    </row>
    <row r="8" spans="1:21" s="189" customFormat="1" ht="16.5" customHeight="1" x14ac:dyDescent="0.25">
      <c r="B8" s="190"/>
      <c r="C8" s="190"/>
      <c r="D8" s="190"/>
      <c r="E8" s="190"/>
      <c r="F8" s="190"/>
      <c r="G8" s="191"/>
      <c r="H8" s="192"/>
      <c r="I8" s="191"/>
      <c r="J8" s="192"/>
      <c r="K8" s="191"/>
      <c r="L8" s="192"/>
      <c r="M8" s="281" t="s">
        <v>84</v>
      </c>
      <c r="N8" s="281"/>
      <c r="O8" s="281"/>
      <c r="P8" s="192"/>
      <c r="Q8" s="283" t="s">
        <v>132</v>
      </c>
      <c r="R8" s="283"/>
      <c r="S8" s="283"/>
      <c r="T8" s="193"/>
      <c r="U8" s="193"/>
    </row>
    <row r="9" spans="1:21" s="189" customFormat="1" ht="16.5" customHeight="1" x14ac:dyDescent="0.25">
      <c r="B9" s="190"/>
      <c r="C9" s="190"/>
      <c r="D9" s="190"/>
      <c r="E9" s="190"/>
      <c r="F9" s="190"/>
      <c r="G9" s="194" t="s">
        <v>144</v>
      </c>
      <c r="H9" s="192"/>
      <c r="I9" s="191"/>
      <c r="J9" s="192"/>
      <c r="K9" s="191"/>
      <c r="L9" s="192"/>
      <c r="M9" s="191"/>
      <c r="N9" s="195"/>
      <c r="O9" s="191"/>
      <c r="P9" s="192"/>
      <c r="Q9" s="196" t="s">
        <v>148</v>
      </c>
      <c r="R9" s="192"/>
      <c r="S9" s="191" t="s">
        <v>151</v>
      </c>
      <c r="T9" s="192"/>
      <c r="U9" s="197"/>
    </row>
    <row r="10" spans="1:21" s="198" customFormat="1" ht="16.5" customHeight="1" x14ac:dyDescent="0.25">
      <c r="G10" s="194" t="s">
        <v>190</v>
      </c>
      <c r="H10" s="192"/>
      <c r="I10" s="191" t="s">
        <v>191</v>
      </c>
      <c r="J10" s="192"/>
      <c r="K10" s="192"/>
      <c r="L10" s="192"/>
      <c r="M10" s="191" t="s">
        <v>192</v>
      </c>
      <c r="N10" s="192"/>
      <c r="O10" s="191"/>
      <c r="P10" s="192"/>
      <c r="Q10" s="196" t="s">
        <v>159</v>
      </c>
      <c r="R10" s="191"/>
      <c r="S10" s="191" t="s">
        <v>163</v>
      </c>
      <c r="T10" s="192"/>
      <c r="U10" s="191" t="s">
        <v>151</v>
      </c>
    </row>
    <row r="11" spans="1:21" s="198" customFormat="1" ht="16.5" customHeight="1" x14ac:dyDescent="0.25">
      <c r="G11" s="194" t="s">
        <v>193</v>
      </c>
      <c r="H11" s="192"/>
      <c r="I11" s="191" t="s">
        <v>194</v>
      </c>
      <c r="J11" s="192"/>
      <c r="K11" s="191" t="s">
        <v>195</v>
      </c>
      <c r="L11" s="192"/>
      <c r="M11" s="191" t="s">
        <v>196</v>
      </c>
      <c r="N11" s="192"/>
      <c r="O11" s="191" t="s">
        <v>87</v>
      </c>
      <c r="P11" s="192"/>
      <c r="Q11" s="196" t="s">
        <v>170</v>
      </c>
      <c r="R11" s="191"/>
      <c r="S11" s="191" t="s">
        <v>174</v>
      </c>
      <c r="T11" s="192"/>
      <c r="U11" s="191" t="s">
        <v>176</v>
      </c>
    </row>
    <row r="12" spans="1:21" s="189" customFormat="1" ht="16.5" customHeight="1" x14ac:dyDescent="0.25">
      <c r="E12" s="217"/>
      <c r="G12" s="199" t="s">
        <v>12</v>
      </c>
      <c r="H12" s="192"/>
      <c r="I12" s="199" t="s">
        <v>12</v>
      </c>
      <c r="J12" s="192"/>
      <c r="K12" s="199" t="s">
        <v>12</v>
      </c>
      <c r="L12" s="192"/>
      <c r="M12" s="199" t="s">
        <v>12</v>
      </c>
      <c r="N12" s="192"/>
      <c r="O12" s="199" t="s">
        <v>12</v>
      </c>
      <c r="P12" s="192"/>
      <c r="Q12" s="199" t="s">
        <v>12</v>
      </c>
      <c r="R12" s="192"/>
      <c r="S12" s="199" t="s">
        <v>12</v>
      </c>
      <c r="T12" s="192"/>
      <c r="U12" s="199" t="s">
        <v>12</v>
      </c>
    </row>
    <row r="13" spans="1:21" s="202" customFormat="1" ht="16.5" customHeight="1" x14ac:dyDescent="0.25">
      <c r="A13" s="200"/>
      <c r="B13" s="201"/>
      <c r="C13" s="200"/>
      <c r="G13" s="203"/>
      <c r="H13" s="204"/>
      <c r="I13" s="203"/>
      <c r="J13" s="204"/>
      <c r="K13" s="203"/>
      <c r="L13" s="204"/>
      <c r="M13" s="203"/>
      <c r="N13" s="204"/>
      <c r="O13" s="203"/>
      <c r="P13" s="204"/>
      <c r="Q13" s="203"/>
      <c r="R13" s="204"/>
      <c r="S13" s="203"/>
      <c r="T13" s="204"/>
      <c r="U13" s="203"/>
    </row>
    <row r="14" spans="1:21" s="202" customFormat="1" ht="16.5" customHeight="1" x14ac:dyDescent="0.25">
      <c r="A14" s="200" t="s">
        <v>177</v>
      </c>
      <c r="B14" s="201"/>
      <c r="G14" s="203">
        <v>28197293670</v>
      </c>
      <c r="H14" s="204"/>
      <c r="I14" s="203">
        <v>70175900837</v>
      </c>
      <c r="J14" s="204"/>
      <c r="K14" s="203">
        <v>78467400</v>
      </c>
      <c r="L14" s="204"/>
      <c r="M14" s="203">
        <v>2268360049</v>
      </c>
      <c r="N14" s="204"/>
      <c r="O14" s="203">
        <v>28177773058</v>
      </c>
      <c r="P14" s="204"/>
      <c r="Q14" s="203">
        <v>1444799597</v>
      </c>
      <c r="R14" s="204"/>
      <c r="S14" s="203">
        <f>SUM(Q14)</f>
        <v>1444799597</v>
      </c>
      <c r="T14" s="204"/>
      <c r="U14" s="203">
        <f>SUM(S14,O14,M14,K14,I14,G14)</f>
        <v>130342594611</v>
      </c>
    </row>
    <row r="15" spans="1:21" s="202" customFormat="1" ht="6" customHeight="1" x14ac:dyDescent="0.25">
      <c r="B15" s="201"/>
      <c r="G15" s="203"/>
      <c r="H15" s="204"/>
      <c r="I15" s="203"/>
      <c r="J15" s="204"/>
      <c r="K15" s="203"/>
      <c r="L15" s="204"/>
      <c r="M15" s="203"/>
      <c r="N15" s="204"/>
      <c r="O15" s="203"/>
      <c r="P15" s="204"/>
      <c r="Q15" s="203"/>
      <c r="R15" s="204"/>
      <c r="S15" s="203"/>
      <c r="T15" s="204"/>
      <c r="U15" s="203"/>
    </row>
    <row r="16" spans="1:21" s="202" customFormat="1" ht="16.5" customHeight="1" x14ac:dyDescent="0.25">
      <c r="A16" s="201" t="s">
        <v>178</v>
      </c>
      <c r="B16" s="205"/>
      <c r="G16" s="203"/>
      <c r="H16" s="204"/>
      <c r="I16" s="203"/>
      <c r="J16" s="204"/>
      <c r="K16" s="203"/>
      <c r="L16" s="204"/>
      <c r="M16" s="203"/>
      <c r="N16" s="204"/>
      <c r="O16" s="203"/>
      <c r="P16" s="204"/>
      <c r="Q16" s="203"/>
      <c r="R16" s="204"/>
      <c r="S16" s="203"/>
      <c r="T16" s="204"/>
      <c r="U16" s="203"/>
    </row>
    <row r="17" spans="1:21" s="202" customFormat="1" ht="16.5" customHeight="1" x14ac:dyDescent="0.25">
      <c r="A17" s="202" t="s">
        <v>179</v>
      </c>
      <c r="B17" s="206"/>
      <c r="E17" s="207"/>
      <c r="G17" s="203">
        <v>0</v>
      </c>
      <c r="H17" s="204"/>
      <c r="I17" s="203">
        <v>0</v>
      </c>
      <c r="J17" s="204"/>
      <c r="K17" s="203">
        <v>0</v>
      </c>
      <c r="L17" s="204"/>
      <c r="M17" s="203">
        <v>0</v>
      </c>
      <c r="O17" s="203">
        <v>-845918810</v>
      </c>
      <c r="Q17" s="203">
        <v>0</v>
      </c>
      <c r="S17" s="203">
        <f>SUM(Q17:R17)</f>
        <v>0</v>
      </c>
      <c r="U17" s="203">
        <f>SUM(G17:O17,S17)</f>
        <v>-845918810</v>
      </c>
    </row>
    <row r="18" spans="1:21" s="202" customFormat="1" ht="6" customHeight="1" x14ac:dyDescent="0.25">
      <c r="B18" s="201"/>
      <c r="G18" s="203"/>
      <c r="H18" s="204"/>
      <c r="I18" s="203"/>
      <c r="J18" s="204"/>
      <c r="K18" s="203"/>
      <c r="L18" s="204"/>
      <c r="M18" s="203"/>
      <c r="N18" s="204"/>
      <c r="O18" s="203"/>
      <c r="P18" s="204"/>
      <c r="Q18" s="203"/>
      <c r="R18" s="204"/>
      <c r="S18" s="203"/>
      <c r="T18" s="204"/>
      <c r="U18" s="203"/>
    </row>
    <row r="19" spans="1:21" s="202" customFormat="1" ht="16.5" customHeight="1" x14ac:dyDescent="0.25">
      <c r="A19" s="201" t="s">
        <v>198</v>
      </c>
      <c r="B19" s="205"/>
      <c r="G19" s="203"/>
      <c r="H19" s="204"/>
      <c r="I19" s="203"/>
      <c r="J19" s="204"/>
      <c r="K19" s="203"/>
      <c r="L19" s="204"/>
      <c r="M19" s="203"/>
      <c r="N19" s="204"/>
      <c r="O19" s="203"/>
      <c r="P19" s="204"/>
      <c r="Q19" s="203"/>
      <c r="R19" s="204"/>
      <c r="S19" s="203"/>
      <c r="T19" s="204"/>
      <c r="U19" s="203"/>
    </row>
    <row r="20" spans="1:21" s="202" customFormat="1" ht="16.5" customHeight="1" x14ac:dyDescent="0.25">
      <c r="A20" s="201"/>
      <c r="B20" s="208" t="s">
        <v>199</v>
      </c>
      <c r="G20" s="203"/>
      <c r="H20" s="204"/>
      <c r="I20" s="203"/>
      <c r="J20" s="204"/>
      <c r="K20" s="203"/>
      <c r="L20" s="204"/>
      <c r="M20" s="203"/>
      <c r="N20" s="204"/>
      <c r="O20" s="203"/>
      <c r="P20" s="204"/>
      <c r="Q20" s="203"/>
      <c r="R20" s="204"/>
      <c r="S20" s="203"/>
      <c r="T20" s="204"/>
      <c r="U20" s="203"/>
    </row>
    <row r="21" spans="1:21" s="202" customFormat="1" ht="16.5" customHeight="1" x14ac:dyDescent="0.25">
      <c r="A21" s="202" t="s">
        <v>183</v>
      </c>
      <c r="B21" s="206"/>
      <c r="G21" s="203">
        <v>0</v>
      </c>
      <c r="H21" s="204"/>
      <c r="I21" s="203">
        <v>0</v>
      </c>
      <c r="J21" s="204"/>
      <c r="K21" s="203">
        <v>0</v>
      </c>
      <c r="L21" s="204"/>
      <c r="M21" s="203">
        <v>0</v>
      </c>
      <c r="O21" s="203">
        <v>596405536</v>
      </c>
      <c r="Q21" s="203">
        <v>0</v>
      </c>
      <c r="S21" s="203">
        <f>SUM(Q21:R21)</f>
        <v>0</v>
      </c>
      <c r="U21" s="203">
        <f>SUM(G21:O21,S21)</f>
        <v>596405536</v>
      </c>
    </row>
    <row r="22" spans="1:21" s="202" customFormat="1" ht="16.5" customHeight="1" x14ac:dyDescent="0.25">
      <c r="A22" s="202" t="s">
        <v>200</v>
      </c>
      <c r="B22" s="206"/>
      <c r="G22" s="209">
        <v>0</v>
      </c>
      <c r="H22" s="204"/>
      <c r="I22" s="209">
        <v>0</v>
      </c>
      <c r="J22" s="204"/>
      <c r="K22" s="209">
        <v>0</v>
      </c>
      <c r="L22" s="204"/>
      <c r="M22" s="209">
        <v>0</v>
      </c>
      <c r="N22" s="204"/>
      <c r="O22" s="209">
        <v>0</v>
      </c>
      <c r="P22" s="204"/>
      <c r="Q22" s="209">
        <v>-294683825</v>
      </c>
      <c r="R22" s="204"/>
      <c r="S22" s="209">
        <f>SUM(Q22:R22)</f>
        <v>-294683825</v>
      </c>
      <c r="T22" s="204"/>
      <c r="U22" s="209">
        <f>SUM(G22:O22,S22)</f>
        <v>-294683825</v>
      </c>
    </row>
    <row r="23" spans="1:21" s="202" customFormat="1" ht="16.5" customHeight="1" x14ac:dyDescent="0.25">
      <c r="B23" s="206"/>
      <c r="G23" s="203"/>
      <c r="H23" s="204"/>
      <c r="I23" s="203"/>
      <c r="J23" s="204"/>
      <c r="K23" s="203"/>
      <c r="L23" s="204"/>
      <c r="M23" s="203"/>
      <c r="N23" s="204"/>
      <c r="O23" s="203"/>
      <c r="P23" s="204"/>
      <c r="Q23" s="203"/>
      <c r="R23" s="204"/>
      <c r="S23" s="203"/>
      <c r="T23" s="204"/>
      <c r="U23" s="203"/>
    </row>
    <row r="24" spans="1:21" s="202" customFormat="1" ht="16.5" customHeight="1" thickBot="1" x14ac:dyDescent="0.3">
      <c r="A24" s="200" t="s">
        <v>186</v>
      </c>
      <c r="B24" s="200"/>
      <c r="G24" s="210">
        <f>SUM(G14:G22)</f>
        <v>28197293670</v>
      </c>
      <c r="H24" s="204"/>
      <c r="I24" s="210">
        <f>SUM(I14:I22)</f>
        <v>70175900837</v>
      </c>
      <c r="J24" s="204"/>
      <c r="K24" s="210">
        <f>SUM(K14:K22)</f>
        <v>78467400</v>
      </c>
      <c r="L24" s="204"/>
      <c r="M24" s="210">
        <f>SUM(M14:M22)</f>
        <v>2268360049</v>
      </c>
      <c r="N24" s="204"/>
      <c r="O24" s="210">
        <f>SUM(O14:O22)</f>
        <v>27928259784</v>
      </c>
      <c r="P24" s="204"/>
      <c r="Q24" s="210">
        <f>SUM(Q14:Q22)</f>
        <v>1150115772</v>
      </c>
      <c r="R24" s="204"/>
      <c r="S24" s="210">
        <f>SUM(S14:S22)</f>
        <v>1150115772</v>
      </c>
      <c r="T24" s="204"/>
      <c r="U24" s="210">
        <f>SUM(U14:U22)</f>
        <v>129798397512</v>
      </c>
    </row>
    <row r="25" spans="1:21" s="202" customFormat="1" ht="16.5" customHeight="1" thickTop="1" x14ac:dyDescent="0.25">
      <c r="A25" s="200"/>
      <c r="B25" s="201"/>
      <c r="C25" s="200"/>
      <c r="G25" s="203"/>
      <c r="H25" s="204"/>
      <c r="I25" s="203"/>
      <c r="J25" s="204"/>
      <c r="K25" s="203"/>
      <c r="L25" s="204"/>
      <c r="M25" s="203"/>
      <c r="N25" s="204"/>
      <c r="O25" s="203"/>
      <c r="P25" s="204"/>
      <c r="Q25" s="203"/>
      <c r="R25" s="204"/>
      <c r="S25" s="203"/>
      <c r="T25" s="204"/>
      <c r="U25" s="203"/>
    </row>
    <row r="26" spans="1:21" s="202" customFormat="1" ht="16.5" customHeight="1" x14ac:dyDescent="0.25">
      <c r="A26" s="200"/>
      <c r="B26" s="201"/>
      <c r="C26" s="200"/>
      <c r="G26" s="203"/>
      <c r="H26" s="204"/>
      <c r="I26" s="203"/>
      <c r="J26" s="204"/>
      <c r="K26" s="203"/>
      <c r="L26" s="204"/>
      <c r="M26" s="203"/>
      <c r="N26" s="204"/>
      <c r="O26" s="203"/>
      <c r="P26" s="204"/>
      <c r="Q26" s="203"/>
      <c r="R26" s="204"/>
      <c r="S26" s="203"/>
      <c r="T26" s="204"/>
      <c r="U26" s="203"/>
    </row>
    <row r="27" spans="1:21" s="202" customFormat="1" ht="16.5" customHeight="1" x14ac:dyDescent="0.25">
      <c r="A27" s="200" t="s">
        <v>187</v>
      </c>
      <c r="B27" s="201"/>
      <c r="G27" s="211">
        <v>28197293670</v>
      </c>
      <c r="H27" s="204"/>
      <c r="I27" s="211">
        <v>70175900837</v>
      </c>
      <c r="J27" s="204"/>
      <c r="K27" s="211">
        <v>78467400</v>
      </c>
      <c r="L27" s="204"/>
      <c r="M27" s="211">
        <v>2307914941</v>
      </c>
      <c r="N27" s="204"/>
      <c r="O27" s="211">
        <v>27413670408</v>
      </c>
      <c r="P27" s="204"/>
      <c r="Q27" s="211">
        <v>1005687075</v>
      </c>
      <c r="R27" s="204"/>
      <c r="S27" s="211">
        <f>SUM(Q27)</f>
        <v>1005687075</v>
      </c>
      <c r="T27" s="204"/>
      <c r="U27" s="211">
        <f>SUM(S27,O27,M27,K27,I27,G27)</f>
        <v>129178934331</v>
      </c>
    </row>
    <row r="28" spans="1:21" s="202" customFormat="1" ht="6" customHeight="1" x14ac:dyDescent="0.25">
      <c r="B28" s="201"/>
      <c r="G28" s="211"/>
      <c r="H28" s="204"/>
      <c r="I28" s="211"/>
      <c r="J28" s="204"/>
      <c r="K28" s="211"/>
      <c r="L28" s="204"/>
      <c r="M28" s="211"/>
      <c r="N28" s="204"/>
      <c r="O28" s="211"/>
      <c r="P28" s="204"/>
      <c r="Q28" s="211"/>
      <c r="R28" s="204"/>
      <c r="S28" s="211"/>
      <c r="T28" s="204"/>
      <c r="U28" s="211"/>
    </row>
    <row r="29" spans="1:21" s="202" customFormat="1" ht="16.2" customHeight="1" x14ac:dyDescent="0.25">
      <c r="A29" s="201" t="s">
        <v>178</v>
      </c>
      <c r="B29" s="201"/>
      <c r="G29" s="211"/>
      <c r="H29" s="204"/>
      <c r="I29" s="211"/>
      <c r="J29" s="204"/>
      <c r="K29" s="211"/>
      <c r="L29" s="204"/>
      <c r="M29" s="211"/>
      <c r="N29" s="204"/>
      <c r="O29" s="211"/>
      <c r="P29" s="204"/>
      <c r="Q29" s="211"/>
      <c r="R29" s="204"/>
      <c r="S29" s="211"/>
      <c r="T29" s="204"/>
      <c r="U29" s="211"/>
    </row>
    <row r="30" spans="1:21" s="202" customFormat="1" ht="6" customHeight="1" x14ac:dyDescent="0.25">
      <c r="B30" s="201"/>
      <c r="G30" s="211"/>
      <c r="H30" s="204"/>
      <c r="I30" s="211"/>
      <c r="J30" s="204"/>
      <c r="K30" s="211"/>
      <c r="L30" s="204"/>
      <c r="M30" s="211"/>
      <c r="N30" s="204"/>
      <c r="O30" s="211"/>
      <c r="P30" s="204"/>
      <c r="Q30" s="211"/>
      <c r="R30" s="204"/>
      <c r="S30" s="211"/>
      <c r="T30" s="204"/>
      <c r="U30" s="211"/>
    </row>
    <row r="31" spans="1:21" s="202" customFormat="1" ht="16.5" customHeight="1" x14ac:dyDescent="0.25">
      <c r="A31" s="201" t="s">
        <v>278</v>
      </c>
      <c r="B31" s="205"/>
      <c r="G31" s="211"/>
      <c r="H31" s="204"/>
      <c r="I31" s="211"/>
      <c r="J31" s="204"/>
      <c r="K31" s="211"/>
      <c r="L31" s="204"/>
      <c r="M31" s="211"/>
      <c r="N31" s="204"/>
      <c r="O31" s="211"/>
      <c r="P31" s="204"/>
      <c r="Q31" s="211"/>
      <c r="R31" s="204"/>
      <c r="S31" s="211"/>
      <c r="T31" s="204"/>
      <c r="U31" s="211"/>
    </row>
    <row r="32" spans="1:21" s="202" customFormat="1" ht="16.5" customHeight="1" x14ac:dyDescent="0.25">
      <c r="A32" s="201"/>
      <c r="B32" s="208" t="s">
        <v>199</v>
      </c>
      <c r="G32" s="211"/>
      <c r="H32" s="204"/>
      <c r="I32" s="211"/>
      <c r="J32" s="204"/>
      <c r="K32" s="211"/>
      <c r="L32" s="204"/>
      <c r="M32" s="211"/>
      <c r="N32" s="204"/>
      <c r="O32" s="211"/>
      <c r="P32" s="204"/>
      <c r="Q32" s="211"/>
      <c r="R32" s="204"/>
      <c r="S32" s="211"/>
      <c r="T32" s="204"/>
      <c r="U32" s="211"/>
    </row>
    <row r="33" spans="1:21" s="202" customFormat="1" ht="16.5" customHeight="1" x14ac:dyDescent="0.25">
      <c r="A33" s="202" t="s">
        <v>183</v>
      </c>
      <c r="B33" s="206"/>
      <c r="G33" s="211">
        <v>0</v>
      </c>
      <c r="H33" s="204"/>
      <c r="I33" s="211">
        <v>0</v>
      </c>
      <c r="J33" s="204"/>
      <c r="K33" s="211">
        <v>0</v>
      </c>
      <c r="L33" s="204"/>
      <c r="M33" s="211">
        <v>0</v>
      </c>
      <c r="O33" s="211">
        <v>1398009279</v>
      </c>
      <c r="Q33" s="211">
        <v>0</v>
      </c>
      <c r="S33" s="211">
        <f>SUM(Q33:R33)</f>
        <v>0</v>
      </c>
      <c r="U33" s="211">
        <f>SUM(G33:O33,S33)</f>
        <v>1398009279</v>
      </c>
    </row>
    <row r="34" spans="1:21" s="202" customFormat="1" ht="16.5" customHeight="1" x14ac:dyDescent="0.25">
      <c r="A34" s="202" t="s">
        <v>279</v>
      </c>
      <c r="B34" s="206"/>
      <c r="G34" s="212">
        <v>0</v>
      </c>
      <c r="H34" s="204"/>
      <c r="I34" s="212">
        <v>0</v>
      </c>
      <c r="J34" s="204"/>
      <c r="K34" s="212">
        <v>0</v>
      </c>
      <c r="L34" s="204"/>
      <c r="M34" s="212">
        <v>0</v>
      </c>
      <c r="N34" s="204"/>
      <c r="O34" s="212">
        <v>0</v>
      </c>
      <c r="P34" s="204"/>
      <c r="Q34" s="212">
        <v>183125220</v>
      </c>
      <c r="R34" s="204"/>
      <c r="S34" s="212">
        <f>SUM(Q34:R34)</f>
        <v>183125220</v>
      </c>
      <c r="T34" s="204"/>
      <c r="U34" s="212">
        <f>SUM(G34:O34,S34)</f>
        <v>183125220</v>
      </c>
    </row>
    <row r="35" spans="1:21" s="202" customFormat="1" ht="16.5" customHeight="1" x14ac:dyDescent="0.25">
      <c r="B35" s="206"/>
      <c r="G35" s="211"/>
      <c r="H35" s="204"/>
      <c r="I35" s="211"/>
      <c r="J35" s="204"/>
      <c r="K35" s="211"/>
      <c r="L35" s="204"/>
      <c r="M35" s="211"/>
      <c r="N35" s="204"/>
      <c r="O35" s="211"/>
      <c r="P35" s="204"/>
      <c r="Q35" s="211"/>
      <c r="R35" s="204"/>
      <c r="S35" s="211"/>
      <c r="T35" s="204"/>
      <c r="U35" s="211"/>
    </row>
    <row r="36" spans="1:21" s="202" customFormat="1" ht="16.5" customHeight="1" thickBot="1" x14ac:dyDescent="0.3">
      <c r="A36" s="200" t="s">
        <v>188</v>
      </c>
      <c r="B36" s="200"/>
      <c r="G36" s="213">
        <f>SUM(G27:G34)</f>
        <v>28197293670</v>
      </c>
      <c r="H36" s="204"/>
      <c r="I36" s="213">
        <f>SUM(I27:I34)</f>
        <v>70175900837</v>
      </c>
      <c r="J36" s="204"/>
      <c r="K36" s="213">
        <f>SUM(K27:K34)</f>
        <v>78467400</v>
      </c>
      <c r="L36" s="204"/>
      <c r="M36" s="213">
        <f>SUM(M27:M34)</f>
        <v>2307914941</v>
      </c>
      <c r="N36" s="204"/>
      <c r="O36" s="213">
        <f>SUM(O27:O34)</f>
        <v>28811679687</v>
      </c>
      <c r="P36" s="204"/>
      <c r="Q36" s="213">
        <f>SUM(Q27:Q34)</f>
        <v>1188812295</v>
      </c>
      <c r="R36" s="204"/>
      <c r="S36" s="213">
        <f>SUM(S27:S34)</f>
        <v>1188812295</v>
      </c>
      <c r="T36" s="204"/>
      <c r="U36" s="213">
        <f>SUM(U27:U34)</f>
        <v>130760068830</v>
      </c>
    </row>
    <row r="37" spans="1:21" s="202" customFormat="1" ht="16.5" customHeight="1" thickTop="1" x14ac:dyDescent="0.25">
      <c r="A37" s="200"/>
      <c r="B37" s="201"/>
      <c r="C37" s="200"/>
      <c r="G37" s="203"/>
      <c r="H37" s="204"/>
      <c r="I37" s="203"/>
      <c r="J37" s="204"/>
      <c r="K37" s="203"/>
      <c r="L37" s="204"/>
      <c r="M37" s="203"/>
      <c r="N37" s="204"/>
      <c r="O37" s="203"/>
      <c r="P37" s="204"/>
      <c r="Q37" s="203"/>
      <c r="R37" s="204"/>
      <c r="S37" s="203"/>
      <c r="T37" s="204"/>
      <c r="U37" s="203"/>
    </row>
    <row r="38" spans="1:21" s="202" customFormat="1" ht="16.5" customHeight="1" x14ac:dyDescent="0.25">
      <c r="A38" s="200"/>
      <c r="B38" s="201"/>
      <c r="C38" s="200"/>
      <c r="G38" s="203"/>
      <c r="H38" s="204"/>
      <c r="I38" s="203"/>
      <c r="J38" s="204"/>
      <c r="K38" s="203"/>
      <c r="L38" s="204"/>
      <c r="M38" s="203"/>
      <c r="N38" s="204"/>
      <c r="O38" s="203"/>
      <c r="P38" s="204"/>
      <c r="Q38" s="203"/>
      <c r="R38" s="204"/>
      <c r="S38" s="203"/>
      <c r="T38" s="204"/>
      <c r="U38" s="203"/>
    </row>
    <row r="39" spans="1:21" s="202" customFormat="1" ht="8.25" customHeight="1" x14ac:dyDescent="0.25">
      <c r="A39" s="200"/>
      <c r="B39" s="201"/>
      <c r="C39" s="200"/>
      <c r="G39" s="203"/>
      <c r="H39" s="204"/>
      <c r="I39" s="203"/>
      <c r="J39" s="204"/>
      <c r="K39" s="203"/>
      <c r="L39" s="204"/>
      <c r="M39" s="203"/>
      <c r="N39" s="204"/>
      <c r="O39" s="203"/>
      <c r="P39" s="204"/>
      <c r="Q39" s="203"/>
      <c r="R39" s="204"/>
      <c r="S39" s="203"/>
      <c r="T39" s="204"/>
      <c r="U39" s="203"/>
    </row>
    <row r="40" spans="1:21" s="202" customFormat="1" ht="21.9" customHeight="1" x14ac:dyDescent="0.25">
      <c r="A40" s="214" t="str">
        <f>'7'!A55</f>
        <v>The condensed notes to the interim financial information form part of this interim financial information.</v>
      </c>
      <c r="B40" s="215"/>
      <c r="C40" s="215"/>
      <c r="D40" s="215"/>
      <c r="E40" s="215"/>
      <c r="F40" s="215"/>
      <c r="G40" s="209"/>
      <c r="H40" s="216"/>
      <c r="I40" s="209"/>
      <c r="J40" s="216"/>
      <c r="K40" s="209"/>
      <c r="L40" s="216"/>
      <c r="M40" s="209"/>
      <c r="N40" s="216"/>
      <c r="O40" s="209"/>
      <c r="P40" s="216"/>
      <c r="Q40" s="209"/>
      <c r="R40" s="216"/>
      <c r="S40" s="209"/>
      <c r="T40" s="216"/>
      <c r="U40" s="209"/>
    </row>
    <row r="60" ht="7.35" customHeight="1" x14ac:dyDescent="0.25"/>
  </sheetData>
  <mergeCells count="4">
    <mergeCell ref="G6:U6"/>
    <mergeCell ref="M8:O8"/>
    <mergeCell ref="Q7:S7"/>
    <mergeCell ref="Q8:S8"/>
  </mergeCells>
  <pageMargins left="0.3" right="0.3" top="0.5" bottom="0.6" header="0.49" footer="0.4"/>
  <pageSetup paperSize="9" scale="8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6801-3409-44CB-8593-A2D1853BB959}">
  <dimension ref="A1:M171"/>
  <sheetViews>
    <sheetView tabSelected="1" topLeftCell="A75" zoomScale="98" zoomScaleNormal="98" zoomScaleSheetLayoutView="100" workbookViewId="0">
      <selection activeCell="I88" sqref="I88"/>
    </sheetView>
  </sheetViews>
  <sheetFormatPr defaultColWidth="7.44140625" defaultRowHeight="16.5" customHeight="1" x14ac:dyDescent="0.25"/>
  <cols>
    <col min="1" max="2" width="1.5546875" style="220" customWidth="1"/>
    <col min="3" max="3" width="1.44140625" style="220" customWidth="1"/>
    <col min="4" max="4" width="38.6640625" style="220" customWidth="1"/>
    <col min="5" max="5" width="5.44140625" style="218" customWidth="1"/>
    <col min="6" max="6" width="0.5546875" style="218" customWidth="1"/>
    <col min="7" max="7" width="14.5546875" style="219" customWidth="1"/>
    <col min="8" max="8" width="0.5546875" style="220" customWidth="1"/>
    <col min="9" max="9" width="14.5546875" style="219" customWidth="1"/>
    <col min="10" max="10" width="0.5546875" style="218" customWidth="1"/>
    <col min="11" max="11" width="14.5546875" style="219" customWidth="1"/>
    <col min="12" max="12" width="0.5546875" style="220" customWidth="1"/>
    <col min="13" max="13" width="14.5546875" style="219" customWidth="1"/>
    <col min="14" max="16384" width="7.44140625" style="220"/>
  </cols>
  <sheetData>
    <row r="1" spans="1:13" ht="16.5" customHeight="1" x14ac:dyDescent="0.25">
      <c r="A1" s="174" t="s">
        <v>0</v>
      </c>
      <c r="B1" s="174"/>
      <c r="C1" s="174"/>
      <c r="D1" s="174"/>
      <c r="M1" s="221" t="s">
        <v>136</v>
      </c>
    </row>
    <row r="2" spans="1:13" ht="16.5" customHeight="1" x14ac:dyDescent="0.25">
      <c r="A2" s="174" t="s">
        <v>201</v>
      </c>
      <c r="B2" s="174"/>
      <c r="C2" s="174"/>
      <c r="D2" s="174"/>
    </row>
    <row r="3" spans="1:13" ht="16.5" customHeight="1" x14ac:dyDescent="0.25">
      <c r="A3" s="222" t="str">
        <f>'8'!A3</f>
        <v>For the three-month period ended 31 March 2024</v>
      </c>
      <c r="B3" s="222"/>
      <c r="C3" s="222"/>
      <c r="D3" s="222"/>
      <c r="E3" s="223"/>
      <c r="F3" s="223"/>
      <c r="G3" s="224"/>
      <c r="H3" s="225"/>
      <c r="I3" s="224"/>
      <c r="J3" s="223"/>
      <c r="K3" s="224"/>
      <c r="L3" s="225"/>
      <c r="M3" s="224"/>
    </row>
    <row r="6" spans="1:13" ht="16.5" customHeight="1" x14ac:dyDescent="0.25">
      <c r="G6" s="286" t="s">
        <v>3</v>
      </c>
      <c r="H6" s="286"/>
      <c r="I6" s="286"/>
      <c r="J6" s="226"/>
      <c r="K6" s="286" t="s">
        <v>4</v>
      </c>
      <c r="L6" s="286"/>
      <c r="M6" s="286"/>
    </row>
    <row r="7" spans="1:13" ht="16.5" customHeight="1" x14ac:dyDescent="0.25">
      <c r="A7" s="220" t="s">
        <v>5</v>
      </c>
      <c r="E7" s="227"/>
      <c r="F7" s="227"/>
      <c r="G7" s="287" t="s">
        <v>6</v>
      </c>
      <c r="H7" s="287"/>
      <c r="I7" s="287"/>
      <c r="J7" s="228"/>
      <c r="K7" s="287" t="s">
        <v>6</v>
      </c>
      <c r="L7" s="287"/>
      <c r="M7" s="287"/>
    </row>
    <row r="8" spans="1:13" ht="16.5" customHeight="1" x14ac:dyDescent="0.25">
      <c r="E8" s="227"/>
      <c r="F8" s="227"/>
      <c r="G8" s="229">
        <v>2024</v>
      </c>
      <c r="H8" s="230"/>
      <c r="I8" s="229">
        <v>2023</v>
      </c>
      <c r="J8" s="231"/>
      <c r="K8" s="229">
        <v>2024</v>
      </c>
      <c r="L8" s="230"/>
      <c r="M8" s="229">
        <v>2023</v>
      </c>
    </row>
    <row r="9" spans="1:13" ht="16.5" customHeight="1" x14ac:dyDescent="0.25">
      <c r="E9" s="232" t="s">
        <v>11</v>
      </c>
      <c r="F9" s="227"/>
      <c r="G9" s="233" t="s">
        <v>12</v>
      </c>
      <c r="H9" s="234"/>
      <c r="I9" s="233" t="s">
        <v>12</v>
      </c>
      <c r="J9" s="235"/>
      <c r="K9" s="233" t="s">
        <v>12</v>
      </c>
      <c r="L9" s="234"/>
      <c r="M9" s="233" t="s">
        <v>12</v>
      </c>
    </row>
    <row r="10" spans="1:13" ht="16.5" customHeight="1" x14ac:dyDescent="0.25">
      <c r="E10" s="227"/>
      <c r="F10" s="227"/>
      <c r="G10" s="236"/>
      <c r="H10" s="234"/>
      <c r="I10" s="237"/>
      <c r="J10" s="235"/>
      <c r="K10" s="236"/>
      <c r="L10" s="234"/>
      <c r="M10" s="237"/>
    </row>
    <row r="11" spans="1:13" ht="16.5" customHeight="1" x14ac:dyDescent="0.25">
      <c r="A11" s="174" t="s">
        <v>202</v>
      </c>
      <c r="G11" s="238"/>
      <c r="K11" s="238"/>
    </row>
    <row r="12" spans="1:13" ht="16.5" customHeight="1" x14ac:dyDescent="0.25">
      <c r="A12" s="220" t="s">
        <v>203</v>
      </c>
      <c r="G12" s="238">
        <v>1195480501</v>
      </c>
      <c r="H12" s="239"/>
      <c r="I12" s="219">
        <v>1423522549</v>
      </c>
      <c r="J12" s="239"/>
      <c r="K12" s="238">
        <v>1375079978</v>
      </c>
      <c r="L12" s="239"/>
      <c r="M12" s="219">
        <v>619045801</v>
      </c>
    </row>
    <row r="13" spans="1:13" ht="16.5" customHeight="1" x14ac:dyDescent="0.25">
      <c r="A13" s="220" t="s">
        <v>204</v>
      </c>
      <c r="G13" s="238"/>
      <c r="H13" s="239"/>
      <c r="J13" s="239"/>
      <c r="K13" s="238"/>
      <c r="L13" s="239"/>
    </row>
    <row r="14" spans="1:13" ht="16.5" customHeight="1" x14ac:dyDescent="0.25">
      <c r="A14" s="220" t="s">
        <v>55</v>
      </c>
      <c r="B14" s="220" t="s">
        <v>205</v>
      </c>
      <c r="G14" s="238"/>
      <c r="H14" s="239"/>
      <c r="J14" s="239"/>
      <c r="K14" s="238"/>
      <c r="L14" s="239"/>
    </row>
    <row r="15" spans="1:13" ht="16.5" customHeight="1" x14ac:dyDescent="0.25">
      <c r="B15" s="240" t="s">
        <v>206</v>
      </c>
      <c r="G15" s="238">
        <v>2327097478</v>
      </c>
      <c r="H15" s="239"/>
      <c r="I15" s="219">
        <v>2206341429</v>
      </c>
      <c r="J15" s="219"/>
      <c r="K15" s="238">
        <v>432770241</v>
      </c>
      <c r="L15" s="219"/>
      <c r="M15" s="219">
        <v>408691733</v>
      </c>
    </row>
    <row r="16" spans="1:13" ht="16.5" customHeight="1" x14ac:dyDescent="0.25">
      <c r="B16" s="240" t="s">
        <v>207</v>
      </c>
      <c r="G16" s="238">
        <v>-197597442</v>
      </c>
      <c r="H16" s="239"/>
      <c r="I16" s="219">
        <v>-105200797</v>
      </c>
      <c r="J16" s="219"/>
      <c r="K16" s="238">
        <v>-38503092</v>
      </c>
      <c r="L16" s="219"/>
      <c r="M16" s="219">
        <v>-55227980</v>
      </c>
    </row>
    <row r="17" spans="2:13" ht="16.5" customHeight="1" x14ac:dyDescent="0.25">
      <c r="B17" s="240" t="s">
        <v>208</v>
      </c>
      <c r="C17" s="240"/>
      <c r="E17" s="218" t="s">
        <v>265</v>
      </c>
      <c r="G17" s="238">
        <v>-40500000</v>
      </c>
      <c r="H17" s="239"/>
      <c r="I17" s="219">
        <v>-90000000</v>
      </c>
      <c r="J17" s="219"/>
      <c r="K17" s="238">
        <v>-1823782272</v>
      </c>
      <c r="L17" s="219"/>
      <c r="M17" s="219">
        <v>-380403871</v>
      </c>
    </row>
    <row r="18" spans="2:13" ht="16.5" customHeight="1" x14ac:dyDescent="0.25">
      <c r="B18" s="240" t="s">
        <v>280</v>
      </c>
      <c r="C18" s="240"/>
      <c r="G18" s="238"/>
      <c r="H18" s="239"/>
      <c r="J18" s="219"/>
      <c r="K18" s="238"/>
      <c r="L18" s="241"/>
    </row>
    <row r="19" spans="2:13" ht="16.5" customHeight="1" x14ac:dyDescent="0.25">
      <c r="B19" s="240"/>
      <c r="C19" s="240" t="s">
        <v>209</v>
      </c>
      <c r="G19" s="238">
        <v>3493370</v>
      </c>
      <c r="H19" s="239"/>
      <c r="I19" s="219">
        <v>115196484</v>
      </c>
      <c r="J19" s="219"/>
      <c r="K19" s="242">
        <v>2771929</v>
      </c>
      <c r="L19" s="219"/>
      <c r="M19" s="241">
        <v>744914</v>
      </c>
    </row>
    <row r="20" spans="2:13" ht="16.5" customHeight="1" x14ac:dyDescent="0.25">
      <c r="B20" s="240" t="s">
        <v>281</v>
      </c>
      <c r="C20" s="240"/>
      <c r="G20" s="238">
        <v>-210048</v>
      </c>
      <c r="H20" s="239"/>
      <c r="I20" s="219">
        <v>0</v>
      </c>
      <c r="J20" s="219"/>
      <c r="K20" s="242">
        <v>0</v>
      </c>
      <c r="L20" s="219"/>
      <c r="M20" s="241">
        <v>0</v>
      </c>
    </row>
    <row r="21" spans="2:13" ht="16.5" customHeight="1" x14ac:dyDescent="0.25">
      <c r="B21" s="240" t="s">
        <v>210</v>
      </c>
      <c r="C21" s="240"/>
      <c r="G21" s="238">
        <v>0</v>
      </c>
      <c r="H21" s="239"/>
      <c r="I21" s="219">
        <v>109000</v>
      </c>
      <c r="J21" s="219"/>
      <c r="K21" s="242">
        <v>0</v>
      </c>
      <c r="L21" s="219"/>
      <c r="M21" s="241">
        <v>109000</v>
      </c>
    </row>
    <row r="22" spans="2:13" ht="16.5" customHeight="1" x14ac:dyDescent="0.25">
      <c r="B22" s="240" t="s">
        <v>211</v>
      </c>
      <c r="C22" s="240"/>
      <c r="G22" s="238">
        <v>1386849893</v>
      </c>
      <c r="H22" s="239"/>
      <c r="I22" s="219">
        <v>1233007995</v>
      </c>
      <c r="J22" s="239"/>
      <c r="K22" s="238">
        <v>734333598</v>
      </c>
      <c r="L22" s="239"/>
      <c r="M22" s="219">
        <v>648799337</v>
      </c>
    </row>
    <row r="23" spans="2:13" ht="16.5" customHeight="1" x14ac:dyDescent="0.25">
      <c r="B23" s="240" t="s">
        <v>212</v>
      </c>
      <c r="C23" s="240"/>
      <c r="G23" s="238"/>
      <c r="H23" s="239"/>
      <c r="J23" s="239"/>
      <c r="K23" s="238"/>
      <c r="L23" s="239"/>
    </row>
    <row r="24" spans="2:13" ht="16.5" customHeight="1" x14ac:dyDescent="0.25">
      <c r="B24" s="240"/>
      <c r="C24" s="240" t="s">
        <v>213</v>
      </c>
      <c r="G24" s="238">
        <v>-11809954</v>
      </c>
      <c r="H24" s="239"/>
      <c r="I24" s="219">
        <v>-12304460</v>
      </c>
      <c r="J24" s="219"/>
      <c r="K24" s="238">
        <v>0</v>
      </c>
      <c r="L24" s="219"/>
      <c r="M24" s="219">
        <v>0</v>
      </c>
    </row>
    <row r="25" spans="2:13" ht="16.5" customHeight="1" x14ac:dyDescent="0.25">
      <c r="B25" s="240" t="s">
        <v>214</v>
      </c>
      <c r="C25" s="240"/>
      <c r="G25" s="238">
        <v>128424137</v>
      </c>
      <c r="H25" s="239"/>
      <c r="I25" s="219">
        <v>49547903</v>
      </c>
      <c r="J25" s="219"/>
      <c r="K25" s="238">
        <v>-96329435</v>
      </c>
      <c r="L25" s="219"/>
      <c r="M25" s="219">
        <v>105687832</v>
      </c>
    </row>
    <row r="26" spans="2:13" ht="16.5" customHeight="1" x14ac:dyDescent="0.25">
      <c r="B26" s="240" t="s">
        <v>282</v>
      </c>
      <c r="C26" s="240"/>
      <c r="G26" s="238"/>
      <c r="H26" s="239"/>
      <c r="J26" s="239"/>
      <c r="K26" s="238"/>
      <c r="L26" s="239"/>
    </row>
    <row r="27" spans="2:13" ht="16.5" customHeight="1" x14ac:dyDescent="0.25">
      <c r="B27" s="240"/>
      <c r="C27" s="240" t="s">
        <v>215</v>
      </c>
      <c r="G27" s="238">
        <v>8379915</v>
      </c>
      <c r="H27" s="239"/>
      <c r="I27" s="219">
        <v>-59802670</v>
      </c>
      <c r="J27" s="219"/>
      <c r="K27" s="238">
        <v>20386981</v>
      </c>
      <c r="L27" s="219"/>
      <c r="M27" s="219">
        <v>-8897179</v>
      </c>
    </row>
    <row r="28" spans="2:13" ht="16.5" customHeight="1" x14ac:dyDescent="0.25">
      <c r="B28" s="240" t="s">
        <v>283</v>
      </c>
      <c r="C28" s="240"/>
      <c r="G28" s="238">
        <v>0</v>
      </c>
      <c r="H28" s="239"/>
      <c r="I28" s="219">
        <v>0</v>
      </c>
      <c r="J28" s="219"/>
      <c r="K28" s="238">
        <v>121848</v>
      </c>
      <c r="L28" s="219"/>
      <c r="M28" s="219">
        <v>0</v>
      </c>
    </row>
    <row r="29" spans="2:13" ht="16.5" customHeight="1" x14ac:dyDescent="0.25">
      <c r="B29" s="240" t="s">
        <v>284</v>
      </c>
      <c r="G29" s="238"/>
      <c r="H29" s="239"/>
      <c r="K29" s="238"/>
    </row>
    <row r="30" spans="2:13" ht="16.5" customHeight="1" x14ac:dyDescent="0.25">
      <c r="C30" s="220" t="s">
        <v>285</v>
      </c>
      <c r="E30" s="218">
        <v>13</v>
      </c>
      <c r="G30" s="238">
        <v>11884473</v>
      </c>
      <c r="H30" s="239"/>
      <c r="I30" s="219">
        <v>-113422661</v>
      </c>
      <c r="J30" s="219"/>
      <c r="K30" s="238">
        <v>0</v>
      </c>
      <c r="L30" s="219"/>
      <c r="M30" s="219">
        <v>0</v>
      </c>
    </row>
    <row r="31" spans="2:13" ht="16.5" customHeight="1" x14ac:dyDescent="0.25">
      <c r="B31" s="240" t="s">
        <v>303</v>
      </c>
      <c r="E31" s="243"/>
      <c r="G31" s="238">
        <v>-1631981</v>
      </c>
      <c r="H31" s="239"/>
      <c r="I31" s="219">
        <v>0</v>
      </c>
      <c r="J31" s="219"/>
      <c r="K31" s="238">
        <v>-1631981</v>
      </c>
      <c r="L31" s="219"/>
      <c r="M31" s="219">
        <v>0</v>
      </c>
    </row>
    <row r="32" spans="2:13" ht="16.5" customHeight="1" x14ac:dyDescent="0.25">
      <c r="B32" s="240" t="s">
        <v>216</v>
      </c>
      <c r="G32" s="244">
        <v>17465192</v>
      </c>
      <c r="H32" s="239"/>
      <c r="I32" s="224">
        <v>18539287</v>
      </c>
      <c r="J32" s="219"/>
      <c r="K32" s="244">
        <v>11723445</v>
      </c>
      <c r="L32" s="219"/>
      <c r="M32" s="224">
        <v>13763870</v>
      </c>
    </row>
    <row r="33" spans="2:13" ht="16.5" customHeight="1" x14ac:dyDescent="0.25">
      <c r="B33" s="240"/>
      <c r="G33" s="238"/>
      <c r="H33" s="239"/>
      <c r="J33" s="239"/>
      <c r="K33" s="238"/>
      <c r="L33" s="239"/>
    </row>
    <row r="34" spans="2:13" ht="16.5" customHeight="1" x14ac:dyDescent="0.25">
      <c r="B34" s="220" t="s">
        <v>217</v>
      </c>
      <c r="G34" s="242">
        <f>SUM(G12:G32)</f>
        <v>4827325534</v>
      </c>
      <c r="H34" s="241"/>
      <c r="I34" s="241">
        <f>SUM(I12:I32)</f>
        <v>4665534059</v>
      </c>
      <c r="J34" s="241"/>
      <c r="K34" s="242">
        <f>SUM(K12:K32)</f>
        <v>616941240</v>
      </c>
      <c r="L34" s="241"/>
      <c r="M34" s="241">
        <f>SUM(M12:M32)</f>
        <v>1352313457</v>
      </c>
    </row>
    <row r="35" spans="2:13" ht="16.5" customHeight="1" x14ac:dyDescent="0.25">
      <c r="G35" s="242"/>
      <c r="H35" s="241"/>
      <c r="I35" s="241"/>
      <c r="J35" s="241"/>
      <c r="K35" s="242"/>
      <c r="L35" s="241"/>
      <c r="M35" s="241"/>
    </row>
    <row r="36" spans="2:13" ht="16.5" customHeight="1" x14ac:dyDescent="0.25">
      <c r="B36" s="220" t="s">
        <v>218</v>
      </c>
      <c r="G36" s="242"/>
      <c r="H36" s="241"/>
      <c r="I36" s="241"/>
      <c r="J36" s="241"/>
      <c r="K36" s="242"/>
      <c r="L36" s="241"/>
      <c r="M36" s="241"/>
    </row>
    <row r="37" spans="2:13" ht="16.5" customHeight="1" x14ac:dyDescent="0.25">
      <c r="C37" s="240" t="s">
        <v>219</v>
      </c>
      <c r="G37" s="238">
        <v>-3881042826</v>
      </c>
      <c r="H37" s="219"/>
      <c r="I37" s="219">
        <v>9030497379</v>
      </c>
      <c r="J37" s="219"/>
      <c r="K37" s="238">
        <v>-169411930</v>
      </c>
      <c r="L37" s="219"/>
      <c r="M37" s="219">
        <v>4221236127</v>
      </c>
    </row>
    <row r="38" spans="2:13" ht="16.5" customHeight="1" x14ac:dyDescent="0.25">
      <c r="C38" s="240" t="s">
        <v>220</v>
      </c>
      <c r="G38" s="238">
        <v>257422538</v>
      </c>
      <c r="H38" s="219"/>
      <c r="I38" s="219">
        <v>869945852</v>
      </c>
      <c r="J38" s="219"/>
      <c r="K38" s="238">
        <v>122584241</v>
      </c>
      <c r="L38" s="219"/>
      <c r="M38" s="219">
        <v>182991879</v>
      </c>
    </row>
    <row r="39" spans="2:13" ht="16.5" customHeight="1" x14ac:dyDescent="0.25">
      <c r="C39" s="240" t="s">
        <v>221</v>
      </c>
      <c r="G39" s="238">
        <v>395332467</v>
      </c>
      <c r="H39" s="219"/>
      <c r="I39" s="219">
        <v>283780080</v>
      </c>
      <c r="J39" s="219"/>
      <c r="K39" s="238">
        <v>267123263</v>
      </c>
      <c r="L39" s="219"/>
      <c r="M39" s="219">
        <v>150729154</v>
      </c>
    </row>
    <row r="40" spans="2:13" ht="16.5" customHeight="1" x14ac:dyDescent="0.25">
      <c r="C40" s="240" t="s">
        <v>222</v>
      </c>
      <c r="G40" s="238">
        <v>1899781965</v>
      </c>
      <c r="H40" s="219"/>
      <c r="I40" s="219">
        <v>-1246634746</v>
      </c>
      <c r="J40" s="219"/>
      <c r="K40" s="238">
        <v>-15364069</v>
      </c>
      <c r="L40" s="219"/>
      <c r="M40" s="219">
        <v>-67280417</v>
      </c>
    </row>
    <row r="41" spans="2:13" ht="16.5" customHeight="1" x14ac:dyDescent="0.25">
      <c r="C41" s="240" t="s">
        <v>223</v>
      </c>
      <c r="G41" s="238">
        <v>-135327593</v>
      </c>
      <c r="H41" s="219"/>
      <c r="I41" s="219">
        <v>285547252</v>
      </c>
      <c r="J41" s="219"/>
      <c r="K41" s="238">
        <v>-75715820</v>
      </c>
      <c r="L41" s="219"/>
      <c r="M41" s="219">
        <v>37477412</v>
      </c>
    </row>
    <row r="42" spans="2:13" ht="16.5" customHeight="1" x14ac:dyDescent="0.25">
      <c r="C42" s="240" t="s">
        <v>224</v>
      </c>
      <c r="G42" s="238">
        <v>-24564809</v>
      </c>
      <c r="H42" s="219"/>
      <c r="I42" s="219">
        <v>-23868625</v>
      </c>
      <c r="J42" s="219"/>
      <c r="K42" s="238">
        <v>-1840494</v>
      </c>
      <c r="L42" s="219"/>
      <c r="M42" s="219">
        <v>0</v>
      </c>
    </row>
    <row r="43" spans="2:13" ht="16.5" customHeight="1" x14ac:dyDescent="0.25">
      <c r="C43" s="240" t="s">
        <v>225</v>
      </c>
      <c r="G43" s="238">
        <v>910562943</v>
      </c>
      <c r="H43" s="219"/>
      <c r="I43" s="219">
        <v>-3135625494</v>
      </c>
      <c r="J43" s="219"/>
      <c r="K43" s="238">
        <v>407150505</v>
      </c>
      <c r="L43" s="219"/>
      <c r="M43" s="219">
        <v>-2708076226</v>
      </c>
    </row>
    <row r="44" spans="2:13" ht="16.5" customHeight="1" x14ac:dyDescent="0.25">
      <c r="C44" s="240" t="s">
        <v>226</v>
      </c>
      <c r="G44" s="238">
        <v>258384459</v>
      </c>
      <c r="H44" s="219"/>
      <c r="I44" s="219">
        <v>-187890063</v>
      </c>
      <c r="J44" s="219"/>
      <c r="K44" s="238">
        <v>438939241</v>
      </c>
      <c r="L44" s="219"/>
      <c r="M44" s="219">
        <v>-164944129</v>
      </c>
    </row>
    <row r="45" spans="2:13" ht="16.5" customHeight="1" x14ac:dyDescent="0.25">
      <c r="C45" s="240" t="s">
        <v>227</v>
      </c>
      <c r="G45" s="238">
        <v>236804052</v>
      </c>
      <c r="H45" s="219"/>
      <c r="I45" s="219">
        <v>-1111637890</v>
      </c>
      <c r="J45" s="219"/>
      <c r="K45" s="238">
        <v>23885410</v>
      </c>
      <c r="L45" s="219"/>
      <c r="M45" s="219">
        <v>-445171199</v>
      </c>
    </row>
    <row r="46" spans="2:13" ht="16.5" customHeight="1" x14ac:dyDescent="0.25">
      <c r="C46" s="240" t="s">
        <v>228</v>
      </c>
      <c r="G46" s="238">
        <v>-47657220</v>
      </c>
      <c r="H46" s="219"/>
      <c r="I46" s="219">
        <v>-13742535</v>
      </c>
      <c r="J46" s="219"/>
      <c r="K46" s="238">
        <v>-42521352</v>
      </c>
      <c r="L46" s="219"/>
      <c r="M46" s="219">
        <v>-11846267</v>
      </c>
    </row>
    <row r="47" spans="2:13" ht="16.5" customHeight="1" x14ac:dyDescent="0.25">
      <c r="C47" s="240" t="s">
        <v>304</v>
      </c>
      <c r="G47" s="238">
        <v>-11099019</v>
      </c>
      <c r="H47" s="219"/>
      <c r="I47" s="219">
        <v>0</v>
      </c>
      <c r="J47" s="219"/>
      <c r="K47" s="238">
        <v>-11099019</v>
      </c>
      <c r="L47" s="219"/>
      <c r="M47" s="219">
        <v>0</v>
      </c>
    </row>
    <row r="48" spans="2:13" ht="16.5" customHeight="1" x14ac:dyDescent="0.25">
      <c r="C48" s="240" t="s">
        <v>229</v>
      </c>
      <c r="D48" s="240"/>
      <c r="G48" s="245">
        <v>34695844</v>
      </c>
      <c r="H48" s="219"/>
      <c r="I48" s="246">
        <v>27383230</v>
      </c>
      <c r="J48" s="219"/>
      <c r="K48" s="245">
        <v>-8141073</v>
      </c>
      <c r="L48" s="219"/>
      <c r="M48" s="246">
        <v>-9909619</v>
      </c>
    </row>
    <row r="49" spans="1:13" ht="16.5" customHeight="1" x14ac:dyDescent="0.25">
      <c r="G49" s="242"/>
      <c r="H49" s="239"/>
      <c r="I49" s="241"/>
      <c r="J49" s="239"/>
      <c r="K49" s="242"/>
      <c r="L49" s="239"/>
      <c r="M49" s="241"/>
    </row>
    <row r="50" spans="1:13" ht="16.5" customHeight="1" x14ac:dyDescent="0.25">
      <c r="B50" s="220" t="s">
        <v>230</v>
      </c>
      <c r="G50" s="242">
        <f>SUM(G34:G49)</f>
        <v>4720618335</v>
      </c>
      <c r="H50" s="241"/>
      <c r="I50" s="241">
        <f>SUM(I34:I49)</f>
        <v>9443288499</v>
      </c>
      <c r="J50" s="241"/>
      <c r="K50" s="242">
        <f>SUM(K34:K49)</f>
        <v>1552530143</v>
      </c>
      <c r="L50" s="241"/>
      <c r="M50" s="241">
        <f>SUM(M34:M49)</f>
        <v>2537520172</v>
      </c>
    </row>
    <row r="51" spans="1:13" ht="16.5" customHeight="1" x14ac:dyDescent="0.25">
      <c r="C51" s="240" t="s">
        <v>305</v>
      </c>
      <c r="G51" s="242">
        <v>10015751</v>
      </c>
      <c r="H51" s="241"/>
      <c r="I51" s="241">
        <v>0</v>
      </c>
      <c r="J51" s="241"/>
      <c r="K51" s="242">
        <v>0</v>
      </c>
      <c r="L51" s="241"/>
      <c r="M51" s="241">
        <v>0</v>
      </c>
    </row>
    <row r="52" spans="1:13" ht="16.5" customHeight="1" x14ac:dyDescent="0.25">
      <c r="C52" s="220" t="s">
        <v>231</v>
      </c>
      <c r="G52" s="247">
        <v>-102405244</v>
      </c>
      <c r="H52" s="219"/>
      <c r="I52" s="248">
        <v>-233208177</v>
      </c>
      <c r="J52" s="219"/>
      <c r="K52" s="247">
        <v>-13778581</v>
      </c>
      <c r="L52" s="219"/>
      <c r="M52" s="248">
        <v>-100629637</v>
      </c>
    </row>
    <row r="53" spans="1:13" ht="16.5" customHeight="1" x14ac:dyDescent="0.25">
      <c r="G53" s="242"/>
      <c r="H53" s="241"/>
      <c r="I53" s="241"/>
      <c r="J53" s="241"/>
      <c r="K53" s="242"/>
      <c r="L53" s="241"/>
      <c r="M53" s="241"/>
    </row>
    <row r="54" spans="1:13" ht="16.5" customHeight="1" x14ac:dyDescent="0.25">
      <c r="A54" s="220" t="s">
        <v>232</v>
      </c>
      <c r="C54" s="240"/>
      <c r="G54" s="244">
        <f>SUM(G50:G52)</f>
        <v>4628228842</v>
      </c>
      <c r="H54" s="219"/>
      <c r="I54" s="224">
        <f>SUM(I50:I52)</f>
        <v>9210080322</v>
      </c>
      <c r="J54" s="219"/>
      <c r="K54" s="244">
        <f>SUM(K50:K52)</f>
        <v>1538751562</v>
      </c>
      <c r="L54" s="219"/>
      <c r="M54" s="224">
        <f>SUM(M50:M52)</f>
        <v>2436890535</v>
      </c>
    </row>
    <row r="55" spans="1:13" ht="16.5" customHeight="1" x14ac:dyDescent="0.25">
      <c r="C55" s="240"/>
      <c r="H55" s="219"/>
      <c r="J55" s="219"/>
      <c r="L55" s="219"/>
    </row>
    <row r="56" spans="1:13" ht="11.25" customHeight="1" x14ac:dyDescent="0.25">
      <c r="C56" s="240"/>
      <c r="H56" s="219"/>
      <c r="J56" s="219"/>
      <c r="L56" s="219"/>
    </row>
    <row r="57" spans="1:13" ht="21.9" customHeight="1" x14ac:dyDescent="0.25">
      <c r="A57" s="284" t="str">
        <f>'5-6'!A55</f>
        <v>The condensed notes to the interim financial information form part of this interim financial information.</v>
      </c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</row>
    <row r="58" spans="1:13" ht="16.5" customHeight="1" x14ac:dyDescent="0.25">
      <c r="A58" s="174" t="str">
        <f>A1</f>
        <v>Global Power Synergy Public Company Limited</v>
      </c>
      <c r="B58" s="174"/>
      <c r="C58" s="174"/>
      <c r="D58" s="174"/>
      <c r="M58" s="221" t="s">
        <v>136</v>
      </c>
    </row>
    <row r="59" spans="1:13" ht="16.5" customHeight="1" x14ac:dyDescent="0.25">
      <c r="A59" s="174" t="s">
        <v>201</v>
      </c>
      <c r="B59" s="174"/>
      <c r="C59" s="174"/>
      <c r="D59" s="174"/>
    </row>
    <row r="60" spans="1:13" ht="16.5" customHeight="1" x14ac:dyDescent="0.25">
      <c r="A60" s="222" t="str">
        <f>A3</f>
        <v>For the three-month period ended 31 March 2024</v>
      </c>
      <c r="B60" s="222"/>
      <c r="C60" s="222"/>
      <c r="D60" s="222"/>
      <c r="E60" s="223"/>
      <c r="F60" s="223"/>
      <c r="G60" s="224"/>
      <c r="H60" s="225"/>
      <c r="I60" s="224"/>
      <c r="J60" s="223"/>
      <c r="K60" s="224"/>
      <c r="L60" s="225"/>
      <c r="M60" s="224"/>
    </row>
    <row r="63" spans="1:13" ht="16.5" customHeight="1" x14ac:dyDescent="0.25">
      <c r="G63" s="286" t="s">
        <v>3</v>
      </c>
      <c r="H63" s="286"/>
      <c r="I63" s="286"/>
      <c r="J63" s="226"/>
      <c r="K63" s="286" t="s">
        <v>4</v>
      </c>
      <c r="L63" s="286"/>
      <c r="M63" s="286"/>
    </row>
    <row r="64" spans="1:13" ht="16.5" customHeight="1" x14ac:dyDescent="0.25">
      <c r="E64" s="227"/>
      <c r="F64" s="227"/>
      <c r="G64" s="287" t="s">
        <v>6</v>
      </c>
      <c r="H64" s="287"/>
      <c r="I64" s="287"/>
      <c r="J64" s="228"/>
      <c r="K64" s="287" t="s">
        <v>6</v>
      </c>
      <c r="L64" s="287"/>
      <c r="M64" s="287"/>
    </row>
    <row r="65" spans="1:13" ht="16.5" customHeight="1" x14ac:dyDescent="0.25">
      <c r="E65" s="227"/>
      <c r="F65" s="227"/>
      <c r="G65" s="229">
        <v>2024</v>
      </c>
      <c r="H65" s="230"/>
      <c r="I65" s="229">
        <v>2023</v>
      </c>
      <c r="J65" s="231"/>
      <c r="K65" s="229">
        <v>2024</v>
      </c>
      <c r="L65" s="230"/>
      <c r="M65" s="229">
        <v>2023</v>
      </c>
    </row>
    <row r="66" spans="1:13" ht="16.5" customHeight="1" x14ac:dyDescent="0.25">
      <c r="E66" s="232" t="s">
        <v>11</v>
      </c>
      <c r="F66" s="227"/>
      <c r="G66" s="233" t="s">
        <v>12</v>
      </c>
      <c r="H66" s="234"/>
      <c r="I66" s="233" t="s">
        <v>12</v>
      </c>
      <c r="J66" s="235"/>
      <c r="K66" s="233" t="s">
        <v>12</v>
      </c>
      <c r="L66" s="234"/>
      <c r="M66" s="233" t="s">
        <v>12</v>
      </c>
    </row>
    <row r="67" spans="1:13" ht="16.5" customHeight="1" x14ac:dyDescent="0.25">
      <c r="E67" s="227"/>
      <c r="F67" s="227"/>
      <c r="G67" s="236"/>
      <c r="H67" s="234"/>
      <c r="I67" s="237"/>
      <c r="J67" s="235"/>
      <c r="K67" s="236"/>
      <c r="L67" s="234"/>
      <c r="M67" s="237"/>
    </row>
    <row r="68" spans="1:13" ht="16.5" customHeight="1" x14ac:dyDescent="0.25">
      <c r="A68" s="174" t="s">
        <v>233</v>
      </c>
      <c r="G68" s="238"/>
      <c r="K68" s="238"/>
    </row>
    <row r="69" spans="1:13" ht="16.5" customHeight="1" x14ac:dyDescent="0.25">
      <c r="A69" s="220" t="s">
        <v>234</v>
      </c>
      <c r="G69" s="238">
        <v>35426970</v>
      </c>
      <c r="I69" s="219">
        <v>19920409</v>
      </c>
      <c r="J69" s="241"/>
      <c r="K69" s="238">
        <v>3504762</v>
      </c>
      <c r="L69" s="249"/>
      <c r="M69" s="219">
        <v>28842616</v>
      </c>
    </row>
    <row r="70" spans="1:13" ht="16.5" customHeight="1" x14ac:dyDescent="0.25">
      <c r="A70" s="220" t="s">
        <v>235</v>
      </c>
      <c r="E70" s="218">
        <v>13</v>
      </c>
      <c r="G70" s="238">
        <v>120812509</v>
      </c>
      <c r="I70" s="219">
        <v>105700008</v>
      </c>
      <c r="J70" s="241"/>
      <c r="K70" s="238">
        <v>117812509</v>
      </c>
      <c r="L70" s="249"/>
      <c r="M70" s="219">
        <v>105700008</v>
      </c>
    </row>
    <row r="71" spans="1:13" ht="16.5" customHeight="1" x14ac:dyDescent="0.25">
      <c r="A71" s="220" t="s">
        <v>286</v>
      </c>
      <c r="G71" s="238"/>
      <c r="J71" s="220"/>
      <c r="K71" s="238"/>
      <c r="L71" s="218"/>
    </row>
    <row r="72" spans="1:13" ht="16.5" customHeight="1" x14ac:dyDescent="0.25">
      <c r="B72" s="220" t="s">
        <v>236</v>
      </c>
      <c r="G72" s="238">
        <v>994537</v>
      </c>
      <c r="I72" s="219">
        <v>-1974570</v>
      </c>
      <c r="J72" s="241"/>
      <c r="K72" s="238">
        <v>0</v>
      </c>
      <c r="L72" s="249"/>
      <c r="M72" s="219">
        <v>0</v>
      </c>
    </row>
    <row r="73" spans="1:13" ht="16.5" customHeight="1" x14ac:dyDescent="0.25">
      <c r="A73" s="250" t="s">
        <v>287</v>
      </c>
      <c r="G73" s="238"/>
      <c r="J73" s="220"/>
      <c r="K73" s="238"/>
      <c r="L73" s="218"/>
    </row>
    <row r="74" spans="1:13" ht="16.5" customHeight="1" x14ac:dyDescent="0.25">
      <c r="A74" s="250"/>
      <c r="B74" s="220" t="s">
        <v>237</v>
      </c>
      <c r="G74" s="238">
        <v>-120621437</v>
      </c>
      <c r="I74" s="219">
        <v>107808855</v>
      </c>
      <c r="J74" s="241"/>
      <c r="K74" s="238">
        <v>0</v>
      </c>
      <c r="L74" s="249"/>
      <c r="M74" s="219">
        <v>0</v>
      </c>
    </row>
    <row r="75" spans="1:13" ht="16.5" customHeight="1" x14ac:dyDescent="0.25">
      <c r="A75" s="220" t="s">
        <v>288</v>
      </c>
      <c r="E75" s="218">
        <v>13</v>
      </c>
      <c r="G75" s="238">
        <v>0</v>
      </c>
      <c r="I75" s="219">
        <v>0</v>
      </c>
      <c r="J75" s="220"/>
      <c r="K75" s="238">
        <v>15478152</v>
      </c>
      <c r="L75" s="218"/>
      <c r="M75" s="219">
        <v>0</v>
      </c>
    </row>
    <row r="76" spans="1:13" ht="16.5" customHeight="1" x14ac:dyDescent="0.25">
      <c r="A76" s="220" t="s">
        <v>238</v>
      </c>
      <c r="E76" s="218">
        <v>13</v>
      </c>
      <c r="G76" s="238">
        <v>0</v>
      </c>
      <c r="I76" s="219">
        <v>0</v>
      </c>
      <c r="J76" s="241"/>
      <c r="K76" s="238">
        <v>-619137963</v>
      </c>
      <c r="L76" s="249"/>
      <c r="M76" s="219">
        <v>-529690000</v>
      </c>
    </row>
    <row r="77" spans="1:13" ht="16.5" customHeight="1" x14ac:dyDescent="0.25">
      <c r="A77" s="220" t="s">
        <v>239</v>
      </c>
      <c r="G77" s="238"/>
      <c r="J77" s="220"/>
      <c r="K77" s="238"/>
      <c r="L77" s="218"/>
    </row>
    <row r="78" spans="1:13" ht="16.5" customHeight="1" x14ac:dyDescent="0.25">
      <c r="B78" s="220" t="s">
        <v>240</v>
      </c>
      <c r="G78" s="238">
        <v>0</v>
      </c>
      <c r="I78" s="219">
        <v>0</v>
      </c>
      <c r="J78" s="220"/>
      <c r="K78" s="238">
        <v>0</v>
      </c>
      <c r="L78" s="218"/>
      <c r="M78" s="219">
        <v>1000000000</v>
      </c>
    </row>
    <row r="79" spans="1:13" ht="16.5" customHeight="1" x14ac:dyDescent="0.25">
      <c r="A79" s="220" t="s">
        <v>241</v>
      </c>
      <c r="E79" s="218">
        <v>22</v>
      </c>
      <c r="G79" s="238">
        <v>-684052275</v>
      </c>
      <c r="I79" s="219">
        <v>-628846737</v>
      </c>
      <c r="J79" s="220"/>
      <c r="K79" s="238">
        <v>-244574003</v>
      </c>
      <c r="M79" s="219">
        <v>-188500000</v>
      </c>
    </row>
    <row r="80" spans="1:13" ht="16.5" customHeight="1" x14ac:dyDescent="0.25">
      <c r="A80" s="220" t="s">
        <v>242</v>
      </c>
      <c r="G80" s="251"/>
      <c r="I80" s="220"/>
      <c r="J80" s="220"/>
      <c r="K80" s="238"/>
    </row>
    <row r="81" spans="1:13" ht="16.5" customHeight="1" x14ac:dyDescent="0.25">
      <c r="B81" s="220" t="s">
        <v>243</v>
      </c>
      <c r="G81" s="238">
        <v>166069</v>
      </c>
      <c r="I81" s="219">
        <v>1095217</v>
      </c>
      <c r="J81" s="241"/>
      <c r="K81" s="238">
        <v>63265</v>
      </c>
      <c r="L81" s="241"/>
      <c r="M81" s="219">
        <v>104681</v>
      </c>
    </row>
    <row r="82" spans="1:13" ht="16.5" customHeight="1" x14ac:dyDescent="0.25">
      <c r="A82" s="220" t="s">
        <v>306</v>
      </c>
      <c r="G82" s="238"/>
      <c r="J82" s="241"/>
      <c r="K82" s="238"/>
      <c r="L82" s="241"/>
    </row>
    <row r="83" spans="1:13" ht="16.5" customHeight="1" x14ac:dyDescent="0.25">
      <c r="B83" s="220" t="s">
        <v>289</v>
      </c>
      <c r="G83" s="238">
        <v>151400000</v>
      </c>
      <c r="I83" s="219">
        <v>0</v>
      </c>
      <c r="J83" s="241"/>
      <c r="K83" s="238">
        <v>0</v>
      </c>
      <c r="L83" s="241"/>
      <c r="M83" s="219">
        <v>0</v>
      </c>
    </row>
    <row r="84" spans="1:13" ht="16.5" customHeight="1" x14ac:dyDescent="0.25">
      <c r="A84" s="220" t="s">
        <v>244</v>
      </c>
      <c r="G84" s="238"/>
      <c r="K84" s="238"/>
    </row>
    <row r="85" spans="1:13" ht="16.5" customHeight="1" x14ac:dyDescent="0.25">
      <c r="B85" s="220" t="s">
        <v>243</v>
      </c>
      <c r="G85" s="238">
        <v>-778248086</v>
      </c>
      <c r="I85" s="219">
        <v>-3750415747</v>
      </c>
      <c r="J85" s="241"/>
      <c r="K85" s="238">
        <v>-141197133</v>
      </c>
      <c r="L85" s="241"/>
      <c r="M85" s="219">
        <v>-100248488</v>
      </c>
    </row>
    <row r="86" spans="1:13" ht="16.5" customHeight="1" x14ac:dyDescent="0.25">
      <c r="A86" s="220" t="s">
        <v>245</v>
      </c>
      <c r="G86" s="244">
        <v>-10094995</v>
      </c>
      <c r="I86" s="224">
        <v>-146226516</v>
      </c>
      <c r="J86" s="241"/>
      <c r="K86" s="244">
        <v>-10094995</v>
      </c>
      <c r="L86" s="249"/>
      <c r="M86" s="224">
        <v>-163997974</v>
      </c>
    </row>
    <row r="87" spans="1:13" ht="16.5" customHeight="1" x14ac:dyDescent="0.25">
      <c r="A87" s="174"/>
      <c r="G87" s="252"/>
      <c r="H87" s="253"/>
      <c r="I87" s="253"/>
      <c r="J87" s="253"/>
      <c r="K87" s="252"/>
      <c r="L87" s="253"/>
      <c r="M87" s="253"/>
    </row>
    <row r="88" spans="1:13" ht="16.5" customHeight="1" x14ac:dyDescent="0.25">
      <c r="A88" s="220" t="s">
        <v>246</v>
      </c>
      <c r="B88" s="174"/>
      <c r="G88" s="254">
        <f>SUM(G69:G87)</f>
        <v>-1284216708</v>
      </c>
      <c r="H88" s="241"/>
      <c r="I88" s="255">
        <f>SUM(I69:I87)</f>
        <v>-4292939081</v>
      </c>
      <c r="J88" s="241"/>
      <c r="K88" s="254">
        <f>SUM(K69:K87)</f>
        <v>-878145406</v>
      </c>
      <c r="L88" s="241"/>
      <c r="M88" s="255">
        <f>SUM(M69:M87)</f>
        <v>152210843</v>
      </c>
    </row>
    <row r="89" spans="1:13" ht="16.5" customHeight="1" x14ac:dyDescent="0.25">
      <c r="B89" s="174"/>
      <c r="G89" s="256"/>
      <c r="H89" s="257"/>
      <c r="I89" s="256"/>
      <c r="J89" s="257"/>
      <c r="K89" s="256"/>
      <c r="L89" s="257"/>
      <c r="M89" s="256"/>
    </row>
    <row r="90" spans="1:13" ht="16.5" customHeight="1" x14ac:dyDescent="0.25">
      <c r="B90" s="174"/>
      <c r="G90" s="256"/>
      <c r="H90" s="257"/>
      <c r="I90" s="256"/>
      <c r="J90" s="257"/>
      <c r="K90" s="256"/>
      <c r="L90" s="257"/>
      <c r="M90" s="256"/>
    </row>
    <row r="91" spans="1:13" ht="16.5" customHeight="1" x14ac:dyDescent="0.25">
      <c r="B91" s="174"/>
      <c r="G91" s="256"/>
      <c r="H91" s="257"/>
      <c r="I91" s="256"/>
      <c r="J91" s="257"/>
      <c r="K91" s="256"/>
      <c r="L91" s="257"/>
      <c r="M91" s="256"/>
    </row>
    <row r="92" spans="1:13" ht="16.5" customHeight="1" x14ac:dyDescent="0.25">
      <c r="J92" s="241"/>
      <c r="L92" s="249"/>
    </row>
    <row r="93" spans="1:13" ht="16.5" customHeight="1" x14ac:dyDescent="0.25">
      <c r="B93" s="174"/>
      <c r="G93" s="256"/>
      <c r="H93" s="257"/>
      <c r="I93" s="256"/>
      <c r="J93" s="257"/>
      <c r="K93" s="256"/>
      <c r="L93" s="257"/>
      <c r="M93" s="256"/>
    </row>
    <row r="94" spans="1:13" ht="16.5" customHeight="1" x14ac:dyDescent="0.25">
      <c r="B94" s="174"/>
      <c r="G94" s="256"/>
      <c r="H94" s="257"/>
      <c r="I94" s="256"/>
      <c r="J94" s="257"/>
      <c r="K94" s="256"/>
      <c r="L94" s="257"/>
      <c r="M94" s="256"/>
    </row>
    <row r="95" spans="1:13" ht="16.5" customHeight="1" x14ac:dyDescent="0.25">
      <c r="B95" s="174"/>
      <c r="G95" s="256"/>
      <c r="H95" s="257"/>
      <c r="I95" s="256"/>
      <c r="J95" s="257"/>
      <c r="K95" s="256"/>
      <c r="L95" s="257"/>
      <c r="M95" s="256"/>
    </row>
    <row r="96" spans="1:13" ht="16.5" customHeight="1" x14ac:dyDescent="0.25">
      <c r="B96" s="174"/>
      <c r="G96" s="256"/>
      <c r="H96" s="257"/>
      <c r="I96" s="256"/>
      <c r="J96" s="257"/>
      <c r="K96" s="256"/>
      <c r="L96" s="257"/>
      <c r="M96" s="256"/>
    </row>
    <row r="97" spans="2:13" ht="16.5" customHeight="1" x14ac:dyDescent="0.25">
      <c r="B97" s="174"/>
      <c r="G97" s="256"/>
      <c r="H97" s="257"/>
      <c r="I97" s="256"/>
      <c r="J97" s="257"/>
      <c r="K97" s="256"/>
      <c r="L97" s="257"/>
      <c r="M97" s="256"/>
    </row>
    <row r="98" spans="2:13" ht="16.5" customHeight="1" x14ac:dyDescent="0.25">
      <c r="B98" s="174"/>
      <c r="G98" s="256"/>
      <c r="H98" s="257"/>
      <c r="I98" s="256"/>
      <c r="J98" s="257"/>
      <c r="K98" s="256"/>
      <c r="L98" s="257"/>
      <c r="M98" s="256"/>
    </row>
    <row r="99" spans="2:13" ht="16.5" customHeight="1" x14ac:dyDescent="0.25">
      <c r="B99" s="174"/>
      <c r="G99" s="256"/>
      <c r="H99" s="257"/>
      <c r="I99" s="256"/>
      <c r="J99" s="257"/>
      <c r="K99" s="256"/>
      <c r="L99" s="257"/>
      <c r="M99" s="256"/>
    </row>
    <row r="100" spans="2:13" ht="16.5" customHeight="1" x14ac:dyDescent="0.25">
      <c r="B100" s="174"/>
      <c r="G100" s="256"/>
      <c r="H100" s="257"/>
      <c r="I100" s="256"/>
      <c r="J100" s="257"/>
      <c r="K100" s="256"/>
      <c r="L100" s="257"/>
      <c r="M100" s="256"/>
    </row>
    <row r="101" spans="2:13" ht="16.5" customHeight="1" x14ac:dyDescent="0.25">
      <c r="B101" s="174"/>
      <c r="G101" s="256"/>
      <c r="H101" s="257"/>
      <c r="I101" s="256"/>
      <c r="J101" s="257"/>
      <c r="K101" s="256"/>
      <c r="L101" s="257"/>
      <c r="M101" s="256"/>
    </row>
    <row r="102" spans="2:13" ht="16.5" customHeight="1" x14ac:dyDescent="0.25">
      <c r="B102" s="174"/>
      <c r="G102" s="256"/>
      <c r="H102" s="257"/>
      <c r="I102" s="256"/>
      <c r="J102" s="257"/>
      <c r="K102" s="256"/>
      <c r="L102" s="257"/>
      <c r="M102" s="256"/>
    </row>
    <row r="103" spans="2:13" ht="16.5" customHeight="1" x14ac:dyDescent="0.25">
      <c r="B103" s="174"/>
      <c r="G103" s="256"/>
      <c r="H103" s="257"/>
      <c r="I103" s="256"/>
      <c r="J103" s="257"/>
      <c r="K103" s="256"/>
      <c r="L103" s="257"/>
      <c r="M103" s="256"/>
    </row>
    <row r="104" spans="2:13" ht="16.5" customHeight="1" x14ac:dyDescent="0.25">
      <c r="B104" s="174"/>
      <c r="G104" s="256"/>
      <c r="H104" s="257"/>
      <c r="I104" s="256"/>
      <c r="J104" s="257"/>
      <c r="K104" s="256"/>
      <c r="L104" s="257"/>
      <c r="M104" s="256"/>
    </row>
    <row r="105" spans="2:13" ht="16.5" customHeight="1" x14ac:dyDescent="0.25">
      <c r="B105" s="174"/>
      <c r="G105" s="256"/>
      <c r="H105" s="257"/>
      <c r="I105" s="256"/>
      <c r="J105" s="257"/>
      <c r="K105" s="256"/>
      <c r="L105" s="257"/>
      <c r="M105" s="256"/>
    </row>
    <row r="106" spans="2:13" ht="16.5" customHeight="1" x14ac:dyDescent="0.25">
      <c r="B106" s="174"/>
      <c r="G106" s="256"/>
      <c r="H106" s="257"/>
      <c r="I106" s="256"/>
      <c r="J106" s="257"/>
      <c r="K106" s="256"/>
      <c r="L106" s="257"/>
      <c r="M106" s="256"/>
    </row>
    <row r="107" spans="2:13" ht="16.5" customHeight="1" x14ac:dyDescent="0.25">
      <c r="B107" s="174"/>
      <c r="G107" s="256"/>
      <c r="H107" s="257"/>
      <c r="I107" s="256"/>
      <c r="J107" s="257"/>
      <c r="K107" s="256"/>
      <c r="L107" s="257"/>
      <c r="M107" s="256"/>
    </row>
    <row r="108" spans="2:13" ht="16.5" customHeight="1" x14ac:dyDescent="0.25">
      <c r="B108" s="174"/>
      <c r="G108" s="256"/>
      <c r="H108" s="257"/>
      <c r="I108" s="256"/>
      <c r="J108" s="257"/>
      <c r="K108" s="256"/>
      <c r="L108" s="257"/>
      <c r="M108" s="256"/>
    </row>
    <row r="109" spans="2:13" ht="16.5" customHeight="1" x14ac:dyDescent="0.25">
      <c r="B109" s="174"/>
      <c r="G109" s="256"/>
      <c r="H109" s="257"/>
      <c r="I109" s="256"/>
      <c r="J109" s="257"/>
      <c r="K109" s="256"/>
      <c r="L109" s="257"/>
      <c r="M109" s="256"/>
    </row>
    <row r="110" spans="2:13" ht="16.5" customHeight="1" x14ac:dyDescent="0.25">
      <c r="B110" s="174"/>
      <c r="G110" s="256"/>
      <c r="H110" s="257"/>
      <c r="I110" s="256"/>
      <c r="J110" s="257"/>
      <c r="K110" s="256"/>
      <c r="L110" s="257"/>
      <c r="M110" s="256"/>
    </row>
    <row r="111" spans="2:13" ht="16.5" customHeight="1" x14ac:dyDescent="0.25">
      <c r="B111" s="174"/>
      <c r="G111" s="256"/>
      <c r="H111" s="257"/>
      <c r="I111" s="256"/>
      <c r="J111" s="257"/>
      <c r="K111" s="256"/>
      <c r="L111" s="257"/>
      <c r="M111" s="256"/>
    </row>
    <row r="112" spans="2:13" ht="16.5" customHeight="1" x14ac:dyDescent="0.25">
      <c r="B112" s="174"/>
      <c r="G112" s="256"/>
      <c r="H112" s="257"/>
      <c r="I112" s="256"/>
      <c r="J112" s="257"/>
      <c r="K112" s="256"/>
      <c r="L112" s="257"/>
      <c r="M112" s="256"/>
    </row>
    <row r="113" spans="1:13" ht="15.75" customHeight="1" x14ac:dyDescent="0.25">
      <c r="B113" s="174"/>
      <c r="G113" s="256"/>
      <c r="H113" s="257"/>
      <c r="I113" s="256"/>
      <c r="J113" s="257"/>
      <c r="K113" s="256"/>
      <c r="L113" s="257"/>
      <c r="M113" s="256"/>
    </row>
    <row r="114" spans="1:13" ht="21.9" customHeight="1" x14ac:dyDescent="0.25">
      <c r="A114" s="284" t="str">
        <f>+A57</f>
        <v>The condensed notes to the interim financial information form part of this interim financial information.</v>
      </c>
      <c r="B114" s="284"/>
      <c r="C114" s="284"/>
      <c r="D114" s="284"/>
      <c r="E114" s="284"/>
      <c r="F114" s="284"/>
      <c r="G114" s="284"/>
      <c r="H114" s="284"/>
      <c r="I114" s="284"/>
      <c r="J114" s="284"/>
      <c r="K114" s="284"/>
      <c r="L114" s="284"/>
      <c r="M114" s="284"/>
    </row>
    <row r="115" spans="1:13" ht="16.5" customHeight="1" x14ac:dyDescent="0.25">
      <c r="A115" s="174" t="str">
        <f>+A1</f>
        <v>Global Power Synergy Public Company Limited</v>
      </c>
      <c r="B115" s="174"/>
      <c r="C115" s="174"/>
      <c r="D115" s="174"/>
      <c r="M115" s="221" t="s">
        <v>136</v>
      </c>
    </row>
    <row r="116" spans="1:13" ht="16.5" customHeight="1" x14ac:dyDescent="0.25">
      <c r="A116" s="174" t="str">
        <f>+A2</f>
        <v>Statement of Cash Flows</v>
      </c>
      <c r="B116" s="174"/>
      <c r="C116" s="174"/>
      <c r="D116" s="174"/>
    </row>
    <row r="117" spans="1:13" ht="16.5" customHeight="1" x14ac:dyDescent="0.25">
      <c r="A117" s="222" t="str">
        <f>+A3</f>
        <v>For the three-month period ended 31 March 2024</v>
      </c>
      <c r="B117" s="222"/>
      <c r="C117" s="222"/>
      <c r="D117" s="222"/>
      <c r="E117" s="223"/>
      <c r="F117" s="223"/>
      <c r="G117" s="224"/>
      <c r="H117" s="225"/>
      <c r="I117" s="224"/>
      <c r="J117" s="223"/>
      <c r="K117" s="224"/>
      <c r="L117" s="225"/>
      <c r="M117" s="224"/>
    </row>
    <row r="120" spans="1:13" ht="16.5" customHeight="1" x14ac:dyDescent="0.25">
      <c r="G120" s="286" t="s">
        <v>3</v>
      </c>
      <c r="H120" s="286"/>
      <c r="I120" s="286"/>
      <c r="J120" s="226"/>
      <c r="K120" s="286" t="s">
        <v>4</v>
      </c>
      <c r="L120" s="286"/>
      <c r="M120" s="286"/>
    </row>
    <row r="121" spans="1:13" ht="16.5" customHeight="1" x14ac:dyDescent="0.25">
      <c r="E121" s="227"/>
      <c r="F121" s="227"/>
      <c r="G121" s="287" t="s">
        <v>6</v>
      </c>
      <c r="H121" s="287"/>
      <c r="I121" s="287"/>
      <c r="J121" s="228"/>
      <c r="K121" s="287" t="s">
        <v>6</v>
      </c>
      <c r="L121" s="287"/>
      <c r="M121" s="287"/>
    </row>
    <row r="122" spans="1:13" ht="16.5" customHeight="1" x14ac:dyDescent="0.25">
      <c r="E122" s="227"/>
      <c r="F122" s="227"/>
      <c r="G122" s="229">
        <v>2024</v>
      </c>
      <c r="H122" s="230"/>
      <c r="I122" s="229">
        <v>2023</v>
      </c>
      <c r="J122" s="231"/>
      <c r="K122" s="229">
        <v>2024</v>
      </c>
      <c r="L122" s="230"/>
      <c r="M122" s="229">
        <v>2023</v>
      </c>
    </row>
    <row r="123" spans="1:13" ht="16.5" customHeight="1" x14ac:dyDescent="0.25">
      <c r="E123" s="232" t="s">
        <v>11</v>
      </c>
      <c r="F123" s="227"/>
      <c r="G123" s="233" t="s">
        <v>12</v>
      </c>
      <c r="H123" s="234"/>
      <c r="I123" s="233" t="s">
        <v>12</v>
      </c>
      <c r="J123" s="235"/>
      <c r="K123" s="233" t="s">
        <v>12</v>
      </c>
      <c r="L123" s="234"/>
      <c r="M123" s="233" t="s">
        <v>12</v>
      </c>
    </row>
    <row r="124" spans="1:13" ht="16.5" customHeight="1" x14ac:dyDescent="0.25">
      <c r="G124" s="238"/>
      <c r="H124" s="219"/>
      <c r="J124" s="219"/>
      <c r="K124" s="238"/>
      <c r="L124" s="219"/>
    </row>
    <row r="125" spans="1:13" ht="16.5" customHeight="1" x14ac:dyDescent="0.25">
      <c r="A125" s="174" t="s">
        <v>247</v>
      </c>
      <c r="G125" s="258"/>
      <c r="H125" s="257"/>
      <c r="I125" s="256"/>
      <c r="J125" s="257"/>
      <c r="K125" s="258"/>
      <c r="L125" s="257"/>
      <c r="M125" s="256"/>
    </row>
    <row r="126" spans="1:13" ht="16.5" customHeight="1" x14ac:dyDescent="0.25">
      <c r="A126" s="250" t="s">
        <v>248</v>
      </c>
      <c r="G126" s="258">
        <v>-55763945</v>
      </c>
      <c r="H126" s="257"/>
      <c r="I126" s="256">
        <v>-59105168</v>
      </c>
      <c r="J126" s="241"/>
      <c r="K126" s="258">
        <v>-32743516</v>
      </c>
      <c r="L126" s="241"/>
      <c r="M126" s="256">
        <v>-36266427</v>
      </c>
    </row>
    <row r="127" spans="1:13" ht="16.5" customHeight="1" x14ac:dyDescent="0.25">
      <c r="A127" s="220" t="s">
        <v>290</v>
      </c>
      <c r="G127" s="259">
        <v>-21418411</v>
      </c>
      <c r="H127" s="253"/>
      <c r="I127" s="260">
        <v>-1598568</v>
      </c>
      <c r="J127" s="261"/>
      <c r="K127" s="262">
        <v>-21418411</v>
      </c>
      <c r="L127" s="261"/>
      <c r="M127" s="263">
        <v>-228913</v>
      </c>
    </row>
    <row r="128" spans="1:13" ht="16.5" customHeight="1" x14ac:dyDescent="0.25">
      <c r="A128" s="220" t="s">
        <v>291</v>
      </c>
      <c r="G128" s="259"/>
      <c r="H128" s="253"/>
      <c r="I128" s="260"/>
      <c r="J128" s="253"/>
      <c r="K128" s="259"/>
      <c r="L128" s="253"/>
      <c r="M128" s="260"/>
    </row>
    <row r="129" spans="1:13" ht="16.5" customHeight="1" x14ac:dyDescent="0.25">
      <c r="B129" s="220" t="s">
        <v>249</v>
      </c>
      <c r="G129" s="259">
        <v>853241207</v>
      </c>
      <c r="H129" s="253"/>
      <c r="I129" s="260">
        <v>-898446247</v>
      </c>
      <c r="J129" s="253"/>
      <c r="K129" s="259">
        <v>0</v>
      </c>
      <c r="L129" s="253"/>
      <c r="M129" s="260">
        <v>0</v>
      </c>
    </row>
    <row r="130" spans="1:13" ht="16.5" customHeight="1" x14ac:dyDescent="0.25">
      <c r="A130" s="220" t="s">
        <v>292</v>
      </c>
      <c r="G130" s="259"/>
      <c r="H130" s="253"/>
      <c r="I130" s="260"/>
      <c r="J130" s="253"/>
      <c r="K130" s="259"/>
      <c r="L130" s="253"/>
      <c r="M130" s="260"/>
    </row>
    <row r="131" spans="1:13" ht="16.5" customHeight="1" x14ac:dyDescent="0.25">
      <c r="B131" s="220" t="s">
        <v>251</v>
      </c>
      <c r="E131" s="218">
        <v>22</v>
      </c>
      <c r="G131" s="259">
        <v>0</v>
      </c>
      <c r="H131" s="253"/>
      <c r="I131" s="260">
        <v>0</v>
      </c>
      <c r="J131" s="253"/>
      <c r="K131" s="259">
        <v>5000000000</v>
      </c>
      <c r="L131" s="253"/>
      <c r="M131" s="260">
        <v>0</v>
      </c>
    </row>
    <row r="132" spans="1:13" ht="16.5" customHeight="1" x14ac:dyDescent="0.25">
      <c r="A132" s="220" t="s">
        <v>250</v>
      </c>
      <c r="G132" s="259"/>
      <c r="H132" s="253"/>
      <c r="I132" s="260"/>
      <c r="J132" s="253"/>
      <c r="K132" s="259"/>
      <c r="L132" s="253"/>
      <c r="M132" s="260"/>
    </row>
    <row r="133" spans="1:13" ht="16.5" customHeight="1" x14ac:dyDescent="0.25">
      <c r="B133" s="220" t="s">
        <v>251</v>
      </c>
      <c r="E133" s="218">
        <v>22</v>
      </c>
      <c r="G133" s="259">
        <v>0</v>
      </c>
      <c r="H133" s="253"/>
      <c r="I133" s="260">
        <v>0</v>
      </c>
      <c r="J133" s="253"/>
      <c r="K133" s="259">
        <v>-465300000</v>
      </c>
      <c r="L133" s="253"/>
      <c r="M133" s="260">
        <v>-352800000</v>
      </c>
    </row>
    <row r="134" spans="1:13" ht="16.5" customHeight="1" x14ac:dyDescent="0.25">
      <c r="A134" s="220" t="s">
        <v>293</v>
      </c>
      <c r="G134" s="259"/>
      <c r="H134" s="253"/>
      <c r="I134" s="260"/>
      <c r="K134" s="259"/>
      <c r="M134" s="260"/>
    </row>
    <row r="135" spans="1:13" ht="16.5" customHeight="1" x14ac:dyDescent="0.25">
      <c r="B135" s="220" t="s">
        <v>249</v>
      </c>
      <c r="E135" s="218">
        <v>18</v>
      </c>
      <c r="G135" s="259">
        <v>7275000000</v>
      </c>
      <c r="H135" s="253"/>
      <c r="I135" s="260">
        <v>4570000000</v>
      </c>
      <c r="J135" s="261"/>
      <c r="K135" s="259">
        <v>0</v>
      </c>
      <c r="L135" s="261"/>
      <c r="M135" s="260">
        <v>0</v>
      </c>
    </row>
    <row r="136" spans="1:13" ht="16.5" customHeight="1" x14ac:dyDescent="0.25">
      <c r="A136" s="220" t="s">
        <v>250</v>
      </c>
      <c r="G136" s="259"/>
      <c r="H136" s="253"/>
      <c r="I136" s="260"/>
      <c r="J136" s="253"/>
      <c r="K136" s="259"/>
      <c r="L136" s="253"/>
      <c r="M136" s="260"/>
    </row>
    <row r="137" spans="1:13" ht="16.5" customHeight="1" x14ac:dyDescent="0.25">
      <c r="B137" s="220" t="s">
        <v>249</v>
      </c>
      <c r="E137" s="218">
        <v>18</v>
      </c>
      <c r="G137" s="259">
        <v>-1157244188</v>
      </c>
      <c r="H137" s="253"/>
      <c r="I137" s="260">
        <v>-855156247</v>
      </c>
      <c r="J137" s="253"/>
      <c r="K137" s="259">
        <v>-370000000</v>
      </c>
      <c r="L137" s="253"/>
      <c r="M137" s="260">
        <v>-370000000</v>
      </c>
    </row>
    <row r="138" spans="1:13" ht="16.5" customHeight="1" x14ac:dyDescent="0.25">
      <c r="A138" s="220" t="s">
        <v>294</v>
      </c>
      <c r="E138" s="218">
        <v>19</v>
      </c>
      <c r="G138" s="259">
        <v>15000000000</v>
      </c>
      <c r="H138" s="253"/>
      <c r="I138" s="260">
        <v>0</v>
      </c>
      <c r="J138" s="253"/>
      <c r="K138" s="259">
        <v>15000000000</v>
      </c>
      <c r="L138" s="253"/>
      <c r="M138" s="260">
        <v>0</v>
      </c>
    </row>
    <row r="139" spans="1:13" ht="16.5" customHeight="1" x14ac:dyDescent="0.25">
      <c r="A139" s="220" t="s">
        <v>252</v>
      </c>
      <c r="E139" s="264"/>
      <c r="G139" s="252">
        <v>-951736509</v>
      </c>
      <c r="H139" s="253"/>
      <c r="I139" s="253">
        <v>-908676188</v>
      </c>
      <c r="J139" s="253"/>
      <c r="K139" s="252">
        <v>-257585751</v>
      </c>
      <c r="L139" s="253"/>
      <c r="M139" s="253">
        <v>-243722706</v>
      </c>
    </row>
    <row r="140" spans="1:13" ht="16.5" customHeight="1" x14ac:dyDescent="0.25">
      <c r="A140" s="220" t="s">
        <v>301</v>
      </c>
      <c r="E140" s="264"/>
      <c r="G140" s="252"/>
      <c r="H140" s="253"/>
      <c r="I140" s="253"/>
      <c r="J140" s="253"/>
      <c r="K140" s="252"/>
      <c r="L140" s="253"/>
      <c r="M140" s="253"/>
    </row>
    <row r="141" spans="1:13" ht="16.5" customHeight="1" x14ac:dyDescent="0.25">
      <c r="B141" s="220" t="s">
        <v>295</v>
      </c>
      <c r="E141" s="264"/>
      <c r="G141" s="252">
        <v>-15478152</v>
      </c>
      <c r="H141" s="253"/>
      <c r="I141" s="253">
        <v>0</v>
      </c>
      <c r="J141" s="253"/>
      <c r="K141" s="252">
        <v>0</v>
      </c>
      <c r="L141" s="253"/>
      <c r="M141" s="253">
        <v>0</v>
      </c>
    </row>
    <row r="142" spans="1:13" ht="16.5" customHeight="1" x14ac:dyDescent="0.25">
      <c r="A142" s="220" t="s">
        <v>253</v>
      </c>
      <c r="E142" s="265"/>
      <c r="G142" s="238"/>
      <c r="K142" s="238"/>
    </row>
    <row r="143" spans="1:13" ht="16.5" customHeight="1" x14ac:dyDescent="0.25">
      <c r="B143" s="220" t="s">
        <v>254</v>
      </c>
      <c r="E143" s="265"/>
      <c r="G143" s="244">
        <v>-34010081</v>
      </c>
      <c r="H143" s="219"/>
      <c r="I143" s="224">
        <v>-8428312</v>
      </c>
      <c r="J143" s="219"/>
      <c r="K143" s="244">
        <v>0</v>
      </c>
      <c r="L143" s="219"/>
      <c r="M143" s="224">
        <v>0</v>
      </c>
    </row>
    <row r="144" spans="1:13" ht="16.5" customHeight="1" x14ac:dyDescent="0.25">
      <c r="G144" s="238"/>
      <c r="H144" s="219"/>
      <c r="J144" s="219"/>
      <c r="K144" s="238"/>
      <c r="L144" s="219"/>
    </row>
    <row r="145" spans="1:13" ht="16.5" customHeight="1" x14ac:dyDescent="0.25">
      <c r="A145" s="220" t="s">
        <v>255</v>
      </c>
      <c r="G145" s="244">
        <f>SUM(G126:G144)</f>
        <v>20892589921</v>
      </c>
      <c r="H145" s="219"/>
      <c r="I145" s="224">
        <f>SUM(I126:I144)</f>
        <v>1838589270</v>
      </c>
      <c r="J145" s="219"/>
      <c r="K145" s="244">
        <f>SUM(K126:K144)</f>
        <v>18852952322</v>
      </c>
      <c r="L145" s="219"/>
      <c r="M145" s="224">
        <f>SUM(M126:M144)</f>
        <v>-1003018046</v>
      </c>
    </row>
    <row r="146" spans="1:13" ht="16.5" customHeight="1" x14ac:dyDescent="0.25">
      <c r="G146" s="238"/>
      <c r="H146" s="219"/>
      <c r="J146" s="219"/>
      <c r="K146" s="238"/>
      <c r="L146" s="219"/>
    </row>
    <row r="147" spans="1:13" ht="16.5" customHeight="1" x14ac:dyDescent="0.25">
      <c r="A147" s="174" t="s">
        <v>256</v>
      </c>
      <c r="B147" s="174"/>
      <c r="G147" s="242">
        <f>SUM(G54,G88,G145)</f>
        <v>24236602055</v>
      </c>
      <c r="H147" s="241"/>
      <c r="I147" s="241">
        <f>SUM(I54,I88,I145)</f>
        <v>6755730511</v>
      </c>
      <c r="J147" s="241"/>
      <c r="K147" s="242">
        <f>SUM(K54,K88,K145)</f>
        <v>19513558478</v>
      </c>
      <c r="L147" s="241"/>
      <c r="M147" s="241">
        <f>SUM(M54,M88,M145)</f>
        <v>1586083332</v>
      </c>
    </row>
    <row r="148" spans="1:13" ht="16.5" customHeight="1" x14ac:dyDescent="0.25">
      <c r="A148" s="220" t="s">
        <v>296</v>
      </c>
      <c r="G148" s="251">
        <v>-105254859</v>
      </c>
      <c r="I148" s="220">
        <v>-50721891</v>
      </c>
      <c r="J148" s="220"/>
      <c r="K148" s="251">
        <v>9</v>
      </c>
      <c r="M148" s="220">
        <v>-29556970</v>
      </c>
    </row>
    <row r="149" spans="1:13" ht="16.5" customHeight="1" x14ac:dyDescent="0.25">
      <c r="A149" s="220" t="s">
        <v>257</v>
      </c>
      <c r="E149" s="220"/>
      <c r="F149" s="220"/>
      <c r="G149" s="254">
        <v>13196662137</v>
      </c>
      <c r="H149" s="241"/>
      <c r="I149" s="255">
        <v>14235987519</v>
      </c>
      <c r="J149" s="241"/>
      <c r="K149" s="254">
        <v>2777392726</v>
      </c>
      <c r="L149" s="241"/>
      <c r="M149" s="255">
        <v>12041922817</v>
      </c>
    </row>
    <row r="150" spans="1:13" ht="16.5" customHeight="1" x14ac:dyDescent="0.25">
      <c r="G150" s="242"/>
      <c r="H150" s="241"/>
      <c r="I150" s="241"/>
      <c r="J150" s="241"/>
      <c r="K150" s="242"/>
      <c r="L150" s="241"/>
      <c r="M150" s="241"/>
    </row>
    <row r="151" spans="1:13" ht="16.5" customHeight="1" thickBot="1" x14ac:dyDescent="0.3">
      <c r="A151" s="220" t="s">
        <v>258</v>
      </c>
      <c r="G151" s="266">
        <f>SUM(G147:G150)</f>
        <v>37328009333</v>
      </c>
      <c r="H151" s="241"/>
      <c r="I151" s="267">
        <f>SUM(I147:I150)</f>
        <v>20940996139</v>
      </c>
      <c r="J151" s="241"/>
      <c r="K151" s="266">
        <f>SUM(K147:K150)</f>
        <v>22290951213</v>
      </c>
      <c r="L151" s="241"/>
      <c r="M151" s="267">
        <f>SUM(M147:M150)</f>
        <v>13598449179</v>
      </c>
    </row>
    <row r="152" spans="1:13" ht="16.5" customHeight="1" thickTop="1" x14ac:dyDescent="0.25">
      <c r="G152" s="242"/>
      <c r="H152" s="241"/>
      <c r="I152" s="241"/>
      <c r="J152" s="241"/>
      <c r="K152" s="242"/>
      <c r="L152" s="241"/>
      <c r="M152" s="241"/>
    </row>
    <row r="153" spans="1:13" ht="16.5" customHeight="1" x14ac:dyDescent="0.25">
      <c r="G153" s="242"/>
      <c r="H153" s="241"/>
      <c r="I153" s="241"/>
      <c r="J153" s="241"/>
      <c r="K153" s="242"/>
      <c r="L153" s="241"/>
      <c r="M153" s="241"/>
    </row>
    <row r="154" spans="1:13" ht="16.5" customHeight="1" x14ac:dyDescent="0.25">
      <c r="A154" s="174" t="s">
        <v>297</v>
      </c>
      <c r="G154" s="259"/>
      <c r="H154" s="253"/>
      <c r="I154" s="260"/>
      <c r="J154" s="253"/>
      <c r="K154" s="259"/>
      <c r="L154" s="253"/>
      <c r="M154" s="260"/>
    </row>
    <row r="155" spans="1:13" ht="16.5" customHeight="1" x14ac:dyDescent="0.25">
      <c r="G155" s="238"/>
      <c r="H155" s="241"/>
      <c r="J155" s="241"/>
      <c r="K155" s="242"/>
      <c r="L155" s="241"/>
      <c r="M155" s="241"/>
    </row>
    <row r="156" spans="1:13" ht="16.5" customHeight="1" x14ac:dyDescent="0.25">
      <c r="A156" s="220" t="s">
        <v>259</v>
      </c>
      <c r="G156" s="238">
        <v>551448443</v>
      </c>
      <c r="H156" s="241"/>
      <c r="I156" s="219">
        <v>-704065751</v>
      </c>
      <c r="J156" s="241"/>
      <c r="K156" s="242">
        <v>1452361</v>
      </c>
      <c r="L156" s="241"/>
      <c r="M156" s="241">
        <v>-60303459</v>
      </c>
    </row>
    <row r="157" spans="1:13" ht="16.5" customHeight="1" x14ac:dyDescent="0.25">
      <c r="A157" s="220" t="s">
        <v>298</v>
      </c>
      <c r="G157" s="238">
        <v>-7423377</v>
      </c>
      <c r="H157" s="241"/>
      <c r="I157" s="219">
        <v>-113103002</v>
      </c>
      <c r="J157" s="241"/>
      <c r="K157" s="242">
        <v>-7423377</v>
      </c>
      <c r="L157" s="241"/>
      <c r="M157" s="241">
        <v>-113103002</v>
      </c>
    </row>
    <row r="158" spans="1:13" ht="16.5" customHeight="1" x14ac:dyDescent="0.25">
      <c r="A158" s="220" t="s">
        <v>260</v>
      </c>
      <c r="G158" s="238">
        <v>0</v>
      </c>
      <c r="H158" s="241"/>
      <c r="I158" s="219">
        <v>0</v>
      </c>
      <c r="J158" s="241"/>
      <c r="K158" s="242">
        <v>1752469772</v>
      </c>
      <c r="L158" s="241"/>
      <c r="M158" s="241">
        <v>168137196</v>
      </c>
    </row>
    <row r="159" spans="1:13" ht="16.5" customHeight="1" x14ac:dyDescent="0.25">
      <c r="A159" s="220" t="s">
        <v>299</v>
      </c>
      <c r="G159" s="238"/>
      <c r="H159" s="241"/>
      <c r="J159" s="241"/>
      <c r="K159" s="242"/>
      <c r="L159" s="241"/>
      <c r="M159" s="241"/>
    </row>
    <row r="160" spans="1:13" ht="16.5" customHeight="1" x14ac:dyDescent="0.25">
      <c r="B160" s="220" t="s">
        <v>300</v>
      </c>
      <c r="G160" s="238"/>
      <c r="I160" s="220"/>
      <c r="J160" s="220"/>
      <c r="K160" s="242"/>
      <c r="M160" s="220"/>
    </row>
    <row r="161" spans="1:13" ht="16.5" customHeight="1" x14ac:dyDescent="0.25">
      <c r="B161" s="220" t="s">
        <v>33</v>
      </c>
      <c r="G161" s="238">
        <v>46500009</v>
      </c>
      <c r="H161" s="241"/>
      <c r="I161" s="219">
        <v>-77003918</v>
      </c>
      <c r="J161" s="241"/>
      <c r="K161" s="242">
        <v>46500009</v>
      </c>
      <c r="L161" s="241"/>
      <c r="M161" s="241">
        <v>-16566668</v>
      </c>
    </row>
    <row r="162" spans="1:13" ht="16.5" customHeight="1" x14ac:dyDescent="0.25">
      <c r="A162" s="220" t="s">
        <v>261</v>
      </c>
      <c r="G162" s="259">
        <v>0</v>
      </c>
      <c r="H162" s="241"/>
      <c r="I162" s="260">
        <v>845918810</v>
      </c>
      <c r="J162" s="260"/>
      <c r="K162" s="242">
        <v>0</v>
      </c>
      <c r="L162" s="260"/>
      <c r="M162" s="241">
        <v>845918810</v>
      </c>
    </row>
    <row r="163" spans="1:13" ht="16.5" customHeight="1" x14ac:dyDescent="0.25">
      <c r="A163" s="220" t="s">
        <v>302</v>
      </c>
      <c r="G163" s="259">
        <v>99237029</v>
      </c>
      <c r="H163" s="241"/>
      <c r="I163" s="260">
        <v>0</v>
      </c>
      <c r="J163" s="260"/>
      <c r="K163" s="242">
        <v>0</v>
      </c>
      <c r="L163" s="260"/>
      <c r="M163" s="241">
        <v>0</v>
      </c>
    </row>
    <row r="164" spans="1:13" ht="16.5" customHeight="1" x14ac:dyDescent="0.25">
      <c r="A164" s="240" t="s">
        <v>262</v>
      </c>
      <c r="G164" s="238">
        <v>13050139</v>
      </c>
      <c r="H164" s="260"/>
      <c r="I164" s="219">
        <v>8996527</v>
      </c>
      <c r="J164" s="260"/>
      <c r="K164" s="259">
        <v>10827696</v>
      </c>
      <c r="L164" s="260"/>
      <c r="M164" s="260">
        <v>1290658</v>
      </c>
    </row>
    <row r="165" spans="1:13" ht="16.5" customHeight="1" x14ac:dyDescent="0.25">
      <c r="A165" s="240" t="s">
        <v>263</v>
      </c>
      <c r="G165" s="238">
        <v>380141516</v>
      </c>
      <c r="H165" s="260"/>
      <c r="I165" s="219">
        <v>0</v>
      </c>
      <c r="J165" s="260"/>
      <c r="K165" s="242">
        <v>12000</v>
      </c>
      <c r="L165" s="260"/>
      <c r="M165" s="241">
        <v>0</v>
      </c>
    </row>
    <row r="166" spans="1:13" ht="16.5" customHeight="1" x14ac:dyDescent="0.25">
      <c r="G166" s="260"/>
      <c r="H166" s="253"/>
      <c r="I166" s="260"/>
      <c r="J166" s="253"/>
      <c r="K166" s="260"/>
      <c r="L166" s="253"/>
      <c r="M166" s="260"/>
    </row>
    <row r="167" spans="1:13" ht="16.5" customHeight="1" x14ac:dyDescent="0.25">
      <c r="G167" s="260"/>
      <c r="H167" s="253"/>
      <c r="I167" s="260"/>
      <c r="J167" s="253"/>
      <c r="K167" s="260"/>
      <c r="L167" s="253"/>
      <c r="M167" s="260"/>
    </row>
    <row r="168" spans="1:13" ht="16.5" customHeight="1" x14ac:dyDescent="0.25">
      <c r="G168" s="260"/>
      <c r="H168" s="253"/>
      <c r="I168" s="260"/>
      <c r="J168" s="253"/>
      <c r="K168" s="260"/>
      <c r="L168" s="253"/>
      <c r="M168" s="260"/>
    </row>
    <row r="169" spans="1:13" ht="16.5" customHeight="1" x14ac:dyDescent="0.25">
      <c r="G169" s="260"/>
      <c r="H169" s="253"/>
      <c r="I169" s="260"/>
      <c r="J169" s="253"/>
      <c r="K169" s="260"/>
      <c r="L169" s="253"/>
      <c r="M169" s="260"/>
    </row>
    <row r="170" spans="1:13" ht="11.25" customHeight="1" x14ac:dyDescent="0.25">
      <c r="G170" s="260"/>
      <c r="H170" s="253"/>
      <c r="I170" s="260"/>
      <c r="J170" s="253"/>
      <c r="K170" s="260"/>
      <c r="L170" s="253"/>
      <c r="M170" s="260"/>
    </row>
    <row r="171" spans="1:13" ht="21.9" customHeight="1" x14ac:dyDescent="0.25">
      <c r="A171" s="285" t="str">
        <f>+A114</f>
        <v>The condensed notes to the interim financial information form part of this interim financial information.</v>
      </c>
      <c r="B171" s="285"/>
      <c r="C171" s="285"/>
      <c r="D171" s="285"/>
      <c r="E171" s="285"/>
      <c r="F171" s="285"/>
      <c r="G171" s="285"/>
      <c r="H171" s="285"/>
      <c r="I171" s="285"/>
      <c r="J171" s="285"/>
      <c r="K171" s="285"/>
      <c r="L171" s="285"/>
      <c r="M171" s="285"/>
    </row>
  </sheetData>
  <mergeCells count="15">
    <mergeCell ref="A57:M57"/>
    <mergeCell ref="A114:M114"/>
    <mergeCell ref="A171:M171"/>
    <mergeCell ref="K6:M6"/>
    <mergeCell ref="K7:M7"/>
    <mergeCell ref="G6:I6"/>
    <mergeCell ref="G7:I7"/>
    <mergeCell ref="G63:I63"/>
    <mergeCell ref="K63:M63"/>
    <mergeCell ref="G64:I64"/>
    <mergeCell ref="K64:M64"/>
    <mergeCell ref="G120:I120"/>
    <mergeCell ref="K120:M120"/>
    <mergeCell ref="G121:I121"/>
    <mergeCell ref="K121:M121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Puncharat Teerawongsathorn (TH)</cp:lastModifiedBy>
  <cp:revision/>
  <cp:lastPrinted>2024-05-08T06:37:58Z</cp:lastPrinted>
  <dcterms:created xsi:type="dcterms:W3CDTF">2009-01-23T10:19:39Z</dcterms:created>
  <dcterms:modified xsi:type="dcterms:W3CDTF">2024-05-08T08:25:14Z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