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NirvanaDaii/Shared Documents/YE 2024/Q1'2024/13 Consolidated interim financial statements/01 Consolidated interim financial statements/TH_Consolidated interim financial statements/"/>
    </mc:Choice>
  </mc:AlternateContent>
  <xr:revisionPtr revIDLastSave="3178" documentId="13_ncr:1_{81DC049F-6642-4A83-A63A-EA18F3755807}" xr6:coauthVersionLast="47" xr6:coauthVersionMax="47" xr10:uidLastSave="{C37F1D6A-EDAD-4CDC-ADC8-CD3FD8801E23}"/>
  <bookViews>
    <workbookView xWindow="11064" yWindow="0" windowWidth="11976" windowHeight="12336" tabRatio="767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 " sheetId="9" r:id="rId5"/>
  </sheets>
  <definedNames>
    <definedName name="_xlnm.Print_Area" localSheetId="0">BS!$A$1:$L$110</definedName>
    <definedName name="_xlnm.Print_Area" localSheetId="2">'CE Consolidation '!$A$1:$V$39</definedName>
    <definedName name="_xlnm.Print_Area" localSheetId="3">'CE Separate'!$A$1:$P$34</definedName>
    <definedName name="_xlnm.Print_Area" localSheetId="4">'CF '!$A$1:$L$101</definedName>
    <definedName name="_xlnm.Print_Area" localSheetId="1">PL!$A$1:$M$42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9" l="1"/>
  <c r="F9" i="9"/>
  <c r="J9" i="9"/>
  <c r="J90" i="9"/>
  <c r="J24" i="9" l="1"/>
  <c r="P28" i="4" l="1"/>
  <c r="N28" i="4"/>
  <c r="L28" i="4"/>
  <c r="J28" i="4"/>
  <c r="H28" i="4"/>
  <c r="F28" i="4"/>
  <c r="D28" i="4"/>
  <c r="J36" i="3"/>
  <c r="F36" i="3"/>
  <c r="J31" i="3"/>
  <c r="K111" i="5"/>
  <c r="R26" i="6" l="1"/>
  <c r="N33" i="6"/>
  <c r="L33" i="6"/>
  <c r="J33" i="6"/>
  <c r="H33" i="6"/>
  <c r="F33" i="6"/>
  <c r="T32" i="6"/>
  <c r="T33" i="6" s="1"/>
  <c r="I21" i="5"/>
  <c r="P24" i="4"/>
  <c r="L88" i="9" l="1"/>
  <c r="H24" i="9"/>
  <c r="H50" i="9" s="1"/>
  <c r="L24" i="9"/>
  <c r="F24" i="9"/>
  <c r="F50" i="9" s="1"/>
  <c r="F54" i="9" s="1"/>
  <c r="A1" i="9"/>
  <c r="N21" i="4"/>
  <c r="N22" i="4" l="1"/>
  <c r="L22" i="4"/>
  <c r="J22" i="4"/>
  <c r="H22" i="4"/>
  <c r="F22" i="4"/>
  <c r="D22" i="4"/>
  <c r="P26" i="6"/>
  <c r="R27" i="6" s="1"/>
  <c r="T26" i="6"/>
  <c r="L41" i="3"/>
  <c r="H38" i="3"/>
  <c r="H33" i="3"/>
  <c r="L31" i="3"/>
  <c r="L36" i="3"/>
  <c r="H37" i="3"/>
  <c r="H32" i="3"/>
  <c r="V26" i="6" l="1"/>
  <c r="L12" i="3"/>
  <c r="H41" i="3" l="1"/>
  <c r="F41" i="3"/>
  <c r="A3" i="6"/>
  <c r="E44" i="5"/>
  <c r="G44" i="5"/>
  <c r="I44" i="5"/>
  <c r="K44" i="5"/>
  <c r="G105" i="5" l="1"/>
  <c r="K105" i="5"/>
  <c r="I103" i="9"/>
  <c r="K103" i="9"/>
  <c r="K76" i="5" l="1"/>
  <c r="I76" i="5"/>
  <c r="G76" i="5"/>
  <c r="E76" i="5"/>
  <c r="I66" i="5" l="1"/>
  <c r="I77" i="5" s="1"/>
  <c r="I105" i="5"/>
  <c r="I107" i="5" s="1"/>
  <c r="R28" i="4" s="1"/>
  <c r="L19" i="3" l="1"/>
  <c r="L72" i="9" l="1"/>
  <c r="J72" i="9"/>
  <c r="H72" i="9"/>
  <c r="F72" i="9"/>
  <c r="L40" i="9"/>
  <c r="J40" i="9"/>
  <c r="H40" i="9"/>
  <c r="F40" i="9"/>
  <c r="J50" i="9" l="1"/>
  <c r="L50" i="9"/>
  <c r="A3" i="9"/>
  <c r="A37" i="9" l="1"/>
  <c r="A69" i="9"/>
  <c r="J19" i="3" l="1"/>
  <c r="H19" i="3"/>
  <c r="F19" i="3"/>
  <c r="L21" i="3"/>
  <c r="L24" i="3" s="1"/>
  <c r="J12" i="3"/>
  <c r="H12" i="3"/>
  <c r="F12" i="3"/>
  <c r="J21" i="3" l="1"/>
  <c r="J24" i="3" s="1"/>
  <c r="J26" i="3" s="1"/>
  <c r="F21" i="3"/>
  <c r="F24" i="3" s="1"/>
  <c r="H21" i="3"/>
  <c r="H24" i="3" s="1"/>
  <c r="L26" i="3"/>
  <c r="L28" i="3" s="1"/>
  <c r="J28" i="3" l="1"/>
  <c r="J38" i="3" s="1"/>
  <c r="N27" i="4" s="1"/>
  <c r="J33" i="3"/>
  <c r="H26" i="3"/>
  <c r="F26" i="3"/>
  <c r="L33" i="3"/>
  <c r="F66" i="9"/>
  <c r="H66" i="9"/>
  <c r="J66" i="9"/>
  <c r="L66" i="9"/>
  <c r="F88" i="9"/>
  <c r="H88" i="9"/>
  <c r="J88" i="9"/>
  <c r="P27" i="4" l="1"/>
  <c r="F28" i="3"/>
  <c r="F38" i="3" s="1"/>
  <c r="F33" i="3"/>
  <c r="F31" i="3" s="1"/>
  <c r="P32" i="6" s="1"/>
  <c r="H28" i="3"/>
  <c r="J41" i="3"/>
  <c r="L38" i="3"/>
  <c r="A35" i="9"/>
  <c r="A67" i="9"/>
  <c r="L54" i="9"/>
  <c r="L89" i="9" s="1"/>
  <c r="L91" i="9" s="1"/>
  <c r="L103" i="9" s="1"/>
  <c r="H54" i="9"/>
  <c r="H89" i="9" s="1"/>
  <c r="H91" i="9" s="1"/>
  <c r="H103" i="9" s="1"/>
  <c r="F89" i="9"/>
  <c r="F91" i="9" s="1"/>
  <c r="F103" i="9" s="1"/>
  <c r="R32" i="6" l="1"/>
  <c r="P33" i="6"/>
  <c r="R17" i="6"/>
  <c r="R33" i="6" l="1"/>
  <c r="V32" i="6"/>
  <c r="V33" i="6" s="1"/>
  <c r="R13" i="6"/>
  <c r="F22" i="6"/>
  <c r="H22" i="6"/>
  <c r="J22" i="6"/>
  <c r="N22" i="6"/>
  <c r="P22" i="6"/>
  <c r="T22" i="6"/>
  <c r="V13" i="6" l="1"/>
  <c r="P16" i="4" l="1"/>
  <c r="P17" i="4" s="1"/>
  <c r="P18" i="4" s="1"/>
  <c r="N17" i="4"/>
  <c r="N18" i="4" s="1"/>
  <c r="L17" i="4"/>
  <c r="L18" i="4" s="1"/>
  <c r="J17" i="4"/>
  <c r="J18" i="4" s="1"/>
  <c r="H17" i="4"/>
  <c r="H18" i="4" s="1"/>
  <c r="F17" i="4"/>
  <c r="F18" i="4" s="1"/>
  <c r="D17" i="4"/>
  <c r="D18" i="4" s="1"/>
  <c r="T18" i="6"/>
  <c r="P18" i="6"/>
  <c r="N18" i="6"/>
  <c r="L18" i="6"/>
  <c r="J18" i="6"/>
  <c r="H18" i="6"/>
  <c r="R18" i="6"/>
  <c r="F18" i="6"/>
  <c r="F23" i="6" s="1"/>
  <c r="F27" i="6" s="1"/>
  <c r="V17" i="6" l="1"/>
  <c r="V18" i="6" s="1"/>
  <c r="T23" i="6"/>
  <c r="T27" i="6" s="1"/>
  <c r="P23" i="6"/>
  <c r="P27" i="6" s="1"/>
  <c r="N23" i="6"/>
  <c r="N27" i="6" s="1"/>
  <c r="H23" i="6"/>
  <c r="H27" i="6" s="1"/>
  <c r="E105" i="5" l="1"/>
  <c r="J23" i="6"/>
  <c r="J27" i="6" s="1"/>
  <c r="L22" i="6" l="1"/>
  <c r="L23" i="6" l="1"/>
  <c r="L27" i="6" s="1"/>
  <c r="R21" i="6"/>
  <c r="R22" i="6" s="1"/>
  <c r="V21" i="6" l="1"/>
  <c r="R23" i="6"/>
  <c r="V22" i="6" l="1"/>
  <c r="V23" i="6" s="1"/>
  <c r="P12" i="4" l="1"/>
  <c r="E21" i="5" l="1"/>
  <c r="G21" i="5"/>
  <c r="I35" i="5" l="1"/>
  <c r="I37" i="5" l="1"/>
  <c r="K35" i="5" l="1"/>
  <c r="K66" i="5" l="1"/>
  <c r="K77" i="5" s="1"/>
  <c r="A3" i="4"/>
  <c r="A1" i="3"/>
  <c r="K83" i="5"/>
  <c r="I83" i="5"/>
  <c r="G83" i="5"/>
  <c r="E83" i="5"/>
  <c r="A39" i="5"/>
  <c r="A78" i="5" s="1"/>
  <c r="A41" i="5"/>
  <c r="A80" i="5" s="1"/>
  <c r="A1" i="6" l="1"/>
  <c r="A1" i="4" s="1"/>
  <c r="J54" i="9" l="1"/>
  <c r="J89" i="9" s="1"/>
  <c r="J91" i="9" s="1"/>
  <c r="J103" i="9" s="1"/>
  <c r="F86" i="6" l="1"/>
  <c r="E88" i="4"/>
  <c r="K21" i="5" l="1"/>
  <c r="E66" i="5" l="1"/>
  <c r="E35" i="5" l="1"/>
  <c r="E37" i="5" s="1"/>
  <c r="G35" i="5" l="1"/>
  <c r="G37" i="5" s="1"/>
  <c r="K107" i="5" l="1"/>
  <c r="G66" i="5"/>
  <c r="G77" i="5" s="1"/>
  <c r="K109" i="5" l="1"/>
  <c r="K37" i="5"/>
  <c r="E77" i="5" l="1"/>
  <c r="I109" i="5" l="1"/>
  <c r="G107" i="5" l="1"/>
  <c r="G109" i="5" s="1"/>
  <c r="G111" i="5" s="1"/>
  <c r="I111" i="5" l="1"/>
  <c r="P21" i="4"/>
  <c r="P22" i="4" s="1"/>
  <c r="E107" i="5" l="1"/>
  <c r="W33" i="6" s="1"/>
  <c r="V27" i="6"/>
  <c r="E109" i="5" l="1"/>
  <c r="E111" i="5" s="1"/>
</calcChain>
</file>

<file path=xl/sharedStrings.xml><?xml version="1.0" encoding="utf-8"?>
<sst xmlns="http://schemas.openxmlformats.org/spreadsheetml/2006/main" count="328" uniqueCount="240">
  <si>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</si>
  <si>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</si>
  <si>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</si>
  <si>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</si>
  <si>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</si>
  <si>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</si>
  <si>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</si>
  <si>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</si>
  <si>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</si>
  <si>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</si>
  <si>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</si>
  <si>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</si>
  <si>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</si>
  <si>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</si>
  <si>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</si>
  <si>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</si>
  <si>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</si>
  <si>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</si>
  <si>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</si>
  <si>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</si>
  <si>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</si>
  <si>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</si>
  <si>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</si>
  <si>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</si>
  <si>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</si>
  <si>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</si>
  <si>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</si>
  <si>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</si>
  <si>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</si>
  <si>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</si>
  <si>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</si>
  <si>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</si>
  <si>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</si>
  <si>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</si>
  <si>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</si>
  <si>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</si>
  <si>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</si>
  <si>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</si>
  <si>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</si>
  <si>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</si>
  <si>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</si>
  <si>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</si>
  <si>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</si>
  <si>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</si>
  <si>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</si>
  <si>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</si>
  <si>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</si>
  <si>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</si>
  <si>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</si>
  <si>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</si>
  <si>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</si>
  <si>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</si>
  <si>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</si>
  <si>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</si>
  <si>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</si>
  <si>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</si>
  <si>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</si>
  <si>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</si>
  <si>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</si>
  <si>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</si>
  <si>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</si>
  <si>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</si>
  <si>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</si>
  <si>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</si>
  <si>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</si>
  <si>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</si>
  <si>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</si>
  <si>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</si>
  <si>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</si>
  <si>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</si>
  <si>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</si>
  <si>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</si>
  <si>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</si>
  <si>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</si>
  <si>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</si>
  <si>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</si>
  <si>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</si>
  <si>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</si>
  <si>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</si>
  <si>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</si>
  <si>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</si>
  <si>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</si>
  <si>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</si>
  <si>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</si>
  <si>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</si>
  <si>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</si>
  <si>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</si>
  <si>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</si>
  <si>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</si>
  <si>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</si>
  <si>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</si>
  <si>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</si>
  <si>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</si>
  <si>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</si>
  <si>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</si>
  <si>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</si>
  <si>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</si>
  <si>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</si>
  <si>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</si>
  <si>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</si>
  <si>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</si>
  <si>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</si>
  <si>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</si>
  <si>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</si>
  <si>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</si>
  <si>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</si>
  <si>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</si>
  <si>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</si>
  <si>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</si>
  <si>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</si>
  <si>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</si>
  <si>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</si>
  <si>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</si>
  <si>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</si>
  <si>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</si>
  <si>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</si>
  <si>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</si>
  <si>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</si>
  <si>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</si>
  <si>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 xml:space="preserve">   รายได้จากเงินประกันผลงาน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</si>
  <si>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</si>
  <si>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</si>
  <si>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</si>
  <si>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</si>
  <si>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</si>
  <si>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</si>
  <si>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</si>
  <si>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</si>
  <si>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</si>
  <si>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</si>
  <si>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</si>
  <si>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</si>
  <si>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</si>
  <si>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</si>
  <si>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</si>
  <si>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</si>
  <si>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</si>
  <si>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>กระแสเงินสดจาก (ใช้ไปใน) กิจกรรมดำเนินงาน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</si>
  <si>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</si>
  <si>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</si>
  <si>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</si>
  <si>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</si>
  <si>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</si>
  <si>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</si>
  <si>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</si>
  <si>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เงินสดจ่ายซื้อสินทรัพย์</t>
  </si>
  <si>
    <t>เงินสดรับจากการจำหน่ายสินทรัพย์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</si>
  <si>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</si>
  <si>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</si>
  <si>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</si>
  <si>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</si>
  <si>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</si>
  <si>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</si>
  <si>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</si>
  <si>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</si>
  <si>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</si>
  <si>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เงินสดรับจากการเพิ่มทุนจากสิทธิซื้อหุ้น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</si>
  <si>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</si>
  <si>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</si>
  <si>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</si>
  <si>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</si>
  <si>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</si>
  <si>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</si>
  <si>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เจ้าหนี้ซื้อสินทรัพย์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</si>
  <si>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</si>
  <si>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</si>
  <si>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กำไรส่วนที่เป็นของผู้ถือหุ้นของบริษัทฯ</t>
  </si>
  <si>
    <t>กระแสเงินสดสุทธิจาก (ใช้ไปใน) กิจกรรมลงทุน</t>
  </si>
  <si>
    <t>ค่าใช้จ่าย</t>
  </si>
  <si>
    <t>รายได้</t>
  </si>
  <si>
    <t>กำไรจากกิจกรรมดำเนินงาน</t>
  </si>
  <si>
    <t xml:space="preserve">    จากสถาบันการเงิน</t>
  </si>
  <si>
    <t>โอนเงินให้กู้ยืมระยะสั้นแก่กิจการที่เกี่ยวข้องกัน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</si>
  <si>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</si>
  <si>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</si>
  <si>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</si>
  <si>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</si>
  <si>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</si>
  <si>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</si>
  <si>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</si>
  <si>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</si>
  <si>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</si>
  <si>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</si>
  <si>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หุ้นสามัญ 1,750,749,256 หุ้น</t>
  </si>
  <si>
    <t xml:space="preserve">           มูลค่าหุ้นละ 1 บาท</t>
  </si>
  <si>
    <t xml:space="preserve">      หุ้นสามัญ 1,553,175,537 หุ้น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</si>
  <si>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</si>
  <si>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</si>
  <si>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</si>
  <si>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 xml:space="preserve">    </t>
  </si>
  <si>
    <t>รับรู้ต้นทุนทางการเงินเป็นส่วนหนึ่งของที่ดิน อาคารและอุปกรณ์</t>
  </si>
  <si>
    <t>เพื่อซื้อเงินลงทุนในบริษัทย่อย</t>
  </si>
  <si>
    <t>หนี้สินไม่หมุนเวียนอื่น</t>
  </si>
  <si>
    <t>การแบ่งปันกำไร</t>
  </si>
  <si>
    <t>การแบ่งปันกำไรเบ็ดเสร็จรวม</t>
  </si>
  <si>
    <t>เงินกู้ยืมระยะสั้นจากบุคคลและกิจการที่เกี่ยวข้องกัน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</si>
  <si>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</si>
  <si>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</si>
  <si>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</si>
  <si>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โอนเงินให้กู้ยืมระยะสั้นแก่กิจการอื่นเพื่อซื้อเงินลงทุนในบริษัทย่อย</t>
  </si>
  <si>
    <t>งบฐานะการเงิน</t>
  </si>
  <si>
    <t>งบฐานะการเงิน (ต่อ)</t>
  </si>
  <si>
    <t>31 ธันวาคม 2566</t>
  </si>
  <si>
    <t>31 มีนาคม 2567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</si>
  <si>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</si>
  <si>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</si>
  <si>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</si>
  <si>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สำหรับงวดสามเดือนสิ้นสุดวันที่ 31 มีนาคม 2567 (ยังไม่ได้ตรวจสอบ แต่สอบทานแล้ว)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</si>
  <si>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</si>
  <si>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</si>
  <si>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31 มีนาคม 2566</t>
  </si>
  <si>
    <t>ยอดคงเหลือ ณ วันที่ 1 มกราคม 2567</t>
  </si>
  <si>
    <t>กำไรเบ็ดเสร็จสำหรับงวด</t>
  </si>
  <si>
    <t>กำไรเบ็ดเสร็จรวมสำหรับงวด</t>
  </si>
  <si>
    <t>ยอดคงเหลือ ณ วันที่ 31 มีนาคม 2567</t>
  </si>
  <si>
    <t>กำไรสำหรับงวด</t>
  </si>
  <si>
    <t>กำไร (ขาดทุน) ก่อนภาษีเงินได้</t>
  </si>
  <si>
    <t xml:space="preserve">   เพิ่มทุนจากสิทธิซื้อหุ้น</t>
  </si>
  <si>
    <t xml:space="preserve">    เพิ่มทุนจากสิทธิซื้อหุ้น</t>
  </si>
  <si>
    <t>บริษัท เนอวานา ดีเวลลอปเม้นท์ จำกัด (มหาชน) และบริษัทย่อย</t>
  </si>
  <si>
    <t>กำไร (ขาดทุน) ก่อนภาษีเงินได้สำหรับงวด</t>
  </si>
  <si>
    <t xml:space="preserve">รายการปรับกระทบกำไร (ขาดทุน) ก่อนภาษีเป็นเงินสดรับ (จ่าย) </t>
  </si>
  <si>
    <t>หนี้สินตามสัญญาเช่าที่ถึงกำหนดชำระภายในหนึ่งปี</t>
  </si>
  <si>
    <t xml:space="preserve">   (กลับรายการ) ค่าเผื่อผลขาดทุนด้านเครดิตที่คาดว่าจะเกิดขึ้น
</t>
  </si>
  <si>
    <t xml:space="preserve">   ตัดรายการกำไรที่ยังไม่เกิดขึ้นจริงในเงินลงทุนในการร่วมค้า</t>
  </si>
  <si>
    <t xml:space="preserve">   อสังหาริมทรัพย์เพื่อการลงทุน</t>
  </si>
  <si>
    <t xml:space="preserve">   เงินมัดจำค่าที่ดิน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</si>
  <si>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</si>
  <si>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เงินสดจ่ายเพื่อซื้อส่วนได้เสียที่ไม่มีอำนาจควบคุม</t>
  </si>
  <si>
    <t xml:space="preserve">   หนี้สินไม่หมุนเวียนอื่น </t>
  </si>
  <si>
    <t>เพิ่มขึ้นในเงินเบิกเกินบัญชีและเงินกู้ยืมระยะสั้น</t>
  </si>
  <si>
    <t>เจ้าหนี้ซื้อสินทรัพย์ไม่มีตัวตน</t>
  </si>
  <si>
    <t>ณ วันที่ 31 มีนาคม 2567</t>
  </si>
  <si>
    <t>เพิ่มขึ้นในเงินฝากสถาบันการเงินที่ติดภาระค้ำประกัน</t>
  </si>
  <si>
    <t>สินทรัพย์ไม่มีตัวตน</t>
  </si>
  <si>
    <t>เงินสดจ่ายชำระค่าสินทรัพย์ไม่มีตัวตน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</si>
  <si>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</si>
  <si>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</si>
  <si>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กำไรต่อหุ้นขั้นพื้นฐาน (บาทต่อหุ้น)</t>
  </si>
  <si>
    <t xml:space="preserve">   กำไรจากการจำหน่ายสินทรัพย์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</si>
</sst>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</cellStyleXfs>
  <cellXfs count="248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38" fontId="18" fillId="0" borderId="0" xfId="1" applyNumberFormat="1" applyFont="1"/>
    <xf numFmtId="0" fontId="19" fillId="0" borderId="0" xfId="0" applyFont="1"/>
    <xf numFmtId="165" fontId="19" fillId="0" borderId="0" xfId="0" applyNumberFormat="1" applyFont="1"/>
    <xf numFmtId="37" fontId="18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7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2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21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7" fillId="0" borderId="0" xfId="3" applyFont="1" applyFill="1" applyAlignment="1"/>
    <xf numFmtId="165" fontId="10" fillId="0" borderId="0" xfId="3" applyNumberFormat="1" applyFont="1" applyFill="1" applyBorder="1" applyAlignment="1"/>
    <xf numFmtId="165" fontId="8" fillId="0" borderId="0" xfId="3" applyNumberFormat="1" applyFont="1"/>
    <xf numFmtId="165" fontId="17" fillId="0" borderId="0" xfId="3" applyNumberFormat="1" applyFont="1" applyFill="1" applyAlignment="1"/>
    <xf numFmtId="165" fontId="17" fillId="0" borderId="0" xfId="3" applyNumberFormat="1" applyFont="1"/>
    <xf numFmtId="43" fontId="17" fillId="0" borderId="0" xfId="3" applyFont="1"/>
    <xf numFmtId="0" fontId="8" fillId="0" borderId="0" xfId="0" applyFont="1" applyAlignment="1">
      <alignment horizontal="center" vertic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165" fontId="17" fillId="0" borderId="2" xfId="3" applyNumberFormat="1" applyFont="1" applyFill="1" applyBorder="1" applyAlignment="1"/>
    <xf numFmtId="165" fontId="17" fillId="0" borderId="2" xfId="3" applyNumberFormat="1" applyFont="1" applyBorder="1"/>
    <xf numFmtId="43" fontId="8" fillId="0" borderId="0" xfId="3" applyFont="1"/>
    <xf numFmtId="0" fontId="20" fillId="0" borderId="0" xfId="0" applyFont="1" applyAlignment="1">
      <alignment horizontal="left" indent="1"/>
    </xf>
    <xf numFmtId="165" fontId="17" fillId="0" borderId="0" xfId="3" applyNumberFormat="1" applyFont="1" applyFill="1" applyBorder="1" applyAlignment="1"/>
    <xf numFmtId="165" fontId="14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7" fillId="0" borderId="0" xfId="0" applyNumberFormat="1" applyFont="1" applyAlignment="1">
      <alignment horizontal="left"/>
    </xf>
    <xf numFmtId="165" fontId="17" fillId="0" borderId="2" xfId="0" applyNumberFormat="1" applyFont="1" applyBorder="1"/>
    <xf numFmtId="43" fontId="10" fillId="0" borderId="1" xfId="3" applyFont="1" applyFill="1" applyBorder="1" applyAlignment="1">
      <alignment horizontal="center"/>
    </xf>
    <xf numFmtId="43" fontId="17" fillId="0" borderId="0" xfId="3" applyFont="1" applyFill="1"/>
    <xf numFmtId="165" fontId="17" fillId="0" borderId="2" xfId="3" applyNumberFormat="1" applyFont="1" applyFill="1" applyBorder="1" applyAlignment="1" applyProtection="1">
      <alignment horizontal="right"/>
    </xf>
    <xf numFmtId="165" fontId="25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38" fontId="29" fillId="0" borderId="0" xfId="1" applyNumberFormat="1" applyFont="1"/>
    <xf numFmtId="165" fontId="29" fillId="0" borderId="0" xfId="0" applyNumberFormat="1" applyFont="1"/>
    <xf numFmtId="37" fontId="29" fillId="0" borderId="0" xfId="0" applyNumberFormat="1" applyFont="1" applyAlignment="1">
      <alignment horizontal="left"/>
    </xf>
    <xf numFmtId="167" fontId="29" fillId="0" borderId="0" xfId="0" applyNumberFormat="1" applyFont="1"/>
    <xf numFmtId="0" fontId="29" fillId="0" borderId="0" xfId="0" applyFont="1"/>
    <xf numFmtId="168" fontId="29" fillId="0" borderId="0" xfId="0" applyNumberFormat="1" applyFont="1"/>
    <xf numFmtId="37" fontId="29" fillId="0" borderId="0" xfId="1" applyNumberFormat="1" applyFont="1"/>
    <xf numFmtId="171" fontId="29" fillId="0" borderId="0" xfId="1" applyNumberFormat="1" applyFont="1"/>
    <xf numFmtId="0" fontId="30" fillId="0" borderId="0" xfId="0" applyFont="1"/>
    <xf numFmtId="165" fontId="31" fillId="0" borderId="0" xfId="0" applyNumberFormat="1" applyFont="1"/>
    <xf numFmtId="0" fontId="31" fillId="0" borderId="0" xfId="0" applyFont="1"/>
    <xf numFmtId="171" fontId="29" fillId="0" borderId="0" xfId="0" applyNumberFormat="1" applyFont="1"/>
    <xf numFmtId="37" fontId="30" fillId="0" borderId="0" xfId="0" applyNumberFormat="1" applyFont="1" applyAlignment="1">
      <alignment horizontal="left"/>
    </xf>
    <xf numFmtId="41" fontId="30" fillId="0" borderId="0" xfId="0" applyNumberFormat="1" applyFont="1" applyAlignment="1">
      <alignment horizontal="left"/>
    </xf>
    <xf numFmtId="167" fontId="29" fillId="0" borderId="0" xfId="0" applyNumberFormat="1" applyFont="1" applyAlignment="1">
      <alignment horizontal="center"/>
    </xf>
    <xf numFmtId="171" fontId="29" fillId="0" borderId="0" xfId="0" applyNumberFormat="1" applyFont="1" applyAlignment="1">
      <alignment horizontal="left"/>
    </xf>
    <xf numFmtId="166" fontId="30" fillId="0" borderId="0" xfId="0" applyNumberFormat="1" applyFont="1"/>
    <xf numFmtId="166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29" fillId="0" borderId="0" xfId="3" applyNumberFormat="1" applyFont="1"/>
    <xf numFmtId="165" fontId="29" fillId="0" borderId="0" xfId="3" applyNumberFormat="1" applyFont="1" applyAlignment="1">
      <alignment horizontal="center"/>
    </xf>
    <xf numFmtId="165" fontId="29" fillId="0" borderId="0" xfId="3" applyNumberFormat="1" applyFont="1" applyAlignment="1">
      <alignment horizontal="right"/>
    </xf>
    <xf numFmtId="168" fontId="29" fillId="0" borderId="0" xfId="0" applyNumberFormat="1" applyFont="1" applyAlignment="1">
      <alignment horizontal="left"/>
    </xf>
    <xf numFmtId="168" fontId="29" fillId="0" borderId="0" xfId="4" applyNumberFormat="1" applyFont="1" applyAlignment="1">
      <alignment horizontal="left"/>
    </xf>
    <xf numFmtId="37" fontId="33" fillId="0" borderId="0" xfId="1" applyNumberFormat="1" applyFont="1" applyAlignment="1">
      <alignment horizontal="center"/>
    </xf>
    <xf numFmtId="165" fontId="29" fillId="0" borderId="1" xfId="3" applyNumberFormat="1" applyFont="1" applyBorder="1" applyAlignment="1">
      <alignment horizontal="right"/>
    </xf>
    <xf numFmtId="168" fontId="35" fillId="0" borderId="0" xfId="0" applyNumberFormat="1" applyFont="1"/>
    <xf numFmtId="165" fontId="29" fillId="0" borderId="1" xfId="3" applyNumberFormat="1" applyFont="1" applyBorder="1"/>
    <xf numFmtId="168" fontId="32" fillId="0" borderId="0" xfId="0" applyNumberFormat="1" applyFont="1"/>
    <xf numFmtId="165" fontId="36" fillId="0" borderId="2" xfId="3" applyNumberFormat="1" applyFont="1" applyBorder="1" applyAlignment="1">
      <alignment horizontal="right"/>
    </xf>
    <xf numFmtId="165" fontId="36" fillId="0" borderId="0" xfId="3" applyNumberFormat="1" applyFont="1"/>
    <xf numFmtId="165" fontId="36" fillId="0" borderId="0" xfId="3" applyNumberFormat="1" applyFont="1" applyAlignment="1">
      <alignment horizontal="center"/>
    </xf>
    <xf numFmtId="166" fontId="29" fillId="0" borderId="0" xfId="0" applyNumberFormat="1" applyFont="1"/>
    <xf numFmtId="41" fontId="29" fillId="0" borderId="0" xfId="0" applyNumberFormat="1" applyFont="1"/>
    <xf numFmtId="165" fontId="36" fillId="0" borderId="2" xfId="3" applyNumberFormat="1" applyFont="1" applyBorder="1"/>
    <xf numFmtId="43" fontId="29" fillId="0" borderId="0" xfId="3" applyFont="1"/>
    <xf numFmtId="165" fontId="36" fillId="0" borderId="4" xfId="3" applyNumberFormat="1" applyFont="1" applyBorder="1"/>
    <xf numFmtId="171" fontId="29" fillId="0" borderId="0" xfId="3" applyNumberFormat="1" applyFont="1"/>
    <xf numFmtId="41" fontId="37" fillId="0" borderId="0" xfId="0" applyNumberFormat="1" applyFont="1"/>
    <xf numFmtId="167" fontId="37" fillId="0" borderId="0" xfId="0" applyNumberFormat="1" applyFont="1" applyAlignment="1">
      <alignment horizontal="center"/>
    </xf>
    <xf numFmtId="168" fontId="38" fillId="0" borderId="0" xfId="0" applyNumberFormat="1" applyFont="1"/>
    <xf numFmtId="0" fontId="33" fillId="0" borderId="0" xfId="1" applyFont="1" applyAlignment="1">
      <alignment horizontal="center"/>
    </xf>
    <xf numFmtId="168" fontId="29" fillId="0" borderId="0" xfId="0" quotePrefix="1" applyNumberFormat="1" applyFont="1" applyAlignment="1">
      <alignment horizontal="left"/>
    </xf>
    <xf numFmtId="168" fontId="32" fillId="0" borderId="0" xfId="0" quotePrefix="1" applyNumberFormat="1" applyFont="1" applyAlignment="1">
      <alignment horizontal="left"/>
    </xf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17" fillId="0" borderId="0" xfId="0" applyNumberFormat="1" applyFont="1"/>
    <xf numFmtId="165" fontId="2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29" fillId="0" borderId="0" xfId="3" applyNumberFormat="1" applyFont="1" applyFill="1" applyAlignment="1">
      <alignment horizontal="center"/>
    </xf>
    <xf numFmtId="165" fontId="29" fillId="0" borderId="0" xfId="3" applyNumberFormat="1" applyFont="1" applyAlignment="1"/>
    <xf numFmtId="168" fontId="14" fillId="0" borderId="0" xfId="0" quotePrefix="1" applyNumberFormat="1" applyFont="1" applyAlignment="1">
      <alignment horizontal="left"/>
    </xf>
    <xf numFmtId="165" fontId="36" fillId="0" borderId="0" xfId="3" applyNumberFormat="1" applyFont="1" applyBorder="1" applyAlignment="1">
      <alignment horizontal="right"/>
    </xf>
    <xf numFmtId="43" fontId="10" fillId="0" borderId="0" xfId="3" applyFont="1" applyFill="1"/>
    <xf numFmtId="0" fontId="14" fillId="0" borderId="0" xfId="1" applyFont="1" applyAlignment="1">
      <alignment horizontal="center" vertical="top"/>
    </xf>
    <xf numFmtId="0" fontId="13" fillId="0" borderId="0" xfId="0" applyFont="1"/>
    <xf numFmtId="165" fontId="10" fillId="0" borderId="0" xfId="0" applyNumberFormat="1" applyFont="1"/>
    <xf numFmtId="0" fontId="10" fillId="0" borderId="0" xfId="0" applyFont="1"/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41" fontId="10" fillId="0" borderId="0" xfId="1" applyNumberFormat="1" applyFont="1"/>
    <xf numFmtId="165" fontId="10" fillId="0" borderId="0" xfId="3" applyNumberFormat="1" applyFont="1" applyFill="1" applyBorder="1"/>
    <xf numFmtId="38" fontId="8" fillId="0" borderId="0" xfId="1" applyNumberFormat="1" applyFont="1" applyAlignment="1">
      <alignment horizontal="left"/>
    </xf>
    <xf numFmtId="165" fontId="10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41" fontId="17" fillId="0" borderId="2" xfId="1" applyNumberFormat="1" applyFont="1" applyBorder="1"/>
    <xf numFmtId="41" fontId="17" fillId="0" borderId="0" xfId="1" applyNumberFormat="1" applyFont="1"/>
    <xf numFmtId="38" fontId="20" fillId="0" borderId="0" xfId="1" applyNumberFormat="1" applyFont="1" applyAlignment="1">
      <alignment horizontal="left"/>
    </xf>
    <xf numFmtId="165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41" fontId="10" fillId="0" borderId="1" xfId="1" applyNumberFormat="1" applyFont="1" applyBorder="1"/>
    <xf numFmtId="165" fontId="10" fillId="0" borderId="1" xfId="3" applyNumberFormat="1" applyFont="1" applyFill="1" applyBorder="1"/>
    <xf numFmtId="38" fontId="9" fillId="0" borderId="0" xfId="1" applyNumberFormat="1" applyFont="1" applyAlignment="1">
      <alignment horizontal="left"/>
    </xf>
    <xf numFmtId="41" fontId="17" fillId="0" borderId="3" xfId="1" applyNumberFormat="1" applyFont="1" applyBorder="1"/>
    <xf numFmtId="41" fontId="8" fillId="0" borderId="0" xfId="1" applyNumberFormat="1" applyFont="1"/>
    <xf numFmtId="41" fontId="10" fillId="0" borderId="0" xfId="0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69" fontId="10" fillId="0" borderId="0" xfId="1" applyNumberFormat="1" applyFont="1"/>
    <xf numFmtId="170" fontId="10" fillId="0" borderId="0" xfId="1" applyNumberFormat="1" applyFont="1"/>
    <xf numFmtId="37" fontId="10" fillId="0" borderId="4" xfId="1" applyNumberFormat="1" applyFont="1" applyBorder="1"/>
    <xf numFmtId="165" fontId="10" fillId="0" borderId="0" xfId="3" applyNumberFormat="1" applyFont="1" applyFill="1" applyAlignment="1">
      <alignment horizontal="left"/>
    </xf>
    <xf numFmtId="0" fontId="14" fillId="0" borderId="0" xfId="1" applyFont="1" applyAlignment="1">
      <alignment horizontal="center" vertical="center"/>
    </xf>
    <xf numFmtId="17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37" fontId="13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0" fontId="9" fillId="0" borderId="0" xfId="0" applyFont="1"/>
    <xf numFmtId="165" fontId="17" fillId="0" borderId="2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41" fontId="17" fillId="0" borderId="2" xfId="5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41" fontId="17" fillId="0" borderId="2" xfId="0" applyNumberFormat="1" applyFont="1" applyBorder="1" applyAlignment="1">
      <alignment horizontal="center"/>
    </xf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10" fillId="0" borderId="0" xfId="5" applyNumberFormat="1" applyFont="1"/>
    <xf numFmtId="165" fontId="25" fillId="0" borderId="0" xfId="5" applyNumberFormat="1" applyFont="1"/>
    <xf numFmtId="0" fontId="17" fillId="0" borderId="0" xfId="0" applyFont="1" applyAlignment="1">
      <alignment horizontal="left"/>
    </xf>
    <xf numFmtId="165" fontId="25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5" fontId="17" fillId="0" borderId="1" xfId="0" applyNumberFormat="1" applyFont="1" applyBorder="1" applyAlignment="1">
      <alignment horizontal="right"/>
    </xf>
    <xf numFmtId="41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8" fontId="8" fillId="0" borderId="0" xfId="0" applyNumberFormat="1" applyFont="1"/>
    <xf numFmtId="43" fontId="10" fillId="0" borderId="0" xfId="3" applyFont="1" applyBorder="1"/>
    <xf numFmtId="165" fontId="17" fillId="0" borderId="3" xfId="3" applyNumberFormat="1" applyFont="1" applyBorder="1"/>
    <xf numFmtId="165" fontId="17" fillId="0" borderId="3" xfId="3" applyNumberFormat="1" applyFont="1" applyBorder="1" applyAlignment="1">
      <alignment horizontal="center"/>
    </xf>
    <xf numFmtId="165" fontId="17" fillId="0" borderId="0" xfId="3" applyNumberFormat="1" applyFont="1" applyAlignment="1">
      <alignment horizontal="right"/>
    </xf>
    <xf numFmtId="165" fontId="17" fillId="0" borderId="0" xfId="3" applyNumberFormat="1" applyFont="1" applyAlignment="1">
      <alignment horizontal="center"/>
    </xf>
    <xf numFmtId="168" fontId="8" fillId="0" borderId="0" xfId="0" quotePrefix="1" applyNumberFormat="1" applyFont="1"/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8"/>
  <sheetViews>
    <sheetView view="pageBreakPreview" topLeftCell="A19" zoomScaleNormal="90" zoomScaleSheetLayoutView="100" workbookViewId="0">
      <selection activeCell="I18" sqref="I18"/>
    </sheetView>
  </sheetViews>
  <sheetFormatPr defaultColWidth="10.5546875" defaultRowHeight="23.1" customHeight="1"/>
  <cols>
    <col min="1" max="1" width="35.77734375" style="132" customWidth="1"/>
    <col min="2" max="2" width="1" style="131" customWidth="1"/>
    <col min="3" max="3" width="7.88671875" style="132" customWidth="1"/>
    <col min="4" max="4" width="1" style="131" customWidth="1"/>
    <col min="5" max="5" width="15" style="131" customWidth="1"/>
    <col min="6" max="6" width="1.44140625" style="131" customWidth="1"/>
    <col min="7" max="7" width="15" style="131" customWidth="1"/>
    <col min="8" max="8" width="1.44140625" style="131" customWidth="1"/>
    <col min="9" max="9" width="15" style="131" customWidth="1"/>
    <col min="10" max="10" width="1.44140625" style="131" customWidth="1"/>
    <col min="11" max="11" width="15" style="131" customWidth="1"/>
    <col min="12" max="12" width="1.44140625" style="131" customWidth="1"/>
    <col min="13" max="13" width="12.5546875" style="54" bestFit="1" customWidth="1"/>
    <col min="14" max="14" width="12.88671875" style="131" bestFit="1" customWidth="1"/>
    <col min="15" max="16384" width="10.5546875" style="131"/>
  </cols>
  <sheetData>
    <row r="1" spans="1:13" ht="23.1" customHeight="1">
      <c r="A1" s="130" t="s">
        <v>219</v>
      </c>
    </row>
    <row r="2" spans="1:13" s="181" customFormat="1" ht="23.1" customHeight="1">
      <c r="A2" s="177" t="s">
        <v>200</v>
      </c>
      <c r="B2" s="178"/>
      <c r="C2" s="179"/>
      <c r="D2" s="180"/>
      <c r="E2" s="178"/>
      <c r="F2" s="180"/>
      <c r="G2" s="178"/>
      <c r="H2" s="180"/>
      <c r="I2" s="178"/>
      <c r="J2" s="180"/>
      <c r="K2" s="178"/>
      <c r="L2" s="180"/>
      <c r="M2" s="172"/>
    </row>
    <row r="3" spans="1:13" s="181" customFormat="1" ht="23.1" customHeight="1">
      <c r="A3" s="177" t="s">
        <v>232</v>
      </c>
      <c r="B3" s="178"/>
      <c r="C3" s="179"/>
      <c r="D3" s="180"/>
      <c r="E3" s="178"/>
      <c r="F3" s="180"/>
      <c r="G3" s="178"/>
      <c r="H3" s="180"/>
      <c r="I3" s="178"/>
      <c r="J3" s="180"/>
      <c r="K3" s="178"/>
      <c r="L3" s="180"/>
      <c r="M3" s="172"/>
    </row>
    <row r="4" spans="1:13" s="181" customFormat="1" ht="22.2">
      <c r="A4" s="177"/>
      <c r="B4" s="178"/>
      <c r="C4" s="179"/>
      <c r="D4" s="180"/>
      <c r="E4" s="178"/>
      <c r="F4" s="180"/>
      <c r="G4" s="182"/>
      <c r="H4" s="180"/>
      <c r="I4" s="178"/>
      <c r="J4" s="180"/>
      <c r="K4" s="178"/>
      <c r="L4" s="180"/>
      <c r="M4" s="172"/>
    </row>
    <row r="5" spans="1:13" ht="23.1" customHeight="1">
      <c r="A5" s="179"/>
      <c r="B5" s="180"/>
      <c r="D5" s="180"/>
      <c r="E5" s="238" t="s">
        <v>0</v>
      </c>
      <c r="F5" s="238"/>
      <c r="G5" s="238"/>
      <c r="H5" s="180"/>
      <c r="I5" s="238" t="s">
        <v>1</v>
      </c>
      <c r="J5" s="238"/>
      <c r="K5" s="238"/>
      <c r="L5" s="183"/>
    </row>
    <row r="6" spans="1:13" ht="23.1" customHeight="1">
      <c r="A6" s="6" t="s">
        <v>2</v>
      </c>
      <c r="B6" s="180"/>
      <c r="C6" s="33" t="s">
        <v>3</v>
      </c>
      <c r="D6" s="180"/>
      <c r="E6" s="184" t="s">
        <v>203</v>
      </c>
      <c r="F6" s="185"/>
      <c r="G6" s="184" t="s">
        <v>202</v>
      </c>
      <c r="H6" s="186"/>
      <c r="I6" s="184" t="s">
        <v>203</v>
      </c>
      <c r="J6" s="185"/>
      <c r="K6" s="184" t="s">
        <v>202</v>
      </c>
      <c r="L6" s="183"/>
    </row>
    <row r="7" spans="1:13" ht="23.1" customHeight="1">
      <c r="A7" s="6"/>
      <c r="B7" s="180"/>
      <c r="C7" s="33"/>
      <c r="D7" s="180"/>
      <c r="E7" s="228" t="s">
        <v>204</v>
      </c>
      <c r="F7" s="229"/>
      <c r="G7" s="229" t="s">
        <v>205</v>
      </c>
      <c r="H7" s="186"/>
      <c r="I7" s="228" t="s">
        <v>204</v>
      </c>
      <c r="J7" s="229"/>
      <c r="K7" s="229" t="s">
        <v>205</v>
      </c>
      <c r="L7" s="183"/>
    </row>
    <row r="8" spans="1:13" ht="23.1" customHeight="1">
      <c r="A8" s="6"/>
      <c r="B8" s="180"/>
      <c r="C8" s="33"/>
      <c r="D8" s="180"/>
      <c r="E8" s="228" t="s">
        <v>206</v>
      </c>
      <c r="F8" s="229"/>
      <c r="G8" s="229"/>
      <c r="H8" s="186"/>
      <c r="I8" s="228" t="s">
        <v>206</v>
      </c>
      <c r="J8" s="229"/>
      <c r="K8" s="229"/>
      <c r="L8" s="183"/>
    </row>
    <row r="9" spans="1:13" ht="23.1" customHeight="1">
      <c r="E9" s="237" t="s">
        <v>4</v>
      </c>
      <c r="F9" s="237"/>
      <c r="G9" s="237"/>
      <c r="H9" s="237"/>
      <c r="I9" s="237"/>
      <c r="J9" s="237"/>
      <c r="K9" s="237"/>
    </row>
    <row r="10" spans="1:13" ht="23.1" customHeight="1">
      <c r="A10" s="187" t="s">
        <v>5</v>
      </c>
      <c r="C10" s="188"/>
    </row>
    <row r="11" spans="1:13" ht="23.1" customHeight="1">
      <c r="A11" s="132" t="s">
        <v>6</v>
      </c>
      <c r="C11" s="188"/>
      <c r="E11" s="189">
        <v>167665750</v>
      </c>
      <c r="F11" s="190"/>
      <c r="G11" s="189">
        <v>254717159</v>
      </c>
      <c r="H11" s="191"/>
      <c r="I11" s="189">
        <v>36767477</v>
      </c>
      <c r="J11" s="191"/>
      <c r="K11" s="189">
        <v>123031154</v>
      </c>
      <c r="L11" s="190"/>
    </row>
    <row r="12" spans="1:13" ht="23.1" customHeight="1">
      <c r="A12" s="132" t="s">
        <v>7</v>
      </c>
      <c r="C12" s="188">
        <v>4</v>
      </c>
      <c r="E12" s="189">
        <v>396948020</v>
      </c>
      <c r="F12" s="190"/>
      <c r="G12" s="189">
        <v>408877169</v>
      </c>
      <c r="H12" s="191"/>
      <c r="I12" s="189">
        <v>34562833</v>
      </c>
      <c r="J12" s="191"/>
      <c r="K12" s="189">
        <v>37027671</v>
      </c>
      <c r="L12" s="190"/>
    </row>
    <row r="13" spans="1:13" ht="23.1" customHeight="1">
      <c r="A13" s="132" t="s">
        <v>7</v>
      </c>
      <c r="C13" s="131"/>
      <c r="E13" s="189"/>
      <c r="F13" s="190"/>
      <c r="G13" s="189"/>
      <c r="H13" s="191"/>
      <c r="I13" s="189"/>
      <c r="J13" s="191"/>
      <c r="K13" s="189"/>
      <c r="L13" s="190"/>
    </row>
    <row r="14" spans="1:13" ht="23.1" customHeight="1">
      <c r="A14" s="132" t="s">
        <v>173</v>
      </c>
      <c r="C14" s="188">
        <v>3</v>
      </c>
      <c r="E14" s="189">
        <v>1011126</v>
      </c>
      <c r="F14" s="190"/>
      <c r="G14" s="189">
        <v>2196368</v>
      </c>
      <c r="H14" s="191"/>
      <c r="I14" s="189">
        <v>854079433</v>
      </c>
      <c r="J14" s="191"/>
      <c r="K14" s="189">
        <v>898854434</v>
      </c>
      <c r="L14" s="190"/>
    </row>
    <row r="15" spans="1:13" ht="23.1" customHeight="1">
      <c r="A15" s="132" t="s">
        <v>198</v>
      </c>
      <c r="C15" s="188">
        <v>3</v>
      </c>
      <c r="E15" s="189">
        <v>20500000</v>
      </c>
      <c r="F15" s="190"/>
      <c r="G15" s="189">
        <v>14500000</v>
      </c>
      <c r="H15" s="191"/>
      <c r="I15" s="189">
        <v>3989365610</v>
      </c>
      <c r="J15" s="191"/>
      <c r="K15" s="189">
        <v>3812387695</v>
      </c>
      <c r="L15" s="190"/>
    </row>
    <row r="16" spans="1:13" ht="23.1" customHeight="1">
      <c r="A16" s="132" t="s">
        <v>8</v>
      </c>
      <c r="C16" s="188">
        <v>5</v>
      </c>
      <c r="E16" s="189">
        <v>2531421902</v>
      </c>
      <c r="F16" s="190"/>
      <c r="G16" s="189">
        <v>2488667352</v>
      </c>
      <c r="H16" s="191"/>
      <c r="I16" s="189">
        <v>507786157</v>
      </c>
      <c r="J16" s="191"/>
      <c r="K16" s="189">
        <v>451636926</v>
      </c>
      <c r="L16" s="190"/>
    </row>
    <row r="17" spans="1:12" ht="23.1" customHeight="1">
      <c r="A17" s="132" t="s">
        <v>9</v>
      </c>
      <c r="C17" s="188">
        <v>6</v>
      </c>
      <c r="E17" s="189">
        <v>9207317788</v>
      </c>
      <c r="F17" s="190"/>
      <c r="G17" s="189">
        <v>9015444173</v>
      </c>
      <c r="H17" s="191"/>
      <c r="I17" s="189">
        <v>1303698751</v>
      </c>
      <c r="J17" s="191"/>
      <c r="K17" s="189">
        <v>1336922333</v>
      </c>
      <c r="L17" s="190"/>
    </row>
    <row r="18" spans="1:12" ht="23.1" customHeight="1">
      <c r="A18" s="132" t="s">
        <v>174</v>
      </c>
      <c r="C18" s="131"/>
      <c r="E18" s="189"/>
      <c r="F18" s="190"/>
      <c r="G18" s="189"/>
      <c r="H18" s="191"/>
      <c r="I18" s="189"/>
      <c r="J18" s="191"/>
      <c r="K18" s="189"/>
      <c r="L18" s="190"/>
    </row>
    <row r="19" spans="1:12" ht="23.1" customHeight="1">
      <c r="A19" s="132" t="s">
        <v>175</v>
      </c>
      <c r="C19" s="188"/>
      <c r="E19" s="189">
        <v>11086877</v>
      </c>
      <c r="F19" s="190"/>
      <c r="G19" s="189">
        <v>13922703</v>
      </c>
      <c r="H19" s="191"/>
      <c r="I19" s="189">
        <v>0</v>
      </c>
      <c r="J19" s="191"/>
      <c r="K19" s="189">
        <v>0</v>
      </c>
      <c r="L19" s="190"/>
    </row>
    <row r="20" spans="1:12" ht="23.1" customHeight="1">
      <c r="A20" s="132" t="s">
        <v>10</v>
      </c>
      <c r="C20" s="188"/>
      <c r="E20" s="192">
        <v>15121306</v>
      </c>
      <c r="F20" s="190"/>
      <c r="G20" s="192">
        <v>15450715</v>
      </c>
      <c r="H20" s="191"/>
      <c r="I20" s="189">
        <v>800981</v>
      </c>
      <c r="J20" s="191"/>
      <c r="K20" s="189">
        <v>800982</v>
      </c>
      <c r="L20" s="190"/>
    </row>
    <row r="21" spans="1:12" ht="23.1" customHeight="1">
      <c r="A21" s="193" t="s">
        <v>11</v>
      </c>
      <c r="C21" s="188"/>
      <c r="E21" s="194">
        <f>SUM(E11:E20)</f>
        <v>12351072769</v>
      </c>
      <c r="F21" s="195"/>
      <c r="G21" s="196">
        <f>SUM(G11:G20)</f>
        <v>12213775639</v>
      </c>
      <c r="H21" s="197"/>
      <c r="I21" s="194">
        <f>SUM(I11:I20)</f>
        <v>6727061242</v>
      </c>
      <c r="J21" s="197"/>
      <c r="K21" s="198">
        <f>SUM(K11:K20)</f>
        <v>6660661195</v>
      </c>
      <c r="L21" s="190"/>
    </row>
    <row r="22" spans="1:12" ht="23.1" customHeight="1">
      <c r="A22" s="193"/>
      <c r="C22" s="188"/>
      <c r="E22" s="199"/>
      <c r="F22" s="195"/>
      <c r="G22" s="195"/>
      <c r="H22" s="197"/>
      <c r="I22" s="199"/>
      <c r="J22" s="197"/>
      <c r="K22" s="197"/>
      <c r="L22" s="190"/>
    </row>
    <row r="23" spans="1:12" ht="23.1" customHeight="1">
      <c r="A23" s="187" t="s">
        <v>12</v>
      </c>
      <c r="C23" s="188"/>
      <c r="E23" s="200"/>
      <c r="F23" s="190"/>
      <c r="G23" s="190"/>
      <c r="H23" s="191"/>
      <c r="I23" s="201"/>
      <c r="J23" s="191"/>
      <c r="K23" s="191"/>
      <c r="L23" s="190"/>
    </row>
    <row r="24" spans="1:12" ht="23.1" customHeight="1">
      <c r="A24" s="132" t="s">
        <v>13</v>
      </c>
      <c r="C24" s="188">
        <v>9</v>
      </c>
      <c r="E24" s="31">
        <v>14935708</v>
      </c>
      <c r="F24" s="190"/>
      <c r="G24" s="31">
        <v>14935708</v>
      </c>
      <c r="H24" s="191"/>
      <c r="I24" s="31">
        <v>4404803</v>
      </c>
      <c r="J24" s="27"/>
      <c r="K24" s="31">
        <v>4404803</v>
      </c>
      <c r="L24" s="190"/>
    </row>
    <row r="25" spans="1:12" ht="23.1" customHeight="1">
      <c r="A25" s="202" t="s">
        <v>14</v>
      </c>
      <c r="C25" s="188">
        <v>7</v>
      </c>
      <c r="E25" s="31">
        <v>0</v>
      </c>
      <c r="F25" s="190"/>
      <c r="G25" s="31">
        <v>0</v>
      </c>
      <c r="H25" s="191"/>
      <c r="I25" s="31">
        <v>1265746257</v>
      </c>
      <c r="J25" s="27"/>
      <c r="K25" s="31">
        <v>1265746257</v>
      </c>
      <c r="L25" s="190"/>
    </row>
    <row r="26" spans="1:12" ht="23.1" customHeight="1">
      <c r="A26" s="202" t="s">
        <v>15</v>
      </c>
      <c r="B26" s="203"/>
      <c r="C26" s="188">
        <v>8</v>
      </c>
      <c r="E26" s="200">
        <v>13763410</v>
      </c>
      <c r="F26" s="190"/>
      <c r="G26" s="200">
        <v>16080652</v>
      </c>
      <c r="H26" s="191"/>
      <c r="I26" s="31">
        <v>206290000</v>
      </c>
      <c r="J26" s="191"/>
      <c r="K26" s="31">
        <v>206290000</v>
      </c>
      <c r="L26" s="190"/>
    </row>
    <row r="27" spans="1:12" ht="23.1" customHeight="1">
      <c r="A27" s="202" t="s">
        <v>16</v>
      </c>
      <c r="B27" s="203"/>
      <c r="C27" s="188"/>
      <c r="E27" s="200">
        <v>30399498</v>
      </c>
      <c r="F27" s="190"/>
      <c r="G27" s="200">
        <v>30399498</v>
      </c>
      <c r="H27" s="191"/>
      <c r="I27" s="31">
        <v>0</v>
      </c>
      <c r="J27" s="27"/>
      <c r="K27" s="31">
        <v>0</v>
      </c>
      <c r="L27" s="190"/>
    </row>
    <row r="28" spans="1:12" ht="23.1" customHeight="1">
      <c r="A28" s="202" t="s">
        <v>17</v>
      </c>
      <c r="B28" s="203"/>
      <c r="C28" s="188">
        <v>10</v>
      </c>
      <c r="E28" s="200">
        <v>1396062362</v>
      </c>
      <c r="F28" s="190"/>
      <c r="G28" s="200">
        <v>1310131858</v>
      </c>
      <c r="H28" s="191"/>
      <c r="I28" s="31">
        <v>0</v>
      </c>
      <c r="J28" s="27"/>
      <c r="K28" s="31">
        <v>0</v>
      </c>
      <c r="L28" s="190"/>
    </row>
    <row r="29" spans="1:12" ht="23.1" customHeight="1">
      <c r="A29" s="202" t="s">
        <v>18</v>
      </c>
      <c r="B29" s="203"/>
      <c r="C29" s="188">
        <v>11</v>
      </c>
      <c r="E29" s="200">
        <v>259028872</v>
      </c>
      <c r="F29" s="190"/>
      <c r="G29" s="200">
        <v>267062801</v>
      </c>
      <c r="H29" s="191"/>
      <c r="I29" s="200">
        <v>145589508</v>
      </c>
      <c r="J29" s="191"/>
      <c r="K29" s="200">
        <v>147379235</v>
      </c>
      <c r="L29" s="190"/>
    </row>
    <row r="30" spans="1:12" ht="23.1" customHeight="1">
      <c r="A30" s="202" t="s">
        <v>19</v>
      </c>
      <c r="B30" s="203"/>
      <c r="C30" s="188"/>
      <c r="E30" s="200">
        <v>266808785</v>
      </c>
      <c r="F30" s="190"/>
      <c r="G30" s="200">
        <v>270121593</v>
      </c>
      <c r="H30" s="191"/>
      <c r="I30" s="31">
        <v>0</v>
      </c>
      <c r="J30" s="191"/>
      <c r="K30" s="31">
        <v>0</v>
      </c>
      <c r="L30" s="190"/>
    </row>
    <row r="31" spans="1:12" ht="23.1" customHeight="1">
      <c r="A31" s="202" t="s">
        <v>234</v>
      </c>
      <c r="B31" s="203"/>
      <c r="C31" s="188">
        <v>12</v>
      </c>
      <c r="E31" s="200">
        <v>10570428</v>
      </c>
      <c r="F31" s="190"/>
      <c r="G31" s="200">
        <v>10916925</v>
      </c>
      <c r="H31" s="191"/>
      <c r="I31" s="200">
        <v>10518159</v>
      </c>
      <c r="J31" s="191"/>
      <c r="K31" s="200">
        <v>10857711</v>
      </c>
      <c r="L31" s="190"/>
    </row>
    <row r="32" spans="1:12" ht="23.1" customHeight="1">
      <c r="A32" s="202" t="s">
        <v>20</v>
      </c>
      <c r="B32" s="203"/>
      <c r="C32" s="188"/>
      <c r="E32" s="200">
        <v>331504909</v>
      </c>
      <c r="F32" s="190"/>
      <c r="G32" s="200">
        <v>331504909</v>
      </c>
      <c r="H32" s="191"/>
      <c r="I32" s="31">
        <v>0</v>
      </c>
      <c r="J32" s="191"/>
      <c r="K32" s="31">
        <v>0</v>
      </c>
      <c r="L32" s="190"/>
    </row>
    <row r="33" spans="1:13" ht="23.1" customHeight="1">
      <c r="A33" s="202" t="s">
        <v>21</v>
      </c>
      <c r="B33" s="203"/>
      <c r="C33" s="188"/>
      <c r="E33" s="200">
        <v>159994127</v>
      </c>
      <c r="F33" s="190"/>
      <c r="G33" s="200">
        <v>153300699</v>
      </c>
      <c r="H33" s="191"/>
      <c r="I33" s="200">
        <v>59108421</v>
      </c>
      <c r="J33" s="191"/>
      <c r="K33" s="200">
        <v>60128918</v>
      </c>
      <c r="L33" s="190"/>
    </row>
    <row r="34" spans="1:13" ht="23.1" customHeight="1">
      <c r="A34" s="132" t="s">
        <v>22</v>
      </c>
      <c r="C34" s="188">
        <v>13</v>
      </c>
      <c r="E34" s="204">
        <v>86049153</v>
      </c>
      <c r="F34" s="190"/>
      <c r="G34" s="204">
        <v>84669129</v>
      </c>
      <c r="H34" s="191"/>
      <c r="I34" s="204">
        <v>36295108</v>
      </c>
      <c r="J34" s="191"/>
      <c r="K34" s="204">
        <v>34596102</v>
      </c>
      <c r="L34" s="190"/>
    </row>
    <row r="35" spans="1:13" ht="23.1" customHeight="1">
      <c r="A35" s="193" t="s">
        <v>23</v>
      </c>
      <c r="C35" s="188"/>
      <c r="E35" s="194">
        <f>SUM(E24:E34)</f>
        <v>2569117252</v>
      </c>
      <c r="F35" s="195"/>
      <c r="G35" s="196">
        <f>SUM(G24:G34)</f>
        <v>2489123772</v>
      </c>
      <c r="H35" s="195"/>
      <c r="I35" s="194">
        <f>SUM(I24:I34)</f>
        <v>1727952256</v>
      </c>
      <c r="J35" s="195"/>
      <c r="K35" s="196">
        <f>SUM(K24:K34)</f>
        <v>1729403026</v>
      </c>
      <c r="L35" s="190"/>
    </row>
    <row r="36" spans="1:13" ht="23.1" customHeight="1">
      <c r="A36" s="193"/>
      <c r="C36" s="188"/>
      <c r="E36" s="199"/>
      <c r="F36" s="195"/>
      <c r="G36" s="195"/>
      <c r="H36" s="195"/>
      <c r="I36" s="199"/>
      <c r="J36" s="195"/>
      <c r="K36" s="195"/>
      <c r="L36" s="190"/>
    </row>
    <row r="37" spans="1:13" ht="23.1" customHeight="1" thickBot="1">
      <c r="A37" s="193" t="s">
        <v>24</v>
      </c>
      <c r="E37" s="205">
        <f>SUM(E21,E35)</f>
        <v>14920190021</v>
      </c>
      <c r="F37" s="195"/>
      <c r="G37" s="206">
        <f>SUM(G21,G35)</f>
        <v>14702899411</v>
      </c>
      <c r="H37" s="195"/>
      <c r="I37" s="205">
        <f>SUM(I21,I35)</f>
        <v>8455013498</v>
      </c>
      <c r="J37" s="195"/>
      <c r="K37" s="206">
        <f>SUM(K21,K35)</f>
        <v>8390064221</v>
      </c>
      <c r="L37" s="190"/>
    </row>
    <row r="38" spans="1:13" ht="23.1" customHeight="1" thickTop="1"/>
    <row r="39" spans="1:13" ht="23.1" customHeight="1">
      <c r="A39" s="130" t="str">
        <f>+A1</f>
        <v>บริษัท เนอวานา ดีเวลลอปเม้นท์ จำกัด (มหาชน) และบริษัทย่อย</v>
      </c>
    </row>
    <row r="40" spans="1:13" s="181" customFormat="1" ht="23.1" customHeight="1">
      <c r="A40" s="177" t="s">
        <v>201</v>
      </c>
      <c r="B40" s="178"/>
      <c r="C40" s="179"/>
      <c r="D40" s="180"/>
      <c r="E40" s="178"/>
      <c r="F40" s="180"/>
      <c r="G40" s="178"/>
      <c r="H40" s="180"/>
      <c r="I40" s="178"/>
      <c r="J40" s="180"/>
      <c r="K40" s="178"/>
      <c r="L40" s="180"/>
      <c r="M40" s="172"/>
    </row>
    <row r="41" spans="1:13" s="181" customFormat="1" ht="23.1" customHeight="1">
      <c r="A41" s="177" t="str">
        <f>+A3</f>
        <v>ณ วันที่ 31 มีนาคม 2567</v>
      </c>
      <c r="B41" s="178"/>
      <c r="C41" s="179"/>
      <c r="D41" s="180"/>
      <c r="E41" s="178"/>
      <c r="F41" s="180"/>
      <c r="G41" s="178"/>
      <c r="H41" s="180"/>
      <c r="I41" s="178"/>
      <c r="J41" s="180"/>
      <c r="K41" s="178"/>
      <c r="L41" s="180"/>
      <c r="M41" s="172"/>
    </row>
    <row r="42" spans="1:13" ht="21">
      <c r="A42" s="179"/>
      <c r="B42" s="180"/>
      <c r="C42" s="179"/>
      <c r="D42" s="180"/>
      <c r="E42" s="180"/>
      <c r="F42" s="180"/>
      <c r="G42" s="180"/>
      <c r="H42" s="180"/>
      <c r="I42" s="180"/>
      <c r="J42" s="180"/>
      <c r="K42" s="207"/>
      <c r="L42" s="180"/>
    </row>
    <row r="43" spans="1:13" ht="23.1" customHeight="1">
      <c r="A43" s="179"/>
      <c r="B43" s="180"/>
      <c r="C43" s="131"/>
      <c r="D43" s="180"/>
      <c r="E43" s="238" t="s">
        <v>0</v>
      </c>
      <c r="F43" s="238"/>
      <c r="G43" s="238"/>
      <c r="H43" s="180"/>
      <c r="I43" s="238" t="s">
        <v>1</v>
      </c>
      <c r="J43" s="238"/>
      <c r="K43" s="238"/>
      <c r="L43" s="183"/>
    </row>
    <row r="44" spans="1:13" ht="23.1" customHeight="1">
      <c r="A44" s="6" t="s">
        <v>25</v>
      </c>
      <c r="B44" s="180"/>
      <c r="C44" s="33" t="s">
        <v>3</v>
      </c>
      <c r="D44" s="180"/>
      <c r="E44" s="184" t="str">
        <f>+E6</f>
        <v>31 มีนาคม 2567</v>
      </c>
      <c r="F44" s="185"/>
      <c r="G44" s="184" t="str">
        <f>+G6</f>
        <v>31 ธันวาคม 2566</v>
      </c>
      <c r="H44" s="186"/>
      <c r="I44" s="184" t="str">
        <f>+I6</f>
        <v>31 มีนาคม 2567</v>
      </c>
      <c r="J44" s="185"/>
      <c r="K44" s="184" t="str">
        <f>+K6</f>
        <v>31 ธันวาคม 2566</v>
      </c>
      <c r="L44" s="183"/>
    </row>
    <row r="45" spans="1:13" ht="23.1" customHeight="1">
      <c r="A45" s="6"/>
      <c r="B45" s="180"/>
      <c r="C45" s="33"/>
      <c r="D45" s="180"/>
      <c r="E45" s="228" t="s">
        <v>204</v>
      </c>
      <c r="F45" s="229"/>
      <c r="G45" s="229" t="s">
        <v>205</v>
      </c>
      <c r="H45" s="186"/>
      <c r="I45" s="228" t="s">
        <v>204</v>
      </c>
      <c r="J45" s="229"/>
      <c r="K45" s="229" t="s">
        <v>205</v>
      </c>
      <c r="L45" s="183"/>
    </row>
    <row r="46" spans="1:13" ht="23.1" customHeight="1">
      <c r="A46" s="6"/>
      <c r="B46" s="180"/>
      <c r="C46" s="33"/>
      <c r="D46" s="180"/>
      <c r="E46" s="228" t="s">
        <v>206</v>
      </c>
      <c r="F46" s="229"/>
      <c r="G46" s="229"/>
      <c r="H46" s="186"/>
      <c r="I46" s="228" t="s">
        <v>206</v>
      </c>
      <c r="J46" s="229"/>
      <c r="K46" s="229"/>
      <c r="L46" s="183"/>
    </row>
    <row r="47" spans="1:13" ht="23.1" customHeight="1">
      <c r="A47" s="131"/>
      <c r="E47" s="237" t="s">
        <v>4</v>
      </c>
      <c r="F47" s="237"/>
      <c r="G47" s="237"/>
      <c r="H47" s="237"/>
      <c r="I47" s="237"/>
      <c r="J47" s="237"/>
      <c r="K47" s="237"/>
    </row>
    <row r="48" spans="1:13" ht="23.1" customHeight="1">
      <c r="A48" s="187" t="s">
        <v>26</v>
      </c>
      <c r="C48" s="188"/>
    </row>
    <row r="49" spans="1:14" ht="23.1" customHeight="1">
      <c r="A49" s="202" t="s">
        <v>176</v>
      </c>
      <c r="B49" s="203"/>
      <c r="C49" s="131"/>
      <c r="E49" s="11"/>
      <c r="F49" s="208"/>
      <c r="G49" s="208"/>
      <c r="H49" s="209"/>
      <c r="I49" s="183"/>
      <c r="J49" s="209"/>
      <c r="K49" s="208"/>
      <c r="L49" s="208"/>
      <c r="N49" s="54"/>
    </row>
    <row r="50" spans="1:14" ht="23.1" customHeight="1">
      <c r="A50" s="202" t="s">
        <v>177</v>
      </c>
      <c r="B50" s="203"/>
      <c r="C50" s="188">
        <v>15</v>
      </c>
      <c r="E50" s="11">
        <v>1170754426</v>
      </c>
      <c r="F50" s="208"/>
      <c r="G50" s="11">
        <v>1028524819</v>
      </c>
      <c r="H50" s="209"/>
      <c r="I50" s="183">
        <v>693134045</v>
      </c>
      <c r="J50" s="209"/>
      <c r="K50" s="183">
        <v>569178795</v>
      </c>
      <c r="L50" s="208"/>
      <c r="N50" s="54"/>
    </row>
    <row r="51" spans="1:14" ht="23.1" customHeight="1">
      <c r="A51" s="202" t="s">
        <v>27</v>
      </c>
      <c r="B51" s="203"/>
      <c r="C51" s="188">
        <v>14</v>
      </c>
      <c r="E51" s="62">
        <v>555990437</v>
      </c>
      <c r="F51" s="26"/>
      <c r="G51" s="62">
        <v>642208678</v>
      </c>
      <c r="H51" s="209"/>
      <c r="I51" s="32">
        <v>59919845</v>
      </c>
      <c r="J51" s="209"/>
      <c r="K51" s="32">
        <v>74749529</v>
      </c>
      <c r="L51" s="208"/>
      <c r="N51" s="54"/>
    </row>
    <row r="52" spans="1:14" ht="23.1" customHeight="1">
      <c r="A52" s="202" t="s">
        <v>27</v>
      </c>
      <c r="B52" s="203"/>
      <c r="C52" s="131"/>
      <c r="E52" s="62"/>
      <c r="F52" s="26"/>
      <c r="G52" s="62"/>
      <c r="H52" s="209"/>
      <c r="I52" s="32"/>
      <c r="J52" s="209"/>
      <c r="K52" s="32"/>
      <c r="L52" s="208"/>
      <c r="N52" s="54"/>
    </row>
    <row r="53" spans="1:14" ht="23.1" customHeight="1">
      <c r="A53" s="202" t="s">
        <v>173</v>
      </c>
      <c r="B53" s="203"/>
      <c r="C53" s="188">
        <v>3</v>
      </c>
      <c r="E53" s="62">
        <v>2396104</v>
      </c>
      <c r="F53" s="26"/>
      <c r="G53" s="62">
        <v>4732154</v>
      </c>
      <c r="H53" s="209"/>
      <c r="I53" s="32">
        <v>192851550</v>
      </c>
      <c r="J53" s="209"/>
      <c r="K53" s="32">
        <v>147060426</v>
      </c>
      <c r="L53" s="208"/>
      <c r="N53" s="54"/>
    </row>
    <row r="54" spans="1:14" ht="23.1" customHeight="1">
      <c r="A54" s="202" t="s">
        <v>28</v>
      </c>
      <c r="B54" s="203"/>
      <c r="C54" s="188"/>
      <c r="E54" s="62">
        <v>631982000</v>
      </c>
      <c r="F54" s="26"/>
      <c r="G54" s="62">
        <v>631982000</v>
      </c>
      <c r="H54" s="209"/>
      <c r="I54" s="32">
        <v>0</v>
      </c>
      <c r="J54" s="209"/>
      <c r="K54" s="32">
        <v>0</v>
      </c>
      <c r="L54" s="208"/>
      <c r="N54" s="54"/>
    </row>
    <row r="55" spans="1:14" ht="23.1" customHeight="1">
      <c r="A55" s="202" t="s">
        <v>29</v>
      </c>
      <c r="B55" s="203"/>
      <c r="C55" s="188"/>
      <c r="E55" s="62"/>
      <c r="F55" s="26"/>
      <c r="G55" s="62"/>
      <c r="H55" s="209"/>
      <c r="I55" s="32"/>
      <c r="J55" s="209"/>
      <c r="K55" s="32"/>
      <c r="L55" s="208"/>
    </row>
    <row r="56" spans="1:14" ht="23.1" customHeight="1">
      <c r="A56" s="202" t="s">
        <v>178</v>
      </c>
      <c r="B56" s="203"/>
      <c r="C56" s="188">
        <v>15</v>
      </c>
      <c r="E56" s="62">
        <v>178975056</v>
      </c>
      <c r="F56" s="26"/>
      <c r="G56" s="62">
        <v>176549056</v>
      </c>
      <c r="H56" s="209"/>
      <c r="I56" s="32">
        <v>14040000</v>
      </c>
      <c r="J56" s="209"/>
      <c r="K56" s="32">
        <v>14040000</v>
      </c>
      <c r="L56" s="208"/>
      <c r="N56" s="54"/>
    </row>
    <row r="57" spans="1:14" ht="23.1" customHeight="1">
      <c r="A57" s="202" t="s">
        <v>222</v>
      </c>
      <c r="B57" s="203"/>
      <c r="C57" s="188"/>
      <c r="E57" s="62">
        <v>956870</v>
      </c>
      <c r="F57" s="26"/>
      <c r="G57" s="62">
        <v>915054</v>
      </c>
      <c r="H57" s="209"/>
      <c r="I57" s="32">
        <v>0</v>
      </c>
      <c r="J57" s="209"/>
      <c r="K57" s="32">
        <v>0</v>
      </c>
      <c r="L57" s="208"/>
      <c r="N57" s="54"/>
    </row>
    <row r="58" spans="1:14" ht="23.1" customHeight="1">
      <c r="A58" s="202" t="s">
        <v>195</v>
      </c>
      <c r="B58" s="203"/>
      <c r="C58" s="188">
        <v>3</v>
      </c>
      <c r="E58" s="62">
        <v>60000000</v>
      </c>
      <c r="F58" s="26"/>
      <c r="G58" s="62">
        <v>10000000</v>
      </c>
      <c r="H58" s="209"/>
      <c r="I58" s="32">
        <v>1172769600</v>
      </c>
      <c r="J58" s="209"/>
      <c r="K58" s="32">
        <v>1151269600</v>
      </c>
      <c r="L58" s="208"/>
      <c r="N58" s="54"/>
    </row>
    <row r="59" spans="1:14" ht="23.1" customHeight="1">
      <c r="A59" s="202" t="s">
        <v>30</v>
      </c>
      <c r="B59" s="203"/>
      <c r="C59" s="188">
        <v>16</v>
      </c>
      <c r="E59" s="62">
        <v>1195408465</v>
      </c>
      <c r="F59" s="26"/>
      <c r="G59" s="62">
        <v>1343291894</v>
      </c>
      <c r="H59" s="209"/>
      <c r="I59" s="32">
        <v>1195408465</v>
      </c>
      <c r="J59" s="209"/>
      <c r="K59" s="32">
        <v>1343291894</v>
      </c>
      <c r="L59" s="208"/>
      <c r="N59" s="54"/>
    </row>
    <row r="60" spans="1:14" ht="23.1" customHeight="1">
      <c r="A60" s="202" t="s">
        <v>31</v>
      </c>
      <c r="B60" s="203"/>
      <c r="C60" s="188"/>
      <c r="E60" s="62">
        <v>19548735</v>
      </c>
      <c r="F60" s="26"/>
      <c r="G60" s="62">
        <v>9804496</v>
      </c>
      <c r="H60" s="209"/>
      <c r="I60" s="32">
        <v>0</v>
      </c>
      <c r="J60" s="209"/>
      <c r="K60" s="32">
        <v>0</v>
      </c>
      <c r="L60" s="208"/>
      <c r="N60" s="54"/>
    </row>
    <row r="61" spans="1:14" ht="23.1" customHeight="1">
      <c r="A61" s="202" t="s">
        <v>32</v>
      </c>
      <c r="B61" s="203"/>
      <c r="C61" s="188"/>
      <c r="E61" s="62">
        <v>99179773</v>
      </c>
      <c r="F61" s="26"/>
      <c r="G61" s="62">
        <v>92306713</v>
      </c>
      <c r="H61" s="209"/>
      <c r="I61" s="32">
        <v>10462946</v>
      </c>
      <c r="J61" s="209"/>
      <c r="K61" s="32">
        <v>10118741</v>
      </c>
      <c r="L61" s="208"/>
      <c r="N61" s="54"/>
    </row>
    <row r="62" spans="1:14" ht="23.1" customHeight="1">
      <c r="A62" s="202" t="s">
        <v>33</v>
      </c>
      <c r="B62" s="203"/>
      <c r="C62" s="188"/>
      <c r="E62" s="62">
        <v>124236653</v>
      </c>
      <c r="F62" s="26"/>
      <c r="G62" s="62">
        <v>67435119</v>
      </c>
      <c r="H62" s="209"/>
      <c r="I62" s="32">
        <v>25852791</v>
      </c>
      <c r="J62" s="209"/>
      <c r="K62" s="32">
        <v>24342575</v>
      </c>
      <c r="L62" s="208"/>
      <c r="N62" s="54"/>
    </row>
    <row r="63" spans="1:14" ht="23.1" customHeight="1">
      <c r="A63" s="202" t="s">
        <v>179</v>
      </c>
      <c r="B63" s="203"/>
      <c r="C63" s="131"/>
      <c r="E63" s="62"/>
      <c r="F63" s="26"/>
      <c r="G63" s="62"/>
      <c r="H63" s="209"/>
      <c r="I63" s="32"/>
      <c r="J63" s="209"/>
      <c r="K63" s="32"/>
      <c r="L63" s="208"/>
      <c r="N63" s="54"/>
    </row>
    <row r="64" spans="1:14" ht="23.1" customHeight="1">
      <c r="A64" s="202" t="s">
        <v>180</v>
      </c>
      <c r="B64" s="203"/>
      <c r="C64" s="188"/>
      <c r="E64" s="62">
        <v>25583823</v>
      </c>
      <c r="F64" s="26"/>
      <c r="G64" s="62">
        <v>17727259</v>
      </c>
      <c r="H64" s="209"/>
      <c r="I64" s="32">
        <v>0</v>
      </c>
      <c r="J64" s="209"/>
      <c r="K64" s="32">
        <v>0</v>
      </c>
      <c r="L64" s="208"/>
      <c r="N64" s="54"/>
    </row>
    <row r="65" spans="1:14" ht="23.1" customHeight="1">
      <c r="A65" s="132" t="s">
        <v>34</v>
      </c>
      <c r="B65" s="188"/>
      <c r="C65" s="188"/>
      <c r="E65" s="183">
        <v>42077734</v>
      </c>
      <c r="F65" s="208"/>
      <c r="G65" s="183">
        <v>47534052</v>
      </c>
      <c r="H65" s="209"/>
      <c r="I65" s="183">
        <v>18304103</v>
      </c>
      <c r="J65" s="209"/>
      <c r="K65" s="183">
        <v>19368236</v>
      </c>
      <c r="L65" s="208"/>
      <c r="N65" s="54"/>
    </row>
    <row r="66" spans="1:14" ht="23.1" customHeight="1">
      <c r="A66" s="193" t="s">
        <v>35</v>
      </c>
      <c r="C66" s="188"/>
      <c r="E66" s="210">
        <f>SUM(E49:E65)</f>
        <v>4107090076</v>
      </c>
      <c r="F66" s="23"/>
      <c r="G66" s="211">
        <f>SUM(G49:G65)</f>
        <v>4073011294</v>
      </c>
      <c r="H66" s="23"/>
      <c r="I66" s="210">
        <f>SUM(I49:I65)</f>
        <v>3382743345</v>
      </c>
      <c r="J66" s="23"/>
      <c r="K66" s="211">
        <f>SUM(K49:K65)</f>
        <v>3353419796</v>
      </c>
      <c r="L66" s="208"/>
    </row>
    <row r="67" spans="1:14" ht="23.1" customHeight="1">
      <c r="A67" s="193"/>
      <c r="C67" s="188"/>
      <c r="E67" s="47"/>
      <c r="F67" s="23"/>
      <c r="G67" s="23"/>
      <c r="H67" s="23"/>
      <c r="I67" s="47"/>
      <c r="J67" s="23"/>
      <c r="K67" s="23"/>
      <c r="L67" s="208"/>
    </row>
    <row r="68" spans="1:14" ht="23.1" customHeight="1">
      <c r="A68" s="187" t="s">
        <v>36</v>
      </c>
      <c r="C68" s="188"/>
      <c r="F68" s="165"/>
      <c r="G68" s="165"/>
      <c r="H68" s="165"/>
      <c r="J68" s="165"/>
      <c r="K68" s="165"/>
      <c r="L68" s="165"/>
    </row>
    <row r="69" spans="1:14" ht="21">
      <c r="A69" s="132" t="s">
        <v>37</v>
      </c>
      <c r="C69" s="188">
        <v>15</v>
      </c>
      <c r="E69" s="131">
        <v>4879397225</v>
      </c>
      <c r="F69" s="165"/>
      <c r="G69" s="131">
        <v>4720161901</v>
      </c>
      <c r="H69" s="165"/>
      <c r="I69" s="131">
        <v>193098054</v>
      </c>
      <c r="K69" s="131">
        <v>161956606</v>
      </c>
      <c r="L69" s="165"/>
    </row>
    <row r="70" spans="1:14" ht="21">
      <c r="A70" s="132" t="s">
        <v>38</v>
      </c>
      <c r="C70" s="188">
        <v>16</v>
      </c>
      <c r="E70" s="131">
        <v>481324059</v>
      </c>
      <c r="F70" s="165"/>
      <c r="G70" s="131">
        <v>480517444</v>
      </c>
      <c r="H70" s="165"/>
      <c r="I70" s="131">
        <v>481324059</v>
      </c>
      <c r="K70" s="131">
        <v>480517444</v>
      </c>
      <c r="L70" s="165"/>
    </row>
    <row r="71" spans="1:14" ht="23.1" customHeight="1">
      <c r="A71" s="202" t="s">
        <v>39</v>
      </c>
      <c r="C71" s="188"/>
      <c r="E71" s="131">
        <v>210972000</v>
      </c>
      <c r="F71" s="165"/>
      <c r="G71" s="131">
        <v>211258252</v>
      </c>
      <c r="H71" s="212"/>
      <c r="I71" s="32">
        <v>0</v>
      </c>
      <c r="J71" s="209"/>
      <c r="K71" s="32">
        <v>0</v>
      </c>
      <c r="L71" s="208"/>
    </row>
    <row r="72" spans="1:14" ht="23.1" customHeight="1">
      <c r="A72" s="132" t="s">
        <v>40</v>
      </c>
      <c r="C72" s="188"/>
      <c r="E72" s="131">
        <v>138817676</v>
      </c>
      <c r="F72" s="165"/>
      <c r="G72" s="131">
        <v>139835216</v>
      </c>
      <c r="H72" s="165"/>
      <c r="I72" s="54">
        <v>0</v>
      </c>
      <c r="J72" s="165"/>
      <c r="K72" s="54">
        <v>0</v>
      </c>
      <c r="L72" s="165"/>
    </row>
    <row r="73" spans="1:14" ht="23.1" customHeight="1">
      <c r="A73" s="132" t="s">
        <v>181</v>
      </c>
      <c r="B73" s="188"/>
      <c r="C73" s="131"/>
      <c r="E73" s="183"/>
      <c r="F73" s="208"/>
      <c r="G73" s="183"/>
      <c r="H73" s="209"/>
      <c r="I73" s="32"/>
      <c r="J73" s="209"/>
      <c r="K73" s="32"/>
      <c r="L73" s="208"/>
    </row>
    <row r="74" spans="1:14" ht="23.1" customHeight="1">
      <c r="A74" s="132" t="s">
        <v>182</v>
      </c>
      <c r="B74" s="188"/>
      <c r="C74" s="188">
        <v>17</v>
      </c>
      <c r="E74" s="183">
        <v>30223554</v>
      </c>
      <c r="F74" s="208"/>
      <c r="G74" s="183">
        <v>29168336</v>
      </c>
      <c r="H74" s="209"/>
      <c r="I74" s="32">
        <v>26929386</v>
      </c>
      <c r="J74" s="209"/>
      <c r="K74" s="32">
        <v>25945089</v>
      </c>
      <c r="L74" s="208"/>
    </row>
    <row r="75" spans="1:14" ht="23.1" customHeight="1">
      <c r="A75" s="132" t="s">
        <v>192</v>
      </c>
      <c r="B75" s="188"/>
      <c r="C75" s="188"/>
      <c r="E75" s="183">
        <v>8653880</v>
      </c>
      <c r="F75" s="208"/>
      <c r="G75" s="183">
        <v>7122028</v>
      </c>
      <c r="H75" s="209"/>
      <c r="I75" s="54">
        <v>0</v>
      </c>
      <c r="J75" s="209"/>
      <c r="K75" s="54">
        <v>0</v>
      </c>
      <c r="L75" s="208"/>
    </row>
    <row r="76" spans="1:14" ht="23.1" customHeight="1">
      <c r="A76" s="193" t="s">
        <v>41</v>
      </c>
      <c r="C76" s="188"/>
      <c r="E76" s="210">
        <f>SUM(E69:E75)</f>
        <v>5749388394</v>
      </c>
      <c r="F76" s="23"/>
      <c r="G76" s="211">
        <f>SUM(G69:G75)</f>
        <v>5588063177</v>
      </c>
      <c r="H76" s="23"/>
      <c r="I76" s="210">
        <f>SUM(I69:I75)</f>
        <v>701351499</v>
      </c>
      <c r="J76" s="23"/>
      <c r="K76" s="211">
        <f>SUM(K69:K75)</f>
        <v>668419139</v>
      </c>
      <c r="L76" s="208"/>
    </row>
    <row r="77" spans="1:14" ht="23.1" customHeight="1">
      <c r="A77" s="193" t="s">
        <v>42</v>
      </c>
      <c r="C77" s="188"/>
      <c r="E77" s="210">
        <f>E66+E76</f>
        <v>9856478470</v>
      </c>
      <c r="F77" s="23"/>
      <c r="G77" s="211">
        <f>G66+G76</f>
        <v>9661074471</v>
      </c>
      <c r="H77" s="23"/>
      <c r="I77" s="59">
        <f>SUM(I66,I76)</f>
        <v>4084094844</v>
      </c>
      <c r="J77" s="23"/>
      <c r="K77" s="24">
        <f>SUM(K66,K76)</f>
        <v>4021838935</v>
      </c>
      <c r="L77" s="208"/>
    </row>
    <row r="78" spans="1:14" ht="23.1" customHeight="1">
      <c r="A78" s="130" t="str">
        <f>+A39</f>
        <v>บริษัท เนอวานา ดีเวลลอปเม้นท์ จำกัด (มหาชน) และบริษัทย่อย</v>
      </c>
    </row>
    <row r="79" spans="1:14" s="181" customFormat="1" ht="23.1" customHeight="1">
      <c r="A79" s="177" t="s">
        <v>201</v>
      </c>
      <c r="B79" s="178"/>
      <c r="C79" s="179"/>
      <c r="D79" s="180"/>
      <c r="E79" s="178"/>
      <c r="F79" s="180"/>
      <c r="G79" s="178"/>
      <c r="H79" s="180"/>
      <c r="I79" s="178"/>
      <c r="J79" s="180"/>
      <c r="K79" s="178"/>
      <c r="L79" s="180"/>
      <c r="M79" s="172"/>
    </row>
    <row r="80" spans="1:14" s="181" customFormat="1" ht="23.1" customHeight="1">
      <c r="A80" s="177" t="str">
        <f>+A41</f>
        <v>ณ วันที่ 31 มีนาคม 2567</v>
      </c>
      <c r="B80" s="178"/>
      <c r="C80" s="179"/>
      <c r="D80" s="180"/>
      <c r="E80" s="178"/>
      <c r="F80" s="180"/>
      <c r="G80" s="178"/>
      <c r="H80" s="180"/>
      <c r="I80" s="178"/>
      <c r="J80" s="180"/>
      <c r="K80" s="178"/>
      <c r="L80" s="180"/>
      <c r="M80" s="172"/>
    </row>
    <row r="81" spans="1:12" ht="23.1" customHeight="1">
      <c r="A81" s="179"/>
      <c r="B81" s="180"/>
      <c r="C81" s="179"/>
      <c r="D81" s="180"/>
      <c r="E81" s="180"/>
      <c r="F81" s="180"/>
      <c r="G81" s="180"/>
      <c r="H81" s="180"/>
      <c r="I81" s="180"/>
      <c r="J81" s="180"/>
      <c r="K81" s="207"/>
      <c r="L81" s="180"/>
    </row>
    <row r="82" spans="1:12" ht="23.1" customHeight="1">
      <c r="A82" s="179"/>
      <c r="B82" s="180"/>
      <c r="C82" s="33"/>
      <c r="D82" s="180"/>
      <c r="E82" s="238" t="s">
        <v>0</v>
      </c>
      <c r="F82" s="238"/>
      <c r="G82" s="238"/>
      <c r="H82" s="180"/>
      <c r="I82" s="238" t="s">
        <v>1</v>
      </c>
      <c r="J82" s="238"/>
      <c r="K82" s="238"/>
      <c r="L82" s="183"/>
    </row>
    <row r="83" spans="1:12" ht="23.1" customHeight="1">
      <c r="A83" s="6"/>
      <c r="B83" s="180"/>
      <c r="C83" s="33" t="s">
        <v>3</v>
      </c>
      <c r="D83" s="180"/>
      <c r="E83" s="184" t="str">
        <f>+E6</f>
        <v>31 มีนาคม 2567</v>
      </c>
      <c r="F83" s="185"/>
      <c r="G83" s="184" t="str">
        <f>+G6</f>
        <v>31 ธันวาคม 2566</v>
      </c>
      <c r="H83" s="186"/>
      <c r="I83" s="184" t="str">
        <f>+I6</f>
        <v>31 มีนาคม 2567</v>
      </c>
      <c r="J83" s="185"/>
      <c r="K83" s="184" t="str">
        <f>+K6</f>
        <v>31 ธันวาคม 2566</v>
      </c>
      <c r="L83" s="183"/>
    </row>
    <row r="84" spans="1:12" ht="23.1" customHeight="1">
      <c r="A84" s="6"/>
      <c r="B84" s="180"/>
      <c r="C84" s="33"/>
      <c r="D84" s="180"/>
      <c r="E84" s="228" t="s">
        <v>204</v>
      </c>
      <c r="F84" s="229"/>
      <c r="G84" s="229" t="s">
        <v>205</v>
      </c>
      <c r="H84" s="186"/>
      <c r="I84" s="228" t="s">
        <v>204</v>
      </c>
      <c r="J84" s="229"/>
      <c r="K84" s="229" t="s">
        <v>205</v>
      </c>
      <c r="L84" s="183"/>
    </row>
    <row r="85" spans="1:12" ht="23.1" customHeight="1">
      <c r="A85" s="6"/>
      <c r="B85" s="180"/>
      <c r="C85" s="33"/>
      <c r="D85" s="180"/>
      <c r="E85" s="228" t="s">
        <v>206</v>
      </c>
      <c r="F85" s="229"/>
      <c r="G85" s="229"/>
      <c r="H85" s="186"/>
      <c r="I85" s="228" t="s">
        <v>206</v>
      </c>
      <c r="J85" s="229"/>
      <c r="K85" s="229"/>
      <c r="L85" s="183"/>
    </row>
    <row r="86" spans="1:12" ht="23.1" customHeight="1">
      <c r="A86" s="131"/>
      <c r="E86" s="237" t="s">
        <v>4</v>
      </c>
      <c r="F86" s="237"/>
      <c r="G86" s="237"/>
      <c r="H86" s="237"/>
      <c r="I86" s="237"/>
      <c r="J86" s="237"/>
      <c r="K86" s="237"/>
    </row>
    <row r="87" spans="1:12" ht="23.1" customHeight="1">
      <c r="A87" s="187" t="s">
        <v>43</v>
      </c>
      <c r="E87" s="200"/>
      <c r="F87" s="190"/>
      <c r="G87" s="190"/>
      <c r="H87" s="190"/>
      <c r="J87" s="190"/>
      <c r="K87" s="165"/>
      <c r="L87" s="190"/>
    </row>
    <row r="88" spans="1:12" ht="23.1" customHeight="1">
      <c r="A88" s="132" t="s">
        <v>44</v>
      </c>
      <c r="C88" s="188"/>
      <c r="E88" s="200"/>
      <c r="F88" s="190"/>
      <c r="G88" s="190"/>
      <c r="H88" s="190"/>
      <c r="J88" s="190"/>
      <c r="K88" s="165"/>
      <c r="L88" s="190"/>
    </row>
    <row r="89" spans="1:12" ht="23.1" customHeight="1">
      <c r="A89" s="213" t="s">
        <v>45</v>
      </c>
      <c r="B89" s="203"/>
      <c r="C89" s="188"/>
      <c r="E89" s="200"/>
      <c r="F89" s="190"/>
      <c r="G89" s="190"/>
      <c r="H89" s="190"/>
      <c r="J89" s="190"/>
      <c r="K89" s="165"/>
      <c r="L89" s="190"/>
    </row>
    <row r="90" spans="1:12" ht="23.1" customHeight="1">
      <c r="A90" s="213" t="s">
        <v>183</v>
      </c>
      <c r="B90" s="203"/>
      <c r="C90" s="131"/>
      <c r="L90" s="190"/>
    </row>
    <row r="91" spans="1:12" ht="23.1" customHeight="1" thickBot="1">
      <c r="A91" s="213" t="s">
        <v>184</v>
      </c>
      <c r="B91" s="203"/>
      <c r="C91" s="188"/>
      <c r="E91" s="214">
        <v>1750749256</v>
      </c>
      <c r="F91" s="190"/>
      <c r="G91" s="214">
        <v>1750749256</v>
      </c>
      <c r="H91" s="190"/>
      <c r="I91" s="214">
        <v>1750749256</v>
      </c>
      <c r="J91" s="190"/>
      <c r="K91" s="214">
        <v>1750749256</v>
      </c>
      <c r="L91" s="190"/>
    </row>
    <row r="92" spans="1:12" ht="23.1" customHeight="1" thickTop="1">
      <c r="A92" s="213" t="s">
        <v>46</v>
      </c>
      <c r="B92" s="203"/>
      <c r="C92" s="188"/>
      <c r="E92" s="215"/>
      <c r="F92" s="190"/>
      <c r="G92" s="212"/>
      <c r="H92" s="212"/>
      <c r="I92" s="216"/>
      <c r="J92" s="212"/>
      <c r="K92" s="212"/>
      <c r="L92" s="190"/>
    </row>
    <row r="93" spans="1:12" ht="23.1" customHeight="1">
      <c r="A93" s="213" t="s">
        <v>185</v>
      </c>
      <c r="B93" s="203"/>
      <c r="C93" s="188"/>
      <c r="L93" s="190"/>
    </row>
    <row r="94" spans="1:12" ht="23.1" customHeight="1">
      <c r="A94" s="213" t="s">
        <v>184</v>
      </c>
      <c r="B94" s="203"/>
      <c r="C94" s="188"/>
      <c r="E94" s="217">
        <v>1553175537</v>
      </c>
      <c r="F94" s="190"/>
      <c r="G94" s="217">
        <v>1553175537</v>
      </c>
      <c r="H94" s="212"/>
      <c r="I94" s="216">
        <v>1553175537</v>
      </c>
      <c r="J94" s="212"/>
      <c r="K94" s="216">
        <v>1553175537</v>
      </c>
      <c r="L94" s="190"/>
    </row>
    <row r="95" spans="1:12" ht="23.1" customHeight="1">
      <c r="A95" s="213" t="s">
        <v>47</v>
      </c>
      <c r="B95" s="203"/>
      <c r="C95" s="188"/>
      <c r="E95" s="215">
        <v>1251363378</v>
      </c>
      <c r="F95" s="190"/>
      <c r="G95" s="215">
        <v>1251363378</v>
      </c>
      <c r="H95" s="212"/>
      <c r="I95" s="200">
        <v>5072397059</v>
      </c>
      <c r="J95" s="212"/>
      <c r="K95" s="200">
        <v>5072397059</v>
      </c>
      <c r="L95" s="190"/>
    </row>
    <row r="96" spans="1:12" ht="23.1" customHeight="1">
      <c r="A96" s="213" t="s">
        <v>48</v>
      </c>
      <c r="B96" s="203"/>
      <c r="C96" s="188"/>
      <c r="E96" s="215">
        <v>1589337148</v>
      </c>
      <c r="F96" s="190"/>
      <c r="G96" s="215">
        <v>1589337148</v>
      </c>
      <c r="H96" s="212"/>
      <c r="I96" s="31">
        <v>0</v>
      </c>
      <c r="J96" s="128"/>
      <c r="K96" s="31">
        <v>0</v>
      </c>
      <c r="L96" s="190"/>
    </row>
    <row r="97" spans="1:20" ht="23.1" customHeight="1">
      <c r="A97" s="213" t="s">
        <v>49</v>
      </c>
      <c r="B97" s="203"/>
      <c r="C97" s="188"/>
      <c r="E97" s="215"/>
      <c r="F97" s="190"/>
      <c r="G97" s="215"/>
      <c r="H97" s="212"/>
      <c r="I97" s="31"/>
      <c r="J97" s="128"/>
      <c r="K97" s="31"/>
      <c r="L97" s="190"/>
    </row>
    <row r="98" spans="1:20" ht="23.1" customHeight="1">
      <c r="A98" s="213" t="s">
        <v>188</v>
      </c>
      <c r="B98" s="203"/>
      <c r="C98" s="188">
        <v>7</v>
      </c>
      <c r="E98" s="215">
        <v>-135645750</v>
      </c>
      <c r="F98" s="190"/>
      <c r="G98" s="215">
        <v>-135645750</v>
      </c>
      <c r="H98" s="212"/>
      <c r="I98" s="31">
        <v>0</v>
      </c>
      <c r="J98" s="128"/>
      <c r="K98" s="31">
        <v>0</v>
      </c>
      <c r="L98" s="190"/>
    </row>
    <row r="99" spans="1:20" ht="23.1" customHeight="1">
      <c r="A99" s="213" t="s">
        <v>186</v>
      </c>
      <c r="B99" s="203"/>
      <c r="C99" s="188"/>
      <c r="L99" s="190"/>
    </row>
    <row r="100" spans="1:20" ht="23.1" customHeight="1">
      <c r="A100" s="213" t="s">
        <v>187</v>
      </c>
      <c r="B100" s="203"/>
      <c r="C100" s="188"/>
      <c r="E100" s="60">
        <v>0</v>
      </c>
      <c r="F100" s="190"/>
      <c r="G100" s="60">
        <v>0</v>
      </c>
      <c r="H100" s="212"/>
      <c r="I100" s="200">
        <v>-2490187463</v>
      </c>
      <c r="J100" s="212"/>
      <c r="K100" s="200">
        <v>-2490187463</v>
      </c>
      <c r="L100" s="190"/>
    </row>
    <row r="101" spans="1:20" ht="23.1" customHeight="1">
      <c r="A101" s="213" t="s">
        <v>50</v>
      </c>
      <c r="B101" s="203"/>
      <c r="C101" s="188"/>
      <c r="E101" s="60">
        <v>0</v>
      </c>
      <c r="F101" s="190"/>
      <c r="G101" s="60">
        <v>0</v>
      </c>
      <c r="H101" s="212"/>
      <c r="I101" s="200">
        <v>2588050</v>
      </c>
      <c r="J101" s="212"/>
      <c r="K101" s="200">
        <v>2588050</v>
      </c>
      <c r="L101" s="190"/>
    </row>
    <row r="102" spans="1:20" ht="23.1" customHeight="1">
      <c r="A102" s="213" t="s">
        <v>51</v>
      </c>
      <c r="B102" s="203"/>
      <c r="C102" s="188"/>
      <c r="E102" s="215"/>
      <c r="F102" s="190"/>
      <c r="G102" s="215"/>
      <c r="H102" s="212"/>
      <c r="I102" s="200"/>
      <c r="J102" s="212"/>
      <c r="K102" s="200"/>
      <c r="L102" s="190"/>
    </row>
    <row r="103" spans="1:20" ht="23.1" customHeight="1">
      <c r="A103" s="213" t="s">
        <v>52</v>
      </c>
      <c r="B103" s="203"/>
      <c r="C103" s="188"/>
      <c r="E103" s="215">
        <v>59484194</v>
      </c>
      <c r="F103" s="190"/>
      <c r="G103" s="215">
        <v>59484194</v>
      </c>
      <c r="H103" s="212"/>
      <c r="I103" s="200">
        <v>42468090</v>
      </c>
      <c r="J103" s="212"/>
      <c r="K103" s="200">
        <v>42468090</v>
      </c>
      <c r="L103" s="190"/>
    </row>
    <row r="104" spans="1:20" ht="23.1" customHeight="1">
      <c r="A104" s="213" t="s">
        <v>53</v>
      </c>
      <c r="B104" s="181"/>
      <c r="C104" s="188"/>
      <c r="E104" s="204">
        <v>745934885</v>
      </c>
      <c r="F104" s="190"/>
      <c r="G104" s="204">
        <v>724048361</v>
      </c>
      <c r="H104" s="212"/>
      <c r="I104" s="204">
        <v>190477381</v>
      </c>
      <c r="J104" s="212"/>
      <c r="K104" s="204">
        <v>187784013</v>
      </c>
      <c r="L104" s="190"/>
    </row>
    <row r="105" spans="1:20" ht="23.1" customHeight="1">
      <c r="A105" s="218" t="s">
        <v>54</v>
      </c>
      <c r="B105" s="181"/>
      <c r="C105" s="188"/>
      <c r="E105" s="199">
        <f>SUM(E94:E104)</f>
        <v>5063649392</v>
      </c>
      <c r="F105" s="195"/>
      <c r="G105" s="197">
        <f>SUM(G94:G104)</f>
        <v>5041762868</v>
      </c>
      <c r="H105" s="197"/>
      <c r="I105" s="199">
        <f>SUM(I94:I104)</f>
        <v>4370918654</v>
      </c>
      <c r="J105" s="197"/>
      <c r="K105" s="197">
        <f>SUM(K94:K104)</f>
        <v>4368225286</v>
      </c>
      <c r="L105" s="190"/>
    </row>
    <row r="106" spans="1:20" ht="23.1" customHeight="1">
      <c r="A106" s="213" t="s">
        <v>55</v>
      </c>
      <c r="B106" s="181"/>
      <c r="C106" s="188"/>
      <c r="E106" s="219">
        <v>62159</v>
      </c>
      <c r="F106" s="190"/>
      <c r="G106" s="219">
        <v>62072</v>
      </c>
      <c r="H106" s="191"/>
      <c r="I106" s="36">
        <v>0</v>
      </c>
      <c r="J106" s="27"/>
      <c r="K106" s="28">
        <v>0</v>
      </c>
      <c r="L106" s="190"/>
    </row>
    <row r="107" spans="1:20" ht="23.1" customHeight="1">
      <c r="A107" s="220" t="s">
        <v>56</v>
      </c>
      <c r="B107" s="181"/>
      <c r="E107" s="221">
        <f>SUM(E105:E106)</f>
        <v>5063711551</v>
      </c>
      <c r="F107" s="195"/>
      <c r="G107" s="222">
        <f>SUM(G105:G106)</f>
        <v>5041824940</v>
      </c>
      <c r="H107" s="195"/>
      <c r="I107" s="221">
        <f>SUM(I105:I106)</f>
        <v>4370918654</v>
      </c>
      <c r="J107" s="195"/>
      <c r="K107" s="222">
        <f>SUM(K105:K106)</f>
        <v>4368225286</v>
      </c>
      <c r="L107" s="190"/>
    </row>
    <row r="108" spans="1:20" ht="23.1" customHeight="1">
      <c r="A108" s="220"/>
      <c r="B108" s="181"/>
      <c r="E108" s="199"/>
      <c r="F108" s="195"/>
      <c r="G108" s="195"/>
      <c r="H108" s="195"/>
      <c r="I108" s="199"/>
      <c r="J108" s="195"/>
      <c r="K108" s="195"/>
      <c r="L108" s="190"/>
    </row>
    <row r="109" spans="1:20" ht="23.1" customHeight="1" thickBot="1">
      <c r="A109" s="193" t="s">
        <v>57</v>
      </c>
      <c r="E109" s="205">
        <f>SUM(E107,E77)</f>
        <v>14920190021</v>
      </c>
      <c r="F109" s="195"/>
      <c r="G109" s="206">
        <f>SUM(G107,G77)</f>
        <v>14702899411</v>
      </c>
      <c r="H109" s="195"/>
      <c r="I109" s="205">
        <f>SUM(I107,I77)</f>
        <v>8455013498</v>
      </c>
      <c r="J109" s="195"/>
      <c r="K109" s="206">
        <f>SUM(K107,K77)</f>
        <v>8390064221</v>
      </c>
      <c r="L109" s="190"/>
    </row>
    <row r="110" spans="1:20" ht="23.1" customHeight="1" thickTop="1">
      <c r="A110" s="193"/>
      <c r="E110" s="199"/>
      <c r="F110" s="195"/>
      <c r="G110" s="195"/>
      <c r="H110" s="195"/>
      <c r="I110" s="199"/>
      <c r="J110" s="195"/>
      <c r="K110" s="195"/>
      <c r="L110" s="190"/>
    </row>
    <row r="111" spans="1:20" ht="23.1" customHeight="1">
      <c r="C111" s="223"/>
      <c r="E111" s="54">
        <f>E37-E109</f>
        <v>0</v>
      </c>
      <c r="F111" s="128"/>
      <c r="G111" s="128">
        <f>G37-G109</f>
        <v>0</v>
      </c>
      <c r="H111" s="128"/>
      <c r="I111" s="54">
        <f>I37-I109</f>
        <v>0</v>
      </c>
      <c r="J111" s="128"/>
      <c r="K111" s="128">
        <f>K37-K109</f>
        <v>0</v>
      </c>
      <c r="L111" s="165"/>
      <c r="N111" s="30"/>
      <c r="O111" s="224"/>
      <c r="P111" s="225"/>
      <c r="Q111" s="224"/>
      <c r="R111" s="225"/>
      <c r="S111" s="224"/>
      <c r="T111" s="225"/>
    </row>
    <row r="112" spans="1:20" ht="23.1" customHeight="1">
      <c r="C112" s="223"/>
    </row>
    <row r="113" spans="1:5" ht="23.1" customHeight="1">
      <c r="C113" s="223"/>
    </row>
    <row r="114" spans="1:5" ht="23.1" hidden="1" customHeight="1">
      <c r="A114" s="226"/>
      <c r="B114" s="223"/>
      <c r="C114" s="131"/>
      <c r="E114" s="227"/>
    </row>
    <row r="115" spans="1:5" ht="23.1" hidden="1" customHeight="1">
      <c r="B115" s="223"/>
      <c r="C115" s="131"/>
      <c r="E115" s="227"/>
    </row>
    <row r="116" spans="1:5" ht="23.1" hidden="1" customHeight="1">
      <c r="B116" s="213"/>
      <c r="C116" s="131"/>
      <c r="E116" s="181"/>
    </row>
    <row r="117" spans="1:5" ht="23.1" hidden="1" customHeight="1">
      <c r="A117" s="226"/>
      <c r="B117" s="223"/>
      <c r="C117" s="131"/>
      <c r="E117" s="227"/>
    </row>
    <row r="118" spans="1:5" ht="23.1" customHeight="1">
      <c r="C118" s="131"/>
    </row>
  </sheetData>
  <mergeCells count="9">
    <mergeCell ref="E86:K86"/>
    <mergeCell ref="E5:G5"/>
    <mergeCell ref="E43:G43"/>
    <mergeCell ref="I5:K5"/>
    <mergeCell ref="I43:K43"/>
    <mergeCell ref="E82:G82"/>
    <mergeCell ref="I82:K82"/>
    <mergeCell ref="E9:K9"/>
    <mergeCell ref="E47:K47"/>
  </mergeCells>
  <printOptions horizontalCentered="1"/>
  <pageMargins left="0.7" right="0.4" top="0.75" bottom="0.75" header="0.5" footer="0.5"/>
  <pageSetup paperSize="9" scale="83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8" max="11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3"/>
  <sheetViews>
    <sheetView view="pageBreakPreview" topLeftCell="A27" zoomScale="90" zoomScaleNormal="80" zoomScaleSheetLayoutView="90" workbookViewId="0">
      <selection activeCell="F23" sqref="F23"/>
    </sheetView>
  </sheetViews>
  <sheetFormatPr defaultColWidth="8.5546875" defaultRowHeight="21"/>
  <cols>
    <col min="1" max="1" width="17.5546875" style="137" customWidth="1"/>
    <col min="2" max="2" width="8.44140625" style="137" customWidth="1"/>
    <col min="3" max="3" width="11.44140625" style="137" customWidth="1"/>
    <col min="4" max="4" width="7.88671875" style="137" customWidth="1"/>
    <col min="5" max="5" width="1.109375" style="137" customWidth="1"/>
    <col min="6" max="6" width="14.44140625" style="137" customWidth="1"/>
    <col min="7" max="7" width="1.109375" style="142" customWidth="1"/>
    <col min="8" max="8" width="14.44140625" style="142" customWidth="1"/>
    <col min="9" max="9" width="1.109375" style="137" customWidth="1"/>
    <col min="10" max="10" width="14.44140625" style="137" customWidth="1"/>
    <col min="11" max="11" width="1.109375" style="142" customWidth="1"/>
    <col min="12" max="12" width="14.44140625" style="142" customWidth="1"/>
    <col min="13" max="13" width="0.5546875" style="142" customWidth="1"/>
    <col min="14" max="14" width="12.33203125" style="137" bestFit="1" customWidth="1"/>
    <col min="15" max="15" width="10.5546875" style="137" bestFit="1" customWidth="1"/>
    <col min="16" max="16" width="9.5546875" style="137" bestFit="1" customWidth="1"/>
    <col min="17" max="16384" width="8.5546875" style="137"/>
  </cols>
  <sheetData>
    <row r="1" spans="1:13" s="131" customFormat="1" ht="21.6" customHeight="1">
      <c r="A1" s="130" t="str">
        <f>+BS!A1</f>
        <v>บริษัท เนอวานา ดีเวลลอปเม้นท์ จำกัด (มหาชน) และบริษัทย่อย</v>
      </c>
      <c r="C1" s="132"/>
    </row>
    <row r="2" spans="1:13" s="136" customFormat="1" ht="22.2">
      <c r="A2" s="133" t="s">
        <v>58</v>
      </c>
      <c r="B2" s="134"/>
      <c r="C2" s="134"/>
      <c r="D2" s="134"/>
      <c r="E2" s="134"/>
      <c r="F2" s="134"/>
      <c r="G2" s="134"/>
      <c r="H2" s="135"/>
      <c r="I2" s="134"/>
      <c r="J2" s="134"/>
      <c r="K2" s="134"/>
      <c r="L2" s="135"/>
      <c r="M2" s="134"/>
    </row>
    <row r="3" spans="1:13" s="136" customFormat="1" ht="22.2">
      <c r="A3" s="133" t="s">
        <v>207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>
      <c r="B5" s="138"/>
      <c r="C5" s="138"/>
      <c r="E5" s="138"/>
      <c r="F5" s="239" t="s">
        <v>0</v>
      </c>
      <c r="G5" s="239"/>
      <c r="H5" s="239"/>
      <c r="I5" s="138"/>
      <c r="J5" s="239" t="s">
        <v>1</v>
      </c>
      <c r="K5" s="239"/>
      <c r="L5" s="239"/>
      <c r="M5" s="138"/>
    </row>
    <row r="6" spans="1:13" s="136" customFormat="1">
      <c r="A6" s="137"/>
      <c r="B6" s="137"/>
      <c r="C6" s="139"/>
      <c r="D6" s="140" t="s">
        <v>3</v>
      </c>
      <c r="E6" s="135"/>
      <c r="F6" s="141">
        <v>2567</v>
      </c>
      <c r="G6" s="142"/>
      <c r="H6" s="141">
        <v>2566</v>
      </c>
      <c r="I6" s="135"/>
      <c r="J6" s="141">
        <v>2567</v>
      </c>
      <c r="K6" s="142"/>
      <c r="L6" s="141">
        <v>2566</v>
      </c>
    </row>
    <row r="7" spans="1:13" s="136" customFormat="1">
      <c r="A7" s="137"/>
      <c r="B7" s="137"/>
      <c r="C7" s="139"/>
      <c r="D7" s="143"/>
      <c r="E7" s="135"/>
      <c r="F7" s="240" t="s">
        <v>4</v>
      </c>
      <c r="G7" s="240"/>
      <c r="H7" s="240"/>
      <c r="I7" s="240"/>
      <c r="J7" s="240"/>
      <c r="K7" s="240"/>
      <c r="L7" s="240"/>
    </row>
    <row r="8" spans="1:13" s="136" customFormat="1">
      <c r="A8" s="144" t="s">
        <v>169</v>
      </c>
      <c r="B8" s="137"/>
      <c r="C8" s="139"/>
      <c r="D8" s="143"/>
      <c r="E8" s="135"/>
      <c r="F8" s="129"/>
      <c r="G8" s="129"/>
      <c r="H8" s="129"/>
      <c r="I8" s="129"/>
      <c r="J8" s="129"/>
      <c r="K8" s="129"/>
      <c r="L8" s="129"/>
    </row>
    <row r="9" spans="1:13">
      <c r="A9" s="145" t="s">
        <v>59</v>
      </c>
      <c r="D9" s="146"/>
      <c r="E9" s="135"/>
      <c r="F9" s="147">
        <v>301662092</v>
      </c>
      <c r="G9" s="147"/>
      <c r="H9" s="147">
        <v>446209183</v>
      </c>
      <c r="I9" s="147"/>
      <c r="J9" s="40">
        <v>0</v>
      </c>
      <c r="K9" s="147"/>
      <c r="L9" s="40">
        <v>109292100</v>
      </c>
      <c r="M9" s="137"/>
    </row>
    <row r="10" spans="1:13">
      <c r="A10" s="145" t="s">
        <v>60</v>
      </c>
      <c r="D10" s="146"/>
      <c r="E10" s="135"/>
      <c r="F10" s="147">
        <v>8805990</v>
      </c>
      <c r="G10" s="147"/>
      <c r="H10" s="147">
        <v>40239002</v>
      </c>
      <c r="I10" s="147"/>
      <c r="J10" s="148">
        <v>0</v>
      </c>
      <c r="K10" s="147"/>
      <c r="L10" s="148">
        <v>0</v>
      </c>
      <c r="M10" s="137"/>
    </row>
    <row r="11" spans="1:13">
      <c r="A11" s="149" t="s">
        <v>64</v>
      </c>
      <c r="D11" s="146">
        <v>19</v>
      </c>
      <c r="E11" s="135"/>
      <c r="F11" s="150">
        <v>8020372</v>
      </c>
      <c r="G11" s="147"/>
      <c r="H11" s="150">
        <v>26671976</v>
      </c>
      <c r="I11" s="147"/>
      <c r="J11" s="54">
        <v>117381135</v>
      </c>
      <c r="K11" s="147"/>
      <c r="L11" s="54">
        <v>117343845</v>
      </c>
      <c r="M11" s="137"/>
    </row>
    <row r="12" spans="1:13">
      <c r="A12" s="151" t="s">
        <v>61</v>
      </c>
      <c r="B12" s="152"/>
      <c r="C12" s="152"/>
      <c r="D12" s="153"/>
      <c r="E12" s="154"/>
      <c r="F12" s="155">
        <f>SUM(F9:F11)</f>
        <v>318488454</v>
      </c>
      <c r="G12" s="156"/>
      <c r="H12" s="155">
        <f>SUM(H9:H11)</f>
        <v>513120161</v>
      </c>
      <c r="I12" s="156"/>
      <c r="J12" s="155">
        <f>SUM(J9:J11)</f>
        <v>117381135</v>
      </c>
      <c r="K12" s="156"/>
      <c r="L12" s="155">
        <f>SUM(L9:L11)</f>
        <v>226635945</v>
      </c>
      <c r="M12" s="137"/>
    </row>
    <row r="13" spans="1:13">
      <c r="A13" s="151"/>
      <c r="D13" s="146"/>
      <c r="E13" s="135"/>
      <c r="F13" s="147"/>
      <c r="G13" s="147"/>
      <c r="H13" s="147"/>
      <c r="I13" s="147"/>
      <c r="J13" s="148"/>
      <c r="K13" s="147"/>
      <c r="L13" s="147"/>
      <c r="M13" s="137"/>
    </row>
    <row r="14" spans="1:13">
      <c r="A14" s="157" t="s">
        <v>168</v>
      </c>
      <c r="D14" s="146"/>
      <c r="E14" s="135"/>
      <c r="F14" s="147"/>
      <c r="G14" s="147"/>
      <c r="H14" s="147"/>
      <c r="I14" s="147"/>
      <c r="J14" s="148"/>
      <c r="K14" s="147"/>
      <c r="L14" s="147"/>
      <c r="M14" s="137"/>
    </row>
    <row r="15" spans="1:13">
      <c r="A15" s="149" t="s">
        <v>62</v>
      </c>
      <c r="D15" s="146"/>
      <c r="E15" s="135"/>
      <c r="F15" s="147">
        <v>178395871</v>
      </c>
      <c r="G15" s="147"/>
      <c r="H15" s="147">
        <v>289182308</v>
      </c>
      <c r="I15" s="147"/>
      <c r="J15" s="54">
        <v>0</v>
      </c>
      <c r="K15" s="147"/>
      <c r="L15" s="54">
        <v>90618030</v>
      </c>
      <c r="M15" s="137"/>
    </row>
    <row r="16" spans="1:13">
      <c r="A16" s="149" t="s">
        <v>63</v>
      </c>
      <c r="D16" s="146"/>
      <c r="E16" s="135"/>
      <c r="F16" s="147">
        <v>6337031</v>
      </c>
      <c r="G16" s="147"/>
      <c r="H16" s="147">
        <v>30266530</v>
      </c>
      <c r="I16" s="147"/>
      <c r="J16" s="148">
        <v>0</v>
      </c>
      <c r="K16" s="147"/>
      <c r="L16" s="148">
        <v>0</v>
      </c>
      <c r="M16" s="137"/>
    </row>
    <row r="17" spans="1:13">
      <c r="A17" s="149" t="s">
        <v>65</v>
      </c>
      <c r="D17" s="146"/>
      <c r="E17" s="135"/>
      <c r="F17" s="150">
        <v>44299216</v>
      </c>
      <c r="G17" s="147"/>
      <c r="H17" s="150">
        <v>89304180</v>
      </c>
      <c r="I17" s="147"/>
      <c r="J17" s="54">
        <v>11141489</v>
      </c>
      <c r="K17" s="147"/>
      <c r="L17" s="54">
        <v>27997741</v>
      </c>
      <c r="M17" s="137"/>
    </row>
    <row r="18" spans="1:13">
      <c r="A18" s="149" t="s">
        <v>66</v>
      </c>
      <c r="D18" s="146"/>
      <c r="E18" s="135"/>
      <c r="F18" s="150">
        <v>40895605</v>
      </c>
      <c r="G18" s="147"/>
      <c r="H18" s="150">
        <v>52795935</v>
      </c>
      <c r="I18" s="147"/>
      <c r="J18" s="54">
        <v>40384359</v>
      </c>
      <c r="K18" s="147"/>
      <c r="L18" s="54">
        <v>42095276</v>
      </c>
      <c r="M18" s="137"/>
    </row>
    <row r="19" spans="1:13">
      <c r="A19" s="151" t="s">
        <v>196</v>
      </c>
      <c r="B19" s="152"/>
      <c r="C19" s="152"/>
      <c r="D19" s="153"/>
      <c r="E19" s="154"/>
      <c r="F19" s="155">
        <f>SUM(F15:F18)</f>
        <v>269927723</v>
      </c>
      <c r="G19" s="156"/>
      <c r="H19" s="155">
        <f>SUM(H15:H18)</f>
        <v>461548953</v>
      </c>
      <c r="I19" s="156"/>
      <c r="J19" s="155">
        <f>SUM(J15:J18)</f>
        <v>51525848</v>
      </c>
      <c r="K19" s="156"/>
      <c r="L19" s="155">
        <f>SUM(L15:L18)</f>
        <v>160711047</v>
      </c>
      <c r="M19" s="137"/>
    </row>
    <row r="20" spans="1:13">
      <c r="A20" s="151"/>
      <c r="D20" s="146"/>
      <c r="E20" s="135"/>
      <c r="F20" s="147"/>
      <c r="G20" s="147"/>
      <c r="H20" s="147"/>
      <c r="I20" s="147"/>
      <c r="J20" s="148"/>
      <c r="K20" s="147"/>
      <c r="L20" s="147"/>
      <c r="M20" s="137"/>
    </row>
    <row r="21" spans="1:13">
      <c r="A21" s="151" t="s">
        <v>170</v>
      </c>
      <c r="B21" s="152"/>
      <c r="C21" s="152"/>
      <c r="D21" s="153"/>
      <c r="E21" s="154"/>
      <c r="F21" s="158">
        <f>F12-F19</f>
        <v>48560731</v>
      </c>
      <c r="G21" s="156"/>
      <c r="H21" s="158">
        <f>H12-H19</f>
        <v>51571208</v>
      </c>
      <c r="I21" s="156"/>
      <c r="J21" s="65">
        <f>J12-J19</f>
        <v>65855287</v>
      </c>
      <c r="K21" s="156"/>
      <c r="L21" s="158">
        <f>L12-L19</f>
        <v>65924898</v>
      </c>
      <c r="M21" s="137"/>
    </row>
    <row r="22" spans="1:13">
      <c r="A22" s="145" t="s">
        <v>68</v>
      </c>
      <c r="D22" s="159">
        <v>8</v>
      </c>
      <c r="E22" s="135"/>
      <c r="F22" s="40">
        <v>-2317242</v>
      </c>
      <c r="G22" s="147"/>
      <c r="H22" s="40">
        <v>-730146</v>
      </c>
      <c r="I22" s="147"/>
      <c r="J22" s="40">
        <v>0</v>
      </c>
      <c r="K22" s="147"/>
      <c r="L22" s="40">
        <v>0</v>
      </c>
      <c r="M22" s="137"/>
    </row>
    <row r="23" spans="1:13">
      <c r="A23" s="145" t="s">
        <v>67</v>
      </c>
      <c r="D23" s="146"/>
      <c r="E23" s="135"/>
      <c r="F23" s="160">
        <v>-18376570</v>
      </c>
      <c r="G23" s="147"/>
      <c r="H23" s="160">
        <v>-13076875</v>
      </c>
      <c r="I23" s="147"/>
      <c r="J23" s="161">
        <v>-62141423</v>
      </c>
      <c r="K23" s="147"/>
      <c r="L23" s="161">
        <v>-70373563</v>
      </c>
      <c r="M23" s="137"/>
    </row>
    <row r="24" spans="1:13">
      <c r="A24" s="162" t="s">
        <v>216</v>
      </c>
      <c r="D24" s="142"/>
      <c r="E24" s="135"/>
      <c r="F24" s="156">
        <f>SUM(F21:F23)</f>
        <v>27866919</v>
      </c>
      <c r="G24" s="156"/>
      <c r="H24" s="156">
        <f>SUM(H21:H23)</f>
        <v>37764187</v>
      </c>
      <c r="I24" s="156"/>
      <c r="J24" s="156">
        <f>SUM(J21:J23)</f>
        <v>3713864</v>
      </c>
      <c r="K24" s="156"/>
      <c r="L24" s="156">
        <f>SUM(L21:L23)</f>
        <v>-4448665</v>
      </c>
      <c r="M24" s="137"/>
    </row>
    <row r="25" spans="1:13">
      <c r="A25" s="145" t="s">
        <v>69</v>
      </c>
      <c r="D25" s="173">
        <v>18</v>
      </c>
      <c r="E25" s="135"/>
      <c r="F25" s="147">
        <v>-5980308</v>
      </c>
      <c r="G25" s="147"/>
      <c r="H25" s="147">
        <v>8038587</v>
      </c>
      <c r="I25" s="147"/>
      <c r="J25" s="54">
        <v>-1020496</v>
      </c>
      <c r="K25" s="147"/>
      <c r="L25" s="54">
        <v>5366735</v>
      </c>
      <c r="M25" s="137"/>
    </row>
    <row r="26" spans="1:13">
      <c r="A26" s="162" t="s">
        <v>215</v>
      </c>
      <c r="D26" s="142"/>
      <c r="E26" s="135"/>
      <c r="F26" s="155">
        <f>SUM(F24:F25)</f>
        <v>21886611</v>
      </c>
      <c r="G26" s="156"/>
      <c r="H26" s="155">
        <f>SUM(H24:H25)</f>
        <v>45802774</v>
      </c>
      <c r="I26" s="156"/>
      <c r="J26" s="63">
        <f>SUM(J24:J25)</f>
        <v>2693368</v>
      </c>
      <c r="K26" s="156"/>
      <c r="L26" s="155">
        <f>SUM(L24:L25)</f>
        <v>918070</v>
      </c>
      <c r="M26" s="137"/>
    </row>
    <row r="27" spans="1:13">
      <c r="A27" s="137" t="s">
        <v>70</v>
      </c>
      <c r="F27" s="231">
        <v>0</v>
      </c>
      <c r="G27" s="231"/>
      <c r="H27" s="231">
        <v>0</v>
      </c>
      <c r="I27" s="231"/>
      <c r="J27" s="231">
        <v>0</v>
      </c>
      <c r="K27" s="231"/>
      <c r="L27" s="231">
        <v>0</v>
      </c>
    </row>
    <row r="28" spans="1:13" ht="21.6" thickBot="1">
      <c r="A28" s="152" t="s">
        <v>213</v>
      </c>
      <c r="B28" s="152"/>
      <c r="C28" s="152"/>
      <c r="D28" s="152"/>
      <c r="E28" s="152"/>
      <c r="F28" s="232">
        <f>SUM(F26:F27)</f>
        <v>21886611</v>
      </c>
      <c r="G28" s="43"/>
      <c r="H28" s="232">
        <f>SUM(H26:H27)</f>
        <v>45802774</v>
      </c>
      <c r="I28" s="43"/>
      <c r="J28" s="232">
        <f>SUM(J26:J27)</f>
        <v>2693368</v>
      </c>
      <c r="K28" s="43"/>
      <c r="L28" s="232">
        <f>SUM(L26:L27)</f>
        <v>918070</v>
      </c>
    </row>
    <row r="29" spans="1:13" ht="21.6" thickTop="1">
      <c r="A29" s="151"/>
    </row>
    <row r="30" spans="1:13">
      <c r="A30" s="162" t="s">
        <v>193</v>
      </c>
      <c r="D30" s="146"/>
      <c r="E30" s="135"/>
      <c r="F30" s="164"/>
      <c r="G30" s="147"/>
      <c r="H30" s="147"/>
      <c r="I30" s="147"/>
      <c r="J30" s="165"/>
      <c r="K30" s="147"/>
      <c r="L30" s="165"/>
      <c r="M30" s="137"/>
    </row>
    <row r="31" spans="1:13">
      <c r="A31" s="145" t="s">
        <v>71</v>
      </c>
      <c r="D31" s="146"/>
      <c r="E31" s="135"/>
      <c r="F31" s="147">
        <f>F33-F32</f>
        <v>21886524</v>
      </c>
      <c r="G31" s="147"/>
      <c r="H31" s="147">
        <v>34914319</v>
      </c>
      <c r="I31" s="147"/>
      <c r="J31" s="54">
        <f>J28</f>
        <v>2693368</v>
      </c>
      <c r="K31" s="147"/>
      <c r="L31" s="165">
        <f>L26</f>
        <v>918070</v>
      </c>
      <c r="M31" s="137"/>
    </row>
    <row r="32" spans="1:13">
      <c r="A32" s="145" t="s">
        <v>72</v>
      </c>
      <c r="D32" s="146"/>
      <c r="E32" s="135"/>
      <c r="F32" s="147">
        <v>87</v>
      </c>
      <c r="G32" s="147"/>
      <c r="H32" s="147">
        <f>H33-H31</f>
        <v>10888455</v>
      </c>
      <c r="I32" s="147"/>
      <c r="J32" s="57">
        <v>0</v>
      </c>
      <c r="K32" s="26"/>
      <c r="L32" s="57">
        <v>0</v>
      </c>
      <c r="M32" s="137"/>
    </row>
    <row r="33" spans="1:15">
      <c r="A33" s="162" t="s">
        <v>215</v>
      </c>
      <c r="D33" s="146"/>
      <c r="E33" s="135"/>
      <c r="F33" s="163">
        <f>F26</f>
        <v>21886611</v>
      </c>
      <c r="G33" s="156"/>
      <c r="H33" s="163">
        <f>H26</f>
        <v>45802774</v>
      </c>
      <c r="I33" s="147"/>
      <c r="J33" s="163">
        <f>J26</f>
        <v>2693368</v>
      </c>
      <c r="K33" s="156"/>
      <c r="L33" s="163">
        <f>SUM(L31:L32)</f>
        <v>918070</v>
      </c>
      <c r="M33" s="137"/>
    </row>
    <row r="34" spans="1:15" ht="21.6" thickTop="1">
      <c r="A34" s="145"/>
      <c r="D34" s="142"/>
      <c r="E34" s="142"/>
      <c r="F34" s="142"/>
      <c r="G34" s="135"/>
      <c r="I34" s="142"/>
      <c r="J34" s="165"/>
      <c r="K34" s="135"/>
      <c r="L34" s="165"/>
    </row>
    <row r="35" spans="1:15">
      <c r="A35" s="162" t="s">
        <v>194</v>
      </c>
      <c r="D35" s="146"/>
      <c r="E35" s="135"/>
      <c r="F35" s="147"/>
      <c r="G35" s="147"/>
      <c r="H35" s="147"/>
      <c r="I35" s="147"/>
      <c r="J35" s="165"/>
      <c r="K35" s="147"/>
      <c r="L35" s="165"/>
      <c r="M35" s="137"/>
    </row>
    <row r="36" spans="1:15">
      <c r="A36" s="145" t="s">
        <v>71</v>
      </c>
      <c r="D36" s="146"/>
      <c r="E36" s="135"/>
      <c r="F36" s="147">
        <f>F38-F37</f>
        <v>21886524</v>
      </c>
      <c r="G36" s="147"/>
      <c r="H36" s="147">
        <v>34914319</v>
      </c>
      <c r="I36" s="147"/>
      <c r="J36" s="165">
        <f>J28</f>
        <v>2693368</v>
      </c>
      <c r="K36" s="147"/>
      <c r="L36" s="165">
        <f>L28</f>
        <v>918070</v>
      </c>
      <c r="M36" s="137"/>
    </row>
    <row r="37" spans="1:15">
      <c r="A37" s="145" t="s">
        <v>72</v>
      </c>
      <c r="D37" s="146"/>
      <c r="E37" s="135"/>
      <c r="F37" s="147">
        <v>87</v>
      </c>
      <c r="G37" s="147"/>
      <c r="H37" s="147">
        <f>H38-H36</f>
        <v>10888455</v>
      </c>
      <c r="I37" s="147"/>
      <c r="J37" s="57">
        <v>0</v>
      </c>
      <c r="K37" s="26"/>
      <c r="L37" s="57">
        <v>0</v>
      </c>
      <c r="M37" s="137"/>
    </row>
    <row r="38" spans="1:15" ht="21.6" thickBot="1">
      <c r="A38" s="162" t="s">
        <v>213</v>
      </c>
      <c r="D38" s="146"/>
      <c r="E38" s="135"/>
      <c r="F38" s="163">
        <f>F28</f>
        <v>21886611</v>
      </c>
      <c r="G38" s="156"/>
      <c r="H38" s="163">
        <f>H28</f>
        <v>45802774</v>
      </c>
      <c r="I38" s="147"/>
      <c r="J38" s="163">
        <f>J28</f>
        <v>2693368</v>
      </c>
      <c r="K38" s="156"/>
      <c r="L38" s="163">
        <f>SUM(L36:L37)</f>
        <v>918070</v>
      </c>
      <c r="M38" s="137"/>
    </row>
    <row r="39" spans="1:15" ht="21.6" thickTop="1">
      <c r="A39" s="145"/>
      <c r="D39" s="142"/>
      <c r="E39" s="142"/>
      <c r="F39" s="142"/>
      <c r="G39" s="135"/>
      <c r="I39" s="142"/>
      <c r="J39" s="165"/>
      <c r="K39" s="135"/>
      <c r="L39" s="165"/>
    </row>
    <row r="40" spans="1:15">
      <c r="A40" s="162" t="s">
        <v>238</v>
      </c>
      <c r="D40" s="146">
        <v>20</v>
      </c>
      <c r="E40" s="135"/>
      <c r="G40" s="137"/>
      <c r="H40" s="137"/>
      <c r="I40" s="135"/>
      <c r="J40" s="166"/>
      <c r="K40" s="137"/>
      <c r="L40" s="166"/>
      <c r="M40" s="137"/>
    </row>
    <row r="41" spans="1:15" ht="21.6" thickBot="1">
      <c r="A41" s="145" t="s">
        <v>166</v>
      </c>
      <c r="D41" s="146"/>
      <c r="E41" s="135"/>
      <c r="F41" s="167">
        <f>F36/F42</f>
        <v>1.4091468400458074E-2</v>
      </c>
      <c r="G41" s="168"/>
      <c r="H41" s="167">
        <f>H36/H42</f>
        <v>2.2479331543181762E-2</v>
      </c>
      <c r="I41" s="168"/>
      <c r="J41" s="167">
        <f>J36/J42</f>
        <v>1.7341040570355056E-3</v>
      </c>
      <c r="K41" s="169"/>
      <c r="L41" s="167">
        <f>L36/L42</f>
        <v>5.9109272358566923E-4</v>
      </c>
      <c r="M41" s="137"/>
      <c r="O41" s="170"/>
    </row>
    <row r="42" spans="1:15" ht="22.2" thickTop="1" thickBot="1">
      <c r="A42" s="145" t="s">
        <v>73</v>
      </c>
      <c r="D42" s="146"/>
      <c r="E42" s="135"/>
      <c r="F42" s="171">
        <v>1553175537</v>
      </c>
      <c r="G42" s="168"/>
      <c r="H42" s="171">
        <v>1553174254</v>
      </c>
      <c r="I42" s="135"/>
      <c r="J42" s="171">
        <v>1553175537</v>
      </c>
      <c r="K42" s="168"/>
      <c r="L42" s="171">
        <v>1553174254</v>
      </c>
      <c r="M42" s="137"/>
    </row>
    <row r="43" spans="1:15" ht="21.6" thickTop="1"/>
  </sheetData>
  <mergeCells count="3">
    <mergeCell ref="F5:H5"/>
    <mergeCell ref="J5:L5"/>
    <mergeCell ref="F7:L7"/>
  </mergeCells>
  <pageMargins left="0.7" right="0.4" top="0.75" bottom="0.75" header="0.5" footer="0.5"/>
  <pageSetup paperSize="9" scale="86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86"/>
  <sheetViews>
    <sheetView view="pageBreakPreview" topLeftCell="F1" zoomScale="60" zoomScaleNormal="70" workbookViewId="0">
      <pane ySplit="11" topLeftCell="A23" activePane="bottomLeft" state="frozen"/>
      <selection activeCell="I99" sqref="I99"/>
      <selection pane="bottomLeft" activeCell="N29" sqref="N29"/>
    </sheetView>
  </sheetViews>
  <sheetFormatPr defaultColWidth="9.44140625" defaultRowHeight="21"/>
  <cols>
    <col min="1" max="1" width="14.5546875" style="7" customWidth="1"/>
    <col min="2" max="2" width="43.44140625" style="7" customWidth="1"/>
    <col min="3" max="3" width="10.5546875" style="7" hidden="1" customWidth="1"/>
    <col min="4" max="4" width="10.44140625" style="7" customWidth="1"/>
    <col min="5" max="5" width="1.44140625" style="7" customWidth="1"/>
    <col min="6" max="6" width="15.5546875" style="7" customWidth="1"/>
    <col min="7" max="7" width="1.44140625" style="7" customWidth="1"/>
    <col min="8" max="8" width="15.5546875" style="7" customWidth="1"/>
    <col min="9" max="9" width="1.44140625" style="7" customWidth="1"/>
    <col min="10" max="10" width="15.5546875" style="7" customWidth="1"/>
    <col min="11" max="11" width="1.44140625" style="7" customWidth="1"/>
    <col min="12" max="12" width="15.5546875" style="7" customWidth="1"/>
    <col min="13" max="13" width="1.44140625" style="7" customWidth="1"/>
    <col min="14" max="14" width="15.5546875" style="7" customWidth="1"/>
    <col min="15" max="15" width="1.44140625" style="7" customWidth="1"/>
    <col min="16" max="16" width="15.5546875" style="7" customWidth="1"/>
    <col min="17" max="17" width="1.44140625" style="7" customWidth="1"/>
    <col min="18" max="18" width="15.5546875" style="7" customWidth="1"/>
    <col min="19" max="19" width="1.44140625" style="7" customWidth="1"/>
    <col min="20" max="20" width="15.5546875" style="7" customWidth="1"/>
    <col min="21" max="21" width="1.44140625" style="7" customWidth="1"/>
    <col min="22" max="22" width="15.5546875" style="7" customWidth="1"/>
    <col min="23" max="23" width="14.5546875" style="7" customWidth="1"/>
    <col min="24" max="24" width="9.5546875" style="7" bestFit="1" customWidth="1"/>
    <col min="25" max="16384" width="9.44140625" style="7"/>
  </cols>
  <sheetData>
    <row r="1" spans="1:22" ht="24" customHeight="1">
      <c r="A1" s="6" t="str">
        <f>+PL!A1</f>
        <v>บริษัท เนอวานา ดีเวลลอปเม้นท์ จำกัด (มหาชน) และบริษัทย่อย</v>
      </c>
      <c r="C1" s="15"/>
    </row>
    <row r="2" spans="1:22" ht="24" customHeight="1">
      <c r="A2" s="6" t="s">
        <v>208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5"/>
      <c r="O2" s="55"/>
      <c r="P2" s="55"/>
      <c r="Q2" s="55"/>
      <c r="R2" s="55"/>
      <c r="S2" s="55"/>
      <c r="T2" s="55"/>
    </row>
    <row r="3" spans="1:22" ht="24" customHeight="1">
      <c r="A3" s="16" t="str">
        <f>PL!A3</f>
        <v>สำหรับงวดสามเดือนสิ้นสุดวันที่ 31 มีนาคม 2567 (ยังไม่ได้ตรวจสอบ แต่สอบทานแล้ว)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V4" s="9"/>
    </row>
    <row r="5" spans="1:22" ht="22.2" customHeight="1">
      <c r="B5" s="8"/>
      <c r="C5" s="8"/>
      <c r="D5" s="8"/>
      <c r="E5" s="8"/>
      <c r="F5" s="243" t="s">
        <v>0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</row>
    <row r="6" spans="1:22" ht="22.2" customHeight="1">
      <c r="B6" s="8"/>
      <c r="C6" s="8"/>
      <c r="D6" s="8"/>
      <c r="E6" s="8"/>
      <c r="F6" s="242" t="s">
        <v>54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30"/>
      <c r="T6" s="230"/>
      <c r="U6" s="230"/>
      <c r="V6" s="230"/>
    </row>
    <row r="7" spans="1:22" ht="8.1" customHeight="1">
      <c r="B7" s="8"/>
      <c r="C7" s="8"/>
      <c r="D7" s="8"/>
      <c r="E7" s="8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2" ht="22.8" customHeight="1">
      <c r="B8" s="8"/>
      <c r="C8" s="8"/>
      <c r="D8" s="8"/>
      <c r="E8" s="8"/>
      <c r="F8" s="10"/>
      <c r="G8" s="10"/>
      <c r="H8" s="11"/>
      <c r="I8" s="10"/>
      <c r="J8" s="45"/>
      <c r="K8" s="10"/>
      <c r="L8" s="45" t="s">
        <v>74</v>
      </c>
      <c r="M8" s="10"/>
      <c r="N8" s="241" t="s">
        <v>51</v>
      </c>
      <c r="O8" s="241"/>
      <c r="P8" s="241"/>
      <c r="Q8" s="10"/>
      <c r="S8" s="10"/>
    </row>
    <row r="9" spans="1:22" ht="22.8" customHeight="1">
      <c r="B9" s="8"/>
      <c r="C9" s="8"/>
      <c r="D9" s="8"/>
      <c r="E9" s="8"/>
      <c r="F9" s="10" t="s">
        <v>44</v>
      </c>
      <c r="G9" s="10"/>
      <c r="I9" s="10"/>
      <c r="J9" s="45"/>
      <c r="K9" s="10"/>
      <c r="L9" s="45" t="s">
        <v>75</v>
      </c>
      <c r="M9" s="10"/>
      <c r="N9" s="11" t="s">
        <v>76</v>
      </c>
      <c r="O9" s="11"/>
      <c r="P9" s="11"/>
      <c r="Q9" s="10"/>
      <c r="R9" s="11" t="s">
        <v>77</v>
      </c>
      <c r="S9" s="10"/>
      <c r="T9" s="45" t="s">
        <v>78</v>
      </c>
      <c r="U9" s="10"/>
      <c r="V9" s="10"/>
    </row>
    <row r="10" spans="1:22" s="11" customFormat="1" ht="22.8" customHeight="1">
      <c r="C10" s="33"/>
      <c r="F10" s="11" t="s">
        <v>79</v>
      </c>
      <c r="H10" s="11" t="s">
        <v>80</v>
      </c>
      <c r="J10" s="11" t="s">
        <v>81</v>
      </c>
      <c r="L10" s="11" t="s">
        <v>82</v>
      </c>
      <c r="N10" s="12" t="s">
        <v>83</v>
      </c>
      <c r="R10" s="11" t="s">
        <v>84</v>
      </c>
      <c r="T10" s="45" t="s">
        <v>85</v>
      </c>
      <c r="V10" s="11" t="s">
        <v>77</v>
      </c>
    </row>
    <row r="11" spans="1:22" s="11" customFormat="1" ht="22.8" customHeight="1">
      <c r="D11" s="53" t="s">
        <v>3</v>
      </c>
      <c r="F11" s="11" t="s">
        <v>86</v>
      </c>
      <c r="H11" s="11" t="s">
        <v>87</v>
      </c>
      <c r="J11" s="45" t="s">
        <v>88</v>
      </c>
      <c r="L11" s="45" t="s">
        <v>89</v>
      </c>
      <c r="N11" s="12" t="s">
        <v>90</v>
      </c>
      <c r="P11" s="11" t="s">
        <v>91</v>
      </c>
      <c r="R11" s="11" t="s">
        <v>92</v>
      </c>
      <c r="T11" s="45" t="s">
        <v>93</v>
      </c>
      <c r="V11" s="11" t="s">
        <v>94</v>
      </c>
    </row>
    <row r="12" spans="1:22" s="11" customFormat="1" ht="21.6" customHeight="1">
      <c r="F12" s="244" t="s">
        <v>4</v>
      </c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</row>
    <row r="13" spans="1:22" ht="21.6" customHeight="1">
      <c r="A13" s="5" t="s">
        <v>95</v>
      </c>
      <c r="D13" s="11"/>
      <c r="E13" s="11"/>
      <c r="F13" s="21">
        <v>1553174254</v>
      </c>
      <c r="G13" s="23"/>
      <c r="H13" s="21">
        <v>1251361486</v>
      </c>
      <c r="I13" s="23"/>
      <c r="J13" s="43">
        <v>1589337148</v>
      </c>
      <c r="K13" s="23"/>
      <c r="L13" s="44">
        <v>0</v>
      </c>
      <c r="M13" s="23"/>
      <c r="N13" s="21">
        <v>57252304</v>
      </c>
      <c r="O13" s="23"/>
      <c r="P13" s="21">
        <v>614366730</v>
      </c>
      <c r="Q13" s="23"/>
      <c r="R13" s="21">
        <f>SUM(F13:Q13)</f>
        <v>5065491922</v>
      </c>
      <c r="S13" s="23"/>
      <c r="T13" s="42">
        <v>330074742</v>
      </c>
      <c r="U13" s="23"/>
      <c r="V13" s="21">
        <f>SUM(R13:T13)</f>
        <v>5395566664</v>
      </c>
    </row>
    <row r="14" spans="1:22">
      <c r="A14" s="5"/>
      <c r="D14" s="11"/>
      <c r="E14" s="11"/>
      <c r="F14" s="21"/>
      <c r="G14" s="23"/>
      <c r="H14" s="21"/>
      <c r="I14" s="23"/>
      <c r="J14" s="43"/>
      <c r="K14" s="23"/>
      <c r="L14" s="44"/>
      <c r="M14" s="23"/>
      <c r="N14" s="21"/>
      <c r="O14" s="23"/>
      <c r="P14" s="21"/>
      <c r="Q14" s="23"/>
      <c r="R14" s="21"/>
      <c r="S14" s="23"/>
      <c r="T14" s="42"/>
      <c r="U14" s="23"/>
      <c r="V14" s="21"/>
    </row>
    <row r="15" spans="1:22" ht="22.2" customHeight="1">
      <c r="A15" s="5" t="s">
        <v>96</v>
      </c>
      <c r="D15" s="11"/>
      <c r="E15" s="11"/>
      <c r="F15" s="21"/>
      <c r="G15" s="23"/>
      <c r="H15" s="21"/>
      <c r="I15" s="23"/>
      <c r="J15" s="43"/>
      <c r="K15" s="23"/>
      <c r="L15" s="44"/>
      <c r="M15" s="23"/>
      <c r="N15" s="21"/>
      <c r="O15" s="23"/>
      <c r="P15" s="21"/>
      <c r="Q15" s="23"/>
      <c r="R15" s="21"/>
      <c r="S15" s="23"/>
      <c r="T15" s="42"/>
      <c r="U15" s="23"/>
      <c r="V15" s="21"/>
    </row>
    <row r="16" spans="1:22" ht="23.4" customHeight="1">
      <c r="A16" s="51" t="s">
        <v>97</v>
      </c>
      <c r="D16" s="11"/>
      <c r="E16" s="11"/>
      <c r="F16" s="14"/>
      <c r="G16" s="13"/>
      <c r="H16" s="14"/>
      <c r="I16" s="13"/>
      <c r="J16" s="41"/>
      <c r="K16" s="13"/>
      <c r="L16" s="50"/>
      <c r="M16" s="13"/>
      <c r="N16" s="14"/>
      <c r="O16" s="13"/>
      <c r="P16" s="14"/>
      <c r="Q16" s="13"/>
      <c r="R16" s="14"/>
      <c r="S16" s="13"/>
      <c r="T16" s="35"/>
      <c r="U16" s="13"/>
      <c r="V16" s="14"/>
    </row>
    <row r="17" spans="1:22" ht="23.4" customHeight="1">
      <c r="A17" s="15" t="s">
        <v>217</v>
      </c>
      <c r="D17" s="11"/>
      <c r="E17" s="11"/>
      <c r="F17" s="61">
        <v>2</v>
      </c>
      <c r="G17" s="62"/>
      <c r="H17" s="61">
        <v>0</v>
      </c>
      <c r="I17" s="62"/>
      <c r="J17" s="61">
        <v>0</v>
      </c>
      <c r="K17" s="62"/>
      <c r="L17" s="61">
        <v>0</v>
      </c>
      <c r="M17" s="62"/>
      <c r="N17" s="61">
        <v>0</v>
      </c>
      <c r="O17" s="62"/>
      <c r="P17" s="61">
        <v>0</v>
      </c>
      <c r="Q17" s="62"/>
      <c r="R17" s="61">
        <f>SUM(F17:Q17)</f>
        <v>2</v>
      </c>
      <c r="S17" s="62"/>
      <c r="T17" s="35">
        <v>0</v>
      </c>
      <c r="U17" s="62"/>
      <c r="V17" s="61">
        <f>SUM(R17:T17)</f>
        <v>2</v>
      </c>
    </row>
    <row r="18" spans="1:22" s="46" customFormat="1" ht="23.4" customHeight="1">
      <c r="A18" s="51" t="s">
        <v>98</v>
      </c>
      <c r="D18" s="47"/>
      <c r="E18" s="47"/>
      <c r="F18" s="63">
        <f>SUM(F17)</f>
        <v>2</v>
      </c>
      <c r="G18" s="64"/>
      <c r="H18" s="63">
        <f>SUM(H17)</f>
        <v>0</v>
      </c>
      <c r="I18" s="64"/>
      <c r="J18" s="63">
        <f>SUM(J17)</f>
        <v>0</v>
      </c>
      <c r="K18" s="64"/>
      <c r="L18" s="63">
        <f>SUM(L17)</f>
        <v>0</v>
      </c>
      <c r="M18" s="64"/>
      <c r="N18" s="63">
        <f>SUM(N17)</f>
        <v>0</v>
      </c>
      <c r="O18" s="64"/>
      <c r="P18" s="63">
        <f>SUM(P17)</f>
        <v>0</v>
      </c>
      <c r="Q18" s="64"/>
      <c r="R18" s="63">
        <f>SUM(R17)</f>
        <v>2</v>
      </c>
      <c r="S18" s="64"/>
      <c r="T18" s="48">
        <f>SUM(T17)</f>
        <v>0</v>
      </c>
      <c r="U18" s="64"/>
      <c r="V18" s="63">
        <f>SUM(V17)</f>
        <v>2</v>
      </c>
    </row>
    <row r="19" spans="1:22">
      <c r="A19" s="5"/>
      <c r="D19" s="11"/>
      <c r="E19" s="11"/>
      <c r="F19" s="21"/>
      <c r="G19" s="23"/>
      <c r="H19" s="21"/>
      <c r="I19" s="23"/>
      <c r="J19" s="65"/>
      <c r="K19" s="23"/>
      <c r="L19" s="58"/>
      <c r="M19" s="23"/>
      <c r="N19" s="21"/>
      <c r="O19" s="23"/>
      <c r="P19" s="21"/>
      <c r="Q19" s="23"/>
      <c r="R19" s="21"/>
      <c r="S19" s="23"/>
      <c r="T19" s="42"/>
      <c r="U19" s="23"/>
      <c r="V19" s="21"/>
    </row>
    <row r="20" spans="1:22">
      <c r="A20" s="51" t="s">
        <v>99</v>
      </c>
      <c r="D20" s="11"/>
      <c r="E20" s="11"/>
      <c r="F20" s="21"/>
      <c r="G20" s="23"/>
      <c r="H20" s="21"/>
      <c r="I20" s="23"/>
      <c r="J20" s="65"/>
      <c r="K20" s="23"/>
      <c r="L20" s="58"/>
      <c r="M20" s="23"/>
      <c r="N20" s="21"/>
      <c r="O20" s="23"/>
      <c r="P20" s="21"/>
      <c r="Q20" s="23"/>
      <c r="R20" s="21"/>
      <c r="S20" s="23"/>
      <c r="T20" s="42"/>
      <c r="U20" s="23"/>
      <c r="V20" s="21"/>
    </row>
    <row r="21" spans="1:22">
      <c r="A21" s="38" t="s">
        <v>100</v>
      </c>
      <c r="D21" s="33">
        <v>7</v>
      </c>
      <c r="F21" s="7">
        <v>0</v>
      </c>
      <c r="H21" s="7">
        <v>0</v>
      </c>
      <c r="J21" s="7">
        <v>0</v>
      </c>
      <c r="L21" s="7">
        <v>-135645750</v>
      </c>
      <c r="N21" s="7">
        <v>0</v>
      </c>
      <c r="P21" s="7">
        <v>0</v>
      </c>
      <c r="R21" s="7">
        <f>SUM(F21:Q21)</f>
        <v>-135645750</v>
      </c>
      <c r="T21" s="7">
        <v>-340901407</v>
      </c>
      <c r="V21" s="34">
        <f>SUM(R21:T21)</f>
        <v>-476547157</v>
      </c>
    </row>
    <row r="22" spans="1:22" s="46" customFormat="1" ht="21.6" customHeight="1">
      <c r="A22" s="51" t="s">
        <v>101</v>
      </c>
      <c r="F22" s="56">
        <f>SUM(F21:F21)</f>
        <v>0</v>
      </c>
      <c r="H22" s="56">
        <f>SUM(H21:H21)</f>
        <v>0</v>
      </c>
      <c r="J22" s="56">
        <f>SUM(J21:J21)</f>
        <v>0</v>
      </c>
      <c r="L22" s="56">
        <f>SUM(L21:L21)</f>
        <v>-135645750</v>
      </c>
      <c r="N22" s="56">
        <f>SUM(N21:N21)</f>
        <v>0</v>
      </c>
      <c r="P22" s="56">
        <f>SUM(P21:P21)</f>
        <v>0</v>
      </c>
      <c r="R22" s="56">
        <f>SUM(R21:R21)</f>
        <v>-135645750</v>
      </c>
      <c r="T22" s="56">
        <f>SUM(T21:T21)</f>
        <v>-340901407</v>
      </c>
      <c r="V22" s="56">
        <f>SUM(V21:V21)</f>
        <v>-476547157</v>
      </c>
    </row>
    <row r="23" spans="1:22" s="46" customFormat="1" ht="21.6" customHeight="1">
      <c r="A23" s="5" t="s">
        <v>102</v>
      </c>
      <c r="F23" s="56">
        <f>F18+F22</f>
        <v>2</v>
      </c>
      <c r="H23" s="56">
        <f>H18+H22</f>
        <v>0</v>
      </c>
      <c r="J23" s="56">
        <f>J18+J22</f>
        <v>0</v>
      </c>
      <c r="L23" s="56">
        <f>L18+L22</f>
        <v>-135645750</v>
      </c>
      <c r="N23" s="56">
        <f>N18+N22</f>
        <v>0</v>
      </c>
      <c r="P23" s="56">
        <f>P18+P22</f>
        <v>0</v>
      </c>
      <c r="R23" s="56">
        <f>R18+R22</f>
        <v>-135645748</v>
      </c>
      <c r="T23" s="56">
        <f>T18+T22</f>
        <v>-340901407</v>
      </c>
      <c r="V23" s="56">
        <f>V18+V22</f>
        <v>-476547155</v>
      </c>
    </row>
    <row r="24" spans="1:22">
      <c r="A24" s="38"/>
    </row>
    <row r="25" spans="1:22" ht="21.6" customHeight="1">
      <c r="A25" s="5" t="s">
        <v>212</v>
      </c>
      <c r="D25" s="11"/>
      <c r="E25" s="11"/>
      <c r="F25" s="21"/>
      <c r="G25" s="23"/>
      <c r="H25" s="21"/>
      <c r="I25" s="23"/>
      <c r="J25" s="21"/>
      <c r="K25" s="23"/>
      <c r="L25" s="21"/>
      <c r="M25" s="23"/>
      <c r="N25" s="21"/>
      <c r="O25" s="23"/>
      <c r="P25" s="21"/>
      <c r="Q25" s="23"/>
      <c r="R25" s="21"/>
      <c r="S25" s="23"/>
      <c r="T25" s="39"/>
      <c r="U25" s="23"/>
      <c r="V25" s="21"/>
    </row>
    <row r="26" spans="1:22">
      <c r="A26" s="38" t="s">
        <v>213</v>
      </c>
      <c r="D26" s="11"/>
      <c r="E26" s="11"/>
      <c r="F26" s="29">
        <v>0</v>
      </c>
      <c r="G26" s="29"/>
      <c r="H26" s="29">
        <v>0</v>
      </c>
      <c r="I26" s="29"/>
      <c r="J26" s="29">
        <v>0</v>
      </c>
      <c r="K26" s="29"/>
      <c r="L26" s="29">
        <v>0</v>
      </c>
      <c r="M26" s="29"/>
      <c r="N26" s="29">
        <v>0</v>
      </c>
      <c r="O26" s="14"/>
      <c r="P26" s="34">
        <f>PL!H36</f>
        <v>34914319</v>
      </c>
      <c r="R26" s="34">
        <f>SUM(F26:Q26)</f>
        <v>34914319</v>
      </c>
      <c r="T26" s="34">
        <f>PL!H37</f>
        <v>10888455</v>
      </c>
      <c r="U26" s="34"/>
      <c r="V26" s="34">
        <f>SUM(R26:T26)</f>
        <v>45802774</v>
      </c>
    </row>
    <row r="27" spans="1:22" ht="21.6" thickBot="1">
      <c r="A27" s="5" t="s">
        <v>210</v>
      </c>
      <c r="D27" s="11"/>
      <c r="E27" s="11"/>
      <c r="F27" s="22">
        <f>F13+F23+F26</f>
        <v>1553174256</v>
      </c>
      <c r="G27" s="23"/>
      <c r="H27" s="22">
        <f>H13+H23+H26</f>
        <v>1251361486</v>
      </c>
      <c r="I27" s="23"/>
      <c r="J27" s="22">
        <f>J13+J23+J26</f>
        <v>1589337148</v>
      </c>
      <c r="K27" s="23"/>
      <c r="L27" s="22">
        <f>L13+L23+L26</f>
        <v>-135645750</v>
      </c>
      <c r="M27" s="23"/>
      <c r="N27" s="22">
        <f>N13+N23+N26</f>
        <v>57252304</v>
      </c>
      <c r="O27" s="23"/>
      <c r="P27" s="22">
        <f>P13+P23+P26</f>
        <v>649281049</v>
      </c>
      <c r="Q27" s="23"/>
      <c r="R27" s="22">
        <f>R13+R23+R26</f>
        <v>4964760493</v>
      </c>
      <c r="S27" s="23"/>
      <c r="T27" s="22">
        <f>T13+T23+T26</f>
        <v>61790</v>
      </c>
      <c r="U27" s="23"/>
      <c r="V27" s="22">
        <f>V13+V23+V26</f>
        <v>4964822283</v>
      </c>
    </row>
    <row r="28" spans="1:22" ht="21.6" thickTop="1">
      <c r="A28" s="5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S28" s="11"/>
      <c r="T28" s="11"/>
    </row>
    <row r="29" spans="1:22">
      <c r="A29" s="5" t="s">
        <v>211</v>
      </c>
      <c r="F29" s="46">
        <v>1553175537</v>
      </c>
      <c r="G29" s="46"/>
      <c r="H29" s="46">
        <v>1251363378</v>
      </c>
      <c r="I29" s="46"/>
      <c r="J29" s="46">
        <v>1589337148</v>
      </c>
      <c r="K29" s="46"/>
      <c r="L29" s="46">
        <v>-135645750</v>
      </c>
      <c r="M29" s="46"/>
      <c r="N29" s="46">
        <v>59484194</v>
      </c>
      <c r="O29" s="46"/>
      <c r="P29" s="46">
        <v>724048361</v>
      </c>
      <c r="Q29" s="46"/>
      <c r="R29" s="46">
        <v>5041762868</v>
      </c>
      <c r="S29" s="46"/>
      <c r="T29" s="46">
        <v>62072</v>
      </c>
      <c r="U29" s="46"/>
      <c r="V29" s="46">
        <v>5041824940</v>
      </c>
    </row>
    <row r="30" spans="1:22">
      <c r="A30" s="5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</row>
    <row r="31" spans="1:22">
      <c r="A31" s="5" t="s">
        <v>212</v>
      </c>
      <c r="D31" s="11"/>
      <c r="E31" s="11"/>
      <c r="F31" s="21"/>
      <c r="G31" s="23"/>
      <c r="H31" s="21"/>
      <c r="I31" s="23"/>
      <c r="J31" s="21"/>
      <c r="K31" s="23"/>
      <c r="L31" s="21"/>
      <c r="M31" s="23"/>
      <c r="N31" s="21"/>
      <c r="O31" s="23"/>
      <c r="P31" s="21"/>
      <c r="Q31" s="23"/>
      <c r="R31" s="21"/>
      <c r="S31" s="23"/>
      <c r="T31" s="39"/>
      <c r="U31" s="23"/>
      <c r="V31" s="21"/>
    </row>
    <row r="32" spans="1:22">
      <c r="A32" s="38" t="s">
        <v>213</v>
      </c>
      <c r="D32" s="11"/>
      <c r="E32" s="11"/>
      <c r="F32" s="29">
        <v>0</v>
      </c>
      <c r="G32" s="29"/>
      <c r="H32" s="29">
        <v>0</v>
      </c>
      <c r="I32" s="29"/>
      <c r="J32" s="29">
        <v>0</v>
      </c>
      <c r="K32" s="29"/>
      <c r="L32" s="29">
        <v>0</v>
      </c>
      <c r="M32" s="29"/>
      <c r="N32" s="29">
        <v>0</v>
      </c>
      <c r="O32" s="14"/>
      <c r="P32" s="34">
        <f>PL!F31</f>
        <v>21886524</v>
      </c>
      <c r="R32" s="34">
        <f>SUM(F32:Q32)</f>
        <v>21886524</v>
      </c>
      <c r="T32" s="34">
        <f>PL!F32</f>
        <v>87</v>
      </c>
      <c r="U32" s="34"/>
      <c r="V32" s="34">
        <f t="shared" ref="V32" si="0">SUM(R32:T32)</f>
        <v>21886611</v>
      </c>
    </row>
    <row r="33" spans="1:23" ht="21.6" thickBot="1">
      <c r="A33" s="5" t="s">
        <v>214</v>
      </c>
      <c r="D33" s="11"/>
      <c r="E33" s="11"/>
      <c r="F33" s="233">
        <f>F29+F32</f>
        <v>1553175537</v>
      </c>
      <c r="G33" s="47"/>
      <c r="H33" s="233">
        <f>H29+H32</f>
        <v>1251363378</v>
      </c>
      <c r="I33" s="47"/>
      <c r="J33" s="233">
        <f>J29+J32</f>
        <v>1589337148</v>
      </c>
      <c r="K33" s="47"/>
      <c r="L33" s="233">
        <f>L29+L32</f>
        <v>-135645750</v>
      </c>
      <c r="M33" s="47"/>
      <c r="N33" s="233">
        <f>N29+N32</f>
        <v>59484194</v>
      </c>
      <c r="O33" s="47"/>
      <c r="P33" s="233">
        <f>P29+P32</f>
        <v>745934885</v>
      </c>
      <c r="Q33" s="47"/>
      <c r="R33" s="233">
        <f>R29+R32</f>
        <v>5063649392</v>
      </c>
      <c r="S33" s="47"/>
      <c r="T33" s="233">
        <f>T29+T32</f>
        <v>62159</v>
      </c>
      <c r="U33" s="47"/>
      <c r="V33" s="233">
        <f>V29+V32</f>
        <v>5063711551</v>
      </c>
      <c r="W33" s="7">
        <f>V33-BS!E107</f>
        <v>0</v>
      </c>
    </row>
    <row r="34" spans="1:23" ht="21.6" thickTop="1"/>
    <row r="86" spans="6:6">
      <c r="F86" s="7" t="e">
        <f>#REF!-F85</f>
        <v>#REF!</v>
      </c>
    </row>
  </sheetData>
  <mergeCells count="4">
    <mergeCell ref="N8:P8"/>
    <mergeCell ref="F6:R6"/>
    <mergeCell ref="F5:V5"/>
    <mergeCell ref="F12:V12"/>
  </mergeCells>
  <printOptions horizontalCentered="1"/>
  <pageMargins left="0.6" right="0.4" top="0.7" bottom="0.7" header="0.3" footer="0.3"/>
  <pageSetup paperSize="9" scale="62" firstPageNumber="6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8"/>
  <sheetViews>
    <sheetView view="pageBreakPreview" zoomScale="60" zoomScaleNormal="70" workbookViewId="0">
      <selection activeCell="B10" sqref="B10"/>
    </sheetView>
  </sheetViews>
  <sheetFormatPr defaultColWidth="9.44140625" defaultRowHeight="19.8"/>
  <cols>
    <col min="1" max="1" width="52.44140625" style="1" customWidth="1"/>
    <col min="2" max="2" width="9.44140625" style="1" customWidth="1"/>
    <col min="3" max="3" width="1.5546875" style="1" customWidth="1"/>
    <col min="4" max="4" width="16.554687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0.5546875" style="1" customWidth="1"/>
    <col min="18" max="18" width="12.5546875" style="1" bestFit="1" customWidth="1"/>
    <col min="19" max="16384" width="9.44140625" style="1"/>
  </cols>
  <sheetData>
    <row r="1" spans="1:16" ht="22.8">
      <c r="A1" s="6" t="str">
        <f>+'CE Consolidation '!A1</f>
        <v>บริษัท เนอวานา ดีเวลลอปเม้นท์ จำกัด (มหาชน) และบริษัทย่อย</v>
      </c>
      <c r="B1" s="17"/>
      <c r="C1" s="18"/>
      <c r="D1" s="18"/>
      <c r="E1" s="18"/>
    </row>
    <row r="2" spans="1:16" ht="21.6">
      <c r="A2" s="245" t="s">
        <v>209</v>
      </c>
      <c r="B2" s="245"/>
      <c r="C2" s="245"/>
      <c r="D2" s="245"/>
      <c r="E2" s="245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6">
      <c r="A3" s="16" t="str">
        <f>+'CE Consolidation '!A3</f>
        <v>สำหรับงวดสามเดือนสิ้นสุดวันที่ 31 มีนาคม 2567 (ยังไม่ได้ตรวจสอบ แต่สอบทานแล้ว)</v>
      </c>
      <c r="B3" s="19"/>
      <c r="C3" s="19"/>
      <c r="D3" s="19"/>
      <c r="E3" s="19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ht="21">
      <c r="A5" s="7"/>
      <c r="B5" s="8"/>
      <c r="C5" s="8"/>
      <c r="D5" s="243" t="s">
        <v>1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21">
      <c r="A6" s="7"/>
      <c r="B6" s="8"/>
      <c r="C6" s="8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ht="21">
      <c r="A7" s="7"/>
      <c r="B7" s="8"/>
      <c r="C7" s="8"/>
      <c r="D7" s="10"/>
      <c r="E7" s="10"/>
      <c r="F7" s="10"/>
      <c r="G7" s="10"/>
      <c r="H7" s="10"/>
      <c r="I7" s="10"/>
      <c r="J7" s="10" t="s">
        <v>103</v>
      </c>
      <c r="K7" s="10"/>
      <c r="L7" s="241" t="s">
        <v>51</v>
      </c>
      <c r="M7" s="241"/>
      <c r="N7" s="241"/>
      <c r="O7" s="10"/>
      <c r="P7" s="10"/>
    </row>
    <row r="8" spans="1:16" ht="21">
      <c r="A8" s="7"/>
      <c r="B8" s="8"/>
      <c r="C8" s="8"/>
      <c r="D8" s="10" t="s">
        <v>44</v>
      </c>
      <c r="E8" s="10"/>
      <c r="F8" s="10"/>
      <c r="G8" s="10"/>
      <c r="H8" s="11" t="s">
        <v>81</v>
      </c>
      <c r="I8" s="10"/>
      <c r="J8" s="10" t="s">
        <v>104</v>
      </c>
      <c r="K8" s="10"/>
      <c r="L8" s="11" t="s">
        <v>76</v>
      </c>
      <c r="M8" s="11"/>
      <c r="N8" s="11"/>
      <c r="O8" s="10"/>
      <c r="P8" s="10"/>
    </row>
    <row r="9" spans="1:16" s="3" customFormat="1" ht="21">
      <c r="A9" s="11"/>
      <c r="B9" s="11"/>
      <c r="C9" s="11"/>
      <c r="D9" s="11" t="s">
        <v>79</v>
      </c>
      <c r="E9" s="11"/>
      <c r="F9" s="11" t="s">
        <v>80</v>
      </c>
      <c r="G9" s="11"/>
      <c r="H9" s="11" t="s">
        <v>105</v>
      </c>
      <c r="I9" s="11"/>
      <c r="J9" s="11" t="s">
        <v>106</v>
      </c>
      <c r="K9" s="11"/>
      <c r="L9" s="12" t="s">
        <v>83</v>
      </c>
      <c r="M9" s="11"/>
      <c r="N9" s="11"/>
      <c r="O9" s="11"/>
      <c r="P9" s="11" t="s">
        <v>77</v>
      </c>
    </row>
    <row r="10" spans="1:16" s="3" customFormat="1" ht="21">
      <c r="A10" s="11"/>
      <c r="B10" s="53"/>
      <c r="C10" s="11"/>
      <c r="D10" s="11" t="s">
        <v>86</v>
      </c>
      <c r="E10" s="11"/>
      <c r="F10" s="11" t="s">
        <v>87</v>
      </c>
      <c r="G10" s="11"/>
      <c r="H10" s="11" t="s">
        <v>107</v>
      </c>
      <c r="I10" s="11"/>
      <c r="J10" s="11" t="s">
        <v>108</v>
      </c>
      <c r="K10" s="11"/>
      <c r="L10" s="12" t="s">
        <v>90</v>
      </c>
      <c r="M10" s="11"/>
      <c r="N10" s="11" t="s">
        <v>91</v>
      </c>
      <c r="O10" s="11"/>
      <c r="P10" s="11" t="s">
        <v>94</v>
      </c>
    </row>
    <row r="11" spans="1:16" s="3" customFormat="1" ht="21">
      <c r="A11" s="11"/>
      <c r="B11" s="11"/>
      <c r="C11" s="11"/>
      <c r="D11" s="244" t="s">
        <v>4</v>
      </c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</row>
    <row r="12" spans="1:16" ht="21">
      <c r="A12" s="5" t="s">
        <v>95</v>
      </c>
      <c r="B12" s="7"/>
      <c r="C12" s="7"/>
      <c r="D12" s="21">
        <v>1553174254</v>
      </c>
      <c r="E12" s="25"/>
      <c r="F12" s="21">
        <v>5072395167</v>
      </c>
      <c r="G12" s="25"/>
      <c r="H12" s="25">
        <v>2588050</v>
      </c>
      <c r="I12" s="25"/>
      <c r="J12" s="25">
        <v>-2490187463</v>
      </c>
      <c r="K12" s="25"/>
      <c r="L12" s="21">
        <v>40236200</v>
      </c>
      <c r="M12" s="25"/>
      <c r="N12" s="21">
        <v>100790189</v>
      </c>
      <c r="O12" s="21"/>
      <c r="P12" s="21">
        <f>SUM(D12:O12)</f>
        <v>4278996397</v>
      </c>
    </row>
    <row r="13" spans="1:16" ht="21">
      <c r="A13" s="5"/>
      <c r="B13" s="7"/>
      <c r="C13" s="7"/>
      <c r="D13" s="21"/>
      <c r="E13" s="25"/>
      <c r="F13" s="21"/>
      <c r="G13" s="25"/>
      <c r="H13" s="25"/>
      <c r="I13" s="25"/>
      <c r="J13" s="25"/>
      <c r="K13" s="25"/>
      <c r="L13" s="21"/>
      <c r="M13" s="25"/>
      <c r="N13" s="21"/>
      <c r="O13" s="21"/>
      <c r="P13" s="21"/>
    </row>
    <row r="14" spans="1:16" ht="21">
      <c r="A14" s="5" t="s">
        <v>96</v>
      </c>
      <c r="B14" s="7"/>
      <c r="C14" s="7"/>
      <c r="D14" s="14"/>
      <c r="E14" s="20"/>
      <c r="F14" s="14"/>
      <c r="G14" s="20"/>
      <c r="H14" s="20"/>
      <c r="I14" s="20"/>
      <c r="J14" s="20"/>
      <c r="K14" s="20"/>
      <c r="L14" s="14"/>
      <c r="M14" s="20"/>
      <c r="N14" s="14"/>
      <c r="O14" s="14"/>
      <c r="P14" s="14"/>
    </row>
    <row r="15" spans="1:16" ht="21">
      <c r="A15" s="51" t="s">
        <v>97</v>
      </c>
      <c r="B15" s="7"/>
      <c r="C15" s="7"/>
      <c r="D15" s="14"/>
      <c r="E15" s="20"/>
      <c r="F15" s="14"/>
      <c r="G15" s="20"/>
      <c r="H15" s="20"/>
      <c r="I15" s="20"/>
      <c r="J15" s="20"/>
      <c r="K15" s="20"/>
      <c r="L15" s="14"/>
      <c r="M15" s="20"/>
      <c r="N15" s="14"/>
      <c r="O15" s="14"/>
      <c r="P15" s="14"/>
    </row>
    <row r="16" spans="1:16" ht="21">
      <c r="A16" s="15" t="s">
        <v>218</v>
      </c>
      <c r="B16" s="7"/>
      <c r="C16" s="7"/>
      <c r="D16" s="61">
        <v>2</v>
      </c>
      <c r="E16" s="34"/>
      <c r="F16" s="61">
        <v>0</v>
      </c>
      <c r="G16" s="34"/>
      <c r="H16" s="34">
        <v>0</v>
      </c>
      <c r="I16" s="34"/>
      <c r="J16" s="34">
        <v>0</v>
      </c>
      <c r="K16" s="34"/>
      <c r="L16" s="61">
        <v>0</v>
      </c>
      <c r="M16" s="34"/>
      <c r="N16" s="61">
        <v>0</v>
      </c>
      <c r="O16" s="61"/>
      <c r="P16" s="61">
        <f>SUM(D16:O16)</f>
        <v>2</v>
      </c>
    </row>
    <row r="17" spans="1:18" ht="21">
      <c r="A17" s="51" t="s">
        <v>98</v>
      </c>
      <c r="B17" s="7"/>
      <c r="C17" s="7"/>
      <c r="D17" s="49">
        <f>SUM(D16)</f>
        <v>2</v>
      </c>
      <c r="E17" s="52"/>
      <c r="F17" s="49">
        <f>SUM(F16)</f>
        <v>0</v>
      </c>
      <c r="G17" s="52"/>
      <c r="H17" s="49">
        <f>SUM(H16)</f>
        <v>0</v>
      </c>
      <c r="I17" s="52"/>
      <c r="J17" s="49">
        <f>SUM(J16)</f>
        <v>0</v>
      </c>
      <c r="K17" s="52"/>
      <c r="L17" s="49">
        <f>SUM(L16)</f>
        <v>0</v>
      </c>
      <c r="M17" s="52"/>
      <c r="N17" s="49">
        <f>SUM(N16)</f>
        <v>0</v>
      </c>
      <c r="O17" s="43"/>
      <c r="P17" s="49">
        <f>SUM(P16)</f>
        <v>2</v>
      </c>
    </row>
    <row r="18" spans="1:18" ht="21">
      <c r="A18" s="5" t="s">
        <v>102</v>
      </c>
      <c r="B18" s="7"/>
      <c r="C18" s="7"/>
      <c r="D18" s="49">
        <f>SUM(D17)</f>
        <v>2</v>
      </c>
      <c r="E18" s="52"/>
      <c r="F18" s="49">
        <f>SUM(F17)</f>
        <v>0</v>
      </c>
      <c r="G18" s="52"/>
      <c r="H18" s="49">
        <f>SUM(H17)</f>
        <v>0</v>
      </c>
      <c r="I18" s="52"/>
      <c r="J18" s="49">
        <f>SUM(J17)</f>
        <v>0</v>
      </c>
      <c r="K18" s="52"/>
      <c r="L18" s="49">
        <f>SUM(L17)</f>
        <v>0</v>
      </c>
      <c r="M18" s="52"/>
      <c r="N18" s="49">
        <f>SUM(N17)</f>
        <v>0</v>
      </c>
      <c r="O18" s="43"/>
      <c r="P18" s="49">
        <f>SUM(P17)</f>
        <v>2</v>
      </c>
    </row>
    <row r="19" spans="1:18" ht="21">
      <c r="A19" s="15"/>
      <c r="B19" s="7"/>
      <c r="C19" s="7"/>
      <c r="D19" s="14"/>
      <c r="E19" s="20"/>
      <c r="F19" s="14"/>
      <c r="G19" s="20"/>
      <c r="H19" s="20"/>
      <c r="I19" s="20"/>
      <c r="J19" s="20"/>
      <c r="K19" s="20"/>
      <c r="L19" s="14"/>
      <c r="M19" s="20"/>
      <c r="N19" s="14"/>
      <c r="O19" s="14"/>
      <c r="P19" s="14"/>
    </row>
    <row r="20" spans="1:18" ht="21">
      <c r="A20" s="5" t="s">
        <v>212</v>
      </c>
      <c r="B20" s="7"/>
      <c r="C20" s="7"/>
      <c r="D20" s="21"/>
      <c r="E20" s="25"/>
      <c r="F20" s="21"/>
      <c r="G20" s="25"/>
      <c r="H20" s="25"/>
      <c r="I20" s="25"/>
      <c r="J20" s="25"/>
      <c r="K20" s="25"/>
      <c r="L20" s="21"/>
      <c r="M20" s="25"/>
      <c r="N20" s="21"/>
      <c r="O20" s="21"/>
      <c r="P20" s="21"/>
    </row>
    <row r="21" spans="1:18" ht="21">
      <c r="A21" s="38" t="s">
        <v>213</v>
      </c>
      <c r="B21" s="7"/>
      <c r="C21" s="11"/>
      <c r="D21" s="29">
        <v>0</v>
      </c>
      <c r="E21" s="14"/>
      <c r="F21" s="29">
        <v>0</v>
      </c>
      <c r="G21" s="14"/>
      <c r="H21" s="29">
        <v>0</v>
      </c>
      <c r="I21" s="14"/>
      <c r="J21" s="29">
        <v>0</v>
      </c>
      <c r="K21" s="14"/>
      <c r="L21" s="29">
        <v>0</v>
      </c>
      <c r="M21" s="14"/>
      <c r="N21" s="41">
        <f>PL!L38</f>
        <v>918070</v>
      </c>
      <c r="O21" s="41"/>
      <c r="P21" s="41">
        <f>SUM(D21:O21)</f>
        <v>918070</v>
      </c>
    </row>
    <row r="22" spans="1:18" ht="21.6" thickBot="1">
      <c r="A22" s="5" t="s">
        <v>210</v>
      </c>
      <c r="B22" s="7"/>
      <c r="C22" s="11"/>
      <c r="D22" s="22">
        <f>+D12+D18+D21</f>
        <v>1553174256</v>
      </c>
      <c r="E22" s="23"/>
      <c r="F22" s="22">
        <f>+F12+F18+F21</f>
        <v>5072395167</v>
      </c>
      <c r="G22" s="23"/>
      <c r="H22" s="22">
        <f>+H12+H18+H21</f>
        <v>2588050</v>
      </c>
      <c r="I22" s="23"/>
      <c r="J22" s="22">
        <f>+J12+J18+J21</f>
        <v>-2490187463</v>
      </c>
      <c r="K22" s="23"/>
      <c r="L22" s="22">
        <f>+L12+L18+L21</f>
        <v>40236200</v>
      </c>
      <c r="M22" s="23"/>
      <c r="N22" s="22">
        <f>+N12+N18+N21</f>
        <v>101708259</v>
      </c>
      <c r="O22" s="23"/>
      <c r="P22" s="22">
        <f>+P12+P18+P21</f>
        <v>4279914469</v>
      </c>
    </row>
    <row r="23" spans="1:18" ht="21.6" thickTop="1">
      <c r="A23" s="1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8" ht="20.399999999999999">
      <c r="A24" s="5" t="s">
        <v>211</v>
      </c>
      <c r="D24" s="46">
        <v>1553175537</v>
      </c>
      <c r="E24" s="46"/>
      <c r="F24" s="46">
        <v>5072397059</v>
      </c>
      <c r="G24" s="46"/>
      <c r="H24" s="46">
        <v>2588050</v>
      </c>
      <c r="I24" s="46"/>
      <c r="J24" s="46">
        <v>-2490187463</v>
      </c>
      <c r="K24" s="46"/>
      <c r="L24" s="46">
        <v>42468090</v>
      </c>
      <c r="M24" s="46"/>
      <c r="N24" s="46">
        <v>187784013</v>
      </c>
      <c r="O24" s="46"/>
      <c r="P24" s="46">
        <f>SUM(D24:O24)</f>
        <v>4368225286</v>
      </c>
    </row>
    <row r="26" spans="1:18" ht="21">
      <c r="A26" s="5" t="s">
        <v>212</v>
      </c>
      <c r="B26" s="7"/>
      <c r="C26" s="7"/>
      <c r="D26" s="21"/>
      <c r="E26" s="25"/>
      <c r="F26" s="21"/>
      <c r="G26" s="25"/>
      <c r="H26" s="25"/>
      <c r="I26" s="25"/>
      <c r="J26" s="25"/>
      <c r="K26" s="25"/>
      <c r="L26" s="21"/>
      <c r="M26" s="25"/>
      <c r="N26" s="21"/>
      <c r="O26" s="21"/>
      <c r="P26" s="21"/>
    </row>
    <row r="27" spans="1:18" ht="21">
      <c r="A27" s="38" t="s">
        <v>213</v>
      </c>
      <c r="B27" s="7"/>
      <c r="C27" s="11"/>
      <c r="D27" s="29">
        <v>0</v>
      </c>
      <c r="E27" s="14"/>
      <c r="F27" s="29">
        <v>0</v>
      </c>
      <c r="G27" s="14"/>
      <c r="H27" s="29">
        <v>0</v>
      </c>
      <c r="I27" s="14"/>
      <c r="J27" s="29">
        <v>0</v>
      </c>
      <c r="K27" s="14"/>
      <c r="L27" s="29">
        <v>0</v>
      </c>
      <c r="M27" s="14"/>
      <c r="N27" s="41">
        <f>PL!J38</f>
        <v>2693368</v>
      </c>
      <c r="O27" s="41"/>
      <c r="P27" s="41">
        <f>SUM(D27:O27)</f>
        <v>2693368</v>
      </c>
    </row>
    <row r="28" spans="1:18" ht="21.6" thickBot="1">
      <c r="A28" s="5" t="s">
        <v>214</v>
      </c>
      <c r="B28" s="7"/>
      <c r="C28" s="11"/>
      <c r="D28" s="22">
        <f>D24+D27</f>
        <v>1553175537</v>
      </c>
      <c r="E28" s="23"/>
      <c r="F28" s="22">
        <f>F24+F27</f>
        <v>5072397059</v>
      </c>
      <c r="G28" s="23"/>
      <c r="H28" s="22">
        <f>H24+H27</f>
        <v>2588050</v>
      </c>
      <c r="I28" s="23"/>
      <c r="J28" s="22">
        <f>J24+J27</f>
        <v>-2490187463</v>
      </c>
      <c r="K28" s="23"/>
      <c r="L28" s="22">
        <f>L24+L27</f>
        <v>42468090</v>
      </c>
      <c r="M28" s="23"/>
      <c r="N28" s="22">
        <f>N24+N27</f>
        <v>190477381</v>
      </c>
      <c r="O28" s="23"/>
      <c r="P28" s="22">
        <f>P24+P27</f>
        <v>4370918654</v>
      </c>
      <c r="R28" s="1">
        <f>P28-BS!I107</f>
        <v>0</v>
      </c>
    </row>
    <row r="29" spans="1:18" ht="20.399999999999999" thickTop="1"/>
    <row r="88" spans="5:5">
      <c r="E88" s="1">
        <f>E24-E87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3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110"/>
  <sheetViews>
    <sheetView tabSelected="1" view="pageBreakPreview" zoomScale="80" zoomScaleNormal="100" zoomScaleSheetLayoutView="80" workbookViewId="0">
      <selection activeCell="A14" sqref="A14"/>
    </sheetView>
  </sheetViews>
  <sheetFormatPr defaultRowHeight="21"/>
  <cols>
    <col min="1" max="1" width="4.21875" style="66" customWidth="1"/>
    <col min="2" max="2" width="8.44140625" style="66" customWidth="1"/>
    <col min="3" max="3" width="33.88671875" style="66" customWidth="1"/>
    <col min="4" max="4" width="8.6640625" style="66" customWidth="1"/>
    <col min="5" max="5" width="1.33203125" style="66" customWidth="1"/>
    <col min="6" max="6" width="15.109375" style="66" customWidth="1"/>
    <col min="7" max="7" width="1.5546875" style="72" customWidth="1"/>
    <col min="8" max="8" width="15.109375" style="72" customWidth="1"/>
    <col min="9" max="9" width="1.5546875" style="66" customWidth="1"/>
    <col min="10" max="10" width="15.109375" style="66" customWidth="1"/>
    <col min="11" max="11" width="1.5546875" style="72" customWidth="1"/>
    <col min="12" max="12" width="15.109375" style="72" customWidth="1"/>
    <col min="13" max="13" width="0.5546875" style="72" customWidth="1"/>
    <col min="14" max="14" width="13.109375" style="73" bestFit="1" customWidth="1"/>
    <col min="15" max="15" width="14.5546875" style="66" customWidth="1"/>
    <col min="16" max="16" width="10.44140625" style="66" bestFit="1" customWidth="1"/>
    <col min="17" max="16384" width="8.88671875" style="66"/>
  </cols>
  <sheetData>
    <row r="1" spans="1:14" s="67" customFormat="1" ht="24" customHeight="1">
      <c r="A1" s="6" t="str">
        <f>BS!A1</f>
        <v>บริษัท เนอวานา ดีเวลลอปเม้นท์ จำกัด (มหาชน) และบริษัทย่อย</v>
      </c>
      <c r="B1" s="75"/>
      <c r="C1" s="76"/>
      <c r="D1" s="75"/>
      <c r="E1" s="75"/>
      <c r="F1" s="75"/>
      <c r="G1" s="75"/>
      <c r="H1" s="75"/>
      <c r="N1" s="77"/>
    </row>
    <row r="2" spans="1:14" s="68" customFormat="1" ht="24" customHeight="1">
      <c r="A2" s="78" t="s">
        <v>109</v>
      </c>
      <c r="B2" s="78"/>
      <c r="C2" s="78"/>
      <c r="D2" s="78"/>
      <c r="E2" s="78"/>
      <c r="F2" s="79"/>
      <c r="G2" s="79"/>
      <c r="H2" s="79"/>
      <c r="I2" s="80"/>
      <c r="N2" s="81"/>
    </row>
    <row r="3" spans="1:14" s="69" customFormat="1" ht="24" customHeight="1">
      <c r="A3" s="82" t="str">
        <f>'CE Consolidation '!A3</f>
        <v>สำหรับงวดสามเดือนสิ้นสุดวันที่ 31 มีนาคม 2567 (ยังไม่ได้ตรวจสอบ แต่สอบทานแล้ว)</v>
      </c>
      <c r="B3" s="82"/>
      <c r="C3" s="82"/>
      <c r="D3" s="82"/>
      <c r="E3" s="82"/>
      <c r="F3" s="82"/>
      <c r="G3" s="82"/>
      <c r="H3" s="82"/>
      <c r="I3" s="80"/>
      <c r="N3" s="77"/>
    </row>
    <row r="4" spans="1:14" s="69" customFormat="1" ht="24" customHeight="1">
      <c r="A4" s="83"/>
      <c r="B4" s="83"/>
      <c r="C4" s="83"/>
      <c r="D4" s="83"/>
      <c r="E4" s="83"/>
      <c r="F4" s="83"/>
      <c r="G4" s="83"/>
      <c r="H4" s="83"/>
      <c r="I4" s="80"/>
      <c r="L4" s="84"/>
      <c r="M4" s="85"/>
      <c r="N4" s="77"/>
    </row>
    <row r="5" spans="1:14" ht="24" customHeight="1">
      <c r="B5" s="84"/>
      <c r="C5" s="84"/>
      <c r="E5" s="84"/>
      <c r="F5" s="246" t="s">
        <v>0</v>
      </c>
      <c r="G5" s="246"/>
      <c r="H5" s="246"/>
      <c r="I5" s="84"/>
      <c r="J5" s="246" t="s">
        <v>1</v>
      </c>
      <c r="K5" s="246"/>
      <c r="L5" s="246"/>
      <c r="M5" s="84"/>
    </row>
    <row r="6" spans="1:14" ht="24" customHeight="1">
      <c r="C6" s="86"/>
      <c r="D6" s="87" t="s">
        <v>3</v>
      </c>
      <c r="E6" s="88"/>
      <c r="F6" s="89">
        <v>2567</v>
      </c>
      <c r="H6" s="89">
        <v>2566</v>
      </c>
      <c r="I6" s="88"/>
      <c r="J6" s="89">
        <v>2567</v>
      </c>
      <c r="L6" s="89">
        <v>2566</v>
      </c>
      <c r="M6" s="66"/>
    </row>
    <row r="7" spans="1:14" ht="24" customHeight="1">
      <c r="C7" s="86"/>
      <c r="D7" s="90"/>
      <c r="E7" s="88"/>
      <c r="F7" s="247" t="s">
        <v>4</v>
      </c>
      <c r="G7" s="247"/>
      <c r="H7" s="247"/>
      <c r="I7" s="247"/>
      <c r="J7" s="247"/>
      <c r="K7" s="247"/>
      <c r="L7" s="247"/>
      <c r="M7" s="66"/>
    </row>
    <row r="8" spans="1:14" s="70" customFormat="1" ht="24" customHeight="1">
      <c r="A8" s="91" t="s">
        <v>110</v>
      </c>
      <c r="B8" s="92"/>
      <c r="C8" s="92"/>
      <c r="D8" s="92"/>
      <c r="F8" s="93"/>
      <c r="G8" s="93"/>
      <c r="H8" s="93"/>
      <c r="I8" s="94"/>
      <c r="J8" s="93"/>
      <c r="K8" s="93"/>
      <c r="L8" s="93"/>
      <c r="N8" s="77"/>
    </row>
    <row r="9" spans="1:14" s="71" customFormat="1" ht="24" customHeight="1">
      <c r="A9" s="118" t="s">
        <v>220</v>
      </c>
      <c r="F9" s="95">
        <f>PL!F24</f>
        <v>27866919</v>
      </c>
      <c r="G9" s="93"/>
      <c r="H9" s="95">
        <v>37764187</v>
      </c>
      <c r="I9" s="94"/>
      <c r="J9" s="95">
        <f>PL!J24</f>
        <v>3713864</v>
      </c>
      <c r="K9" s="93"/>
      <c r="L9" s="95">
        <v>-4448665</v>
      </c>
      <c r="N9" s="77"/>
    </row>
    <row r="10" spans="1:14" s="71" customFormat="1" ht="24" customHeight="1">
      <c r="A10" s="126" t="s">
        <v>221</v>
      </c>
      <c r="F10" s="95"/>
      <c r="G10" s="93"/>
      <c r="H10" s="95"/>
      <c r="I10" s="94"/>
      <c r="J10" s="95"/>
      <c r="K10" s="93"/>
      <c r="L10" s="95"/>
      <c r="N10" s="77"/>
    </row>
    <row r="11" spans="1:14" s="71" customFormat="1" ht="24" customHeight="1">
      <c r="A11" s="116" t="s">
        <v>111</v>
      </c>
      <c r="D11" s="174"/>
      <c r="F11" s="95">
        <v>12951490</v>
      </c>
      <c r="G11" s="93"/>
      <c r="H11" s="95">
        <v>15130869</v>
      </c>
      <c r="I11" s="94"/>
      <c r="J11" s="95">
        <v>3387535</v>
      </c>
      <c r="K11" s="93"/>
      <c r="L11" s="95">
        <v>3560828</v>
      </c>
      <c r="N11" s="77"/>
    </row>
    <row r="12" spans="1:14" s="71" customFormat="1" ht="24" customHeight="1">
      <c r="A12" s="116" t="s">
        <v>223</v>
      </c>
      <c r="B12" s="120"/>
      <c r="D12" s="174">
        <v>4</v>
      </c>
      <c r="F12" s="95">
        <v>0</v>
      </c>
      <c r="G12" s="125"/>
      <c r="H12" s="95">
        <v>-2444987</v>
      </c>
      <c r="I12" s="94"/>
      <c r="J12" s="95">
        <v>0</v>
      </c>
      <c r="K12" s="125"/>
      <c r="L12" s="95">
        <v>-177987</v>
      </c>
      <c r="N12" s="77"/>
    </row>
    <row r="13" spans="1:14" s="71" customFormat="1" ht="24" customHeight="1">
      <c r="A13" s="120" t="s">
        <v>239</v>
      </c>
      <c r="D13" s="174"/>
      <c r="F13" s="95">
        <v>0</v>
      </c>
      <c r="G13" s="93"/>
      <c r="H13" s="95">
        <v>-110291</v>
      </c>
      <c r="I13" s="95"/>
      <c r="J13" s="95">
        <v>0</v>
      </c>
      <c r="K13" s="95"/>
      <c r="L13" s="95">
        <v>0</v>
      </c>
      <c r="N13" s="77"/>
    </row>
    <row r="14" spans="1:14" s="71" customFormat="1" ht="24" customHeight="1">
      <c r="A14" s="97" t="s">
        <v>112</v>
      </c>
      <c r="D14" s="174">
        <v>17</v>
      </c>
      <c r="F14" s="95">
        <v>1055218</v>
      </c>
      <c r="G14" s="93"/>
      <c r="H14" s="95">
        <v>1077895</v>
      </c>
      <c r="I14" s="94"/>
      <c r="J14" s="95">
        <v>984297</v>
      </c>
      <c r="K14" s="93"/>
      <c r="L14" s="95">
        <v>967649</v>
      </c>
      <c r="N14" s="77"/>
    </row>
    <row r="15" spans="1:14" s="71" customFormat="1" ht="24" customHeight="1">
      <c r="A15" s="97" t="s">
        <v>113</v>
      </c>
      <c r="D15" s="174">
        <v>19</v>
      </c>
      <c r="F15" s="95">
        <v>-8775</v>
      </c>
      <c r="G15" s="93"/>
      <c r="H15" s="95">
        <v>-2805703</v>
      </c>
      <c r="I15" s="94"/>
      <c r="J15" s="95">
        <v>-62488812</v>
      </c>
      <c r="K15" s="93"/>
      <c r="L15" s="95">
        <v>-74447630</v>
      </c>
      <c r="N15" s="77"/>
    </row>
    <row r="16" spans="1:14" s="71" customFormat="1" ht="24" customHeight="1">
      <c r="A16" s="97" t="s">
        <v>114</v>
      </c>
      <c r="D16" s="174"/>
      <c r="F16" s="95">
        <v>18376570</v>
      </c>
      <c r="G16" s="93"/>
      <c r="H16" s="95">
        <v>13076875</v>
      </c>
      <c r="I16" s="94"/>
      <c r="J16" s="95">
        <v>62141423</v>
      </c>
      <c r="K16" s="93"/>
      <c r="L16" s="95">
        <v>70373563</v>
      </c>
      <c r="N16" s="77"/>
    </row>
    <row r="17" spans="1:14" s="71" customFormat="1" ht="24" customHeight="1">
      <c r="A17" s="97" t="s">
        <v>115</v>
      </c>
      <c r="D17" s="174">
        <v>8</v>
      </c>
      <c r="F17" s="95">
        <v>2317242</v>
      </c>
      <c r="G17" s="93"/>
      <c r="H17" s="95">
        <v>730146</v>
      </c>
      <c r="I17" s="94"/>
      <c r="J17" s="95">
        <v>0</v>
      </c>
      <c r="K17" s="93"/>
      <c r="L17" s="95">
        <v>0</v>
      </c>
      <c r="N17" s="77"/>
    </row>
    <row r="18" spans="1:14" s="71" customFormat="1" ht="24" customHeight="1">
      <c r="A18" s="120" t="s">
        <v>224</v>
      </c>
      <c r="D18" s="174">
        <v>8</v>
      </c>
      <c r="F18" s="95">
        <v>0</v>
      </c>
      <c r="G18" s="93"/>
      <c r="H18" s="95">
        <v>-3249427</v>
      </c>
      <c r="I18" s="94"/>
      <c r="J18" s="95">
        <v>0</v>
      </c>
      <c r="K18" s="93"/>
      <c r="L18" s="95">
        <v>0</v>
      </c>
      <c r="N18" s="77"/>
    </row>
    <row r="19" spans="1:14" s="71" customFormat="1" ht="24" customHeight="1">
      <c r="A19" s="97" t="s">
        <v>116</v>
      </c>
      <c r="D19" s="174">
        <v>16</v>
      </c>
      <c r="F19" s="95">
        <v>3511686</v>
      </c>
      <c r="G19" s="93"/>
      <c r="H19" s="95">
        <v>3484755</v>
      </c>
      <c r="I19" s="94"/>
      <c r="J19" s="95">
        <v>3511686</v>
      </c>
      <c r="K19" s="93"/>
      <c r="L19" s="95">
        <v>3484755</v>
      </c>
      <c r="N19" s="77"/>
    </row>
    <row r="20" spans="1:14" s="71" customFormat="1" ht="24" customHeight="1">
      <c r="A20" s="97" t="s">
        <v>117</v>
      </c>
      <c r="D20" s="174">
        <v>15</v>
      </c>
      <c r="F20" s="95">
        <v>514836</v>
      </c>
      <c r="G20" s="93"/>
      <c r="H20" s="95">
        <v>5113177</v>
      </c>
      <c r="I20" s="94"/>
      <c r="J20" s="95">
        <v>40926</v>
      </c>
      <c r="K20" s="93"/>
      <c r="L20" s="95">
        <v>4865711</v>
      </c>
      <c r="N20" s="77"/>
    </row>
    <row r="21" spans="1:14" s="71" customFormat="1" ht="24" customHeight="1">
      <c r="A21" s="97" t="s">
        <v>118</v>
      </c>
      <c r="D21" s="174">
        <v>19</v>
      </c>
      <c r="F21" s="95">
        <v>0</v>
      </c>
      <c r="G21" s="93"/>
      <c r="H21" s="95">
        <v>-80000</v>
      </c>
      <c r="I21" s="94"/>
      <c r="J21" s="95">
        <v>0</v>
      </c>
      <c r="K21" s="93"/>
      <c r="L21" s="95">
        <v>0</v>
      </c>
      <c r="N21" s="77"/>
    </row>
    <row r="22" spans="1:14" s="71" customFormat="1" ht="24" customHeight="1">
      <c r="A22" s="120" t="s">
        <v>119</v>
      </c>
      <c r="D22" s="174">
        <v>19</v>
      </c>
      <c r="F22" s="99">
        <v>0</v>
      </c>
      <c r="G22" s="93"/>
      <c r="H22" s="99">
        <v>-3476273</v>
      </c>
      <c r="I22" s="94"/>
      <c r="J22" s="99">
        <v>0</v>
      </c>
      <c r="K22" s="93"/>
      <c r="L22" s="99">
        <v>-732624</v>
      </c>
      <c r="N22" s="77"/>
    </row>
    <row r="23" spans="1:14" s="71" customFormat="1" ht="24" customHeight="1">
      <c r="A23" s="119" t="s">
        <v>120</v>
      </c>
      <c r="F23" s="93"/>
      <c r="G23" s="93"/>
      <c r="H23" s="93"/>
      <c r="I23" s="94"/>
      <c r="J23" s="93"/>
      <c r="K23" s="93"/>
      <c r="L23" s="93"/>
      <c r="N23" s="77"/>
    </row>
    <row r="24" spans="1:14" s="71" customFormat="1" ht="24" customHeight="1">
      <c r="A24" s="96" t="s">
        <v>121</v>
      </c>
      <c r="F24" s="93">
        <f>SUM(F9:F23)</f>
        <v>66585186</v>
      </c>
      <c r="G24" s="93"/>
      <c r="H24" s="93">
        <f>SUM(H9:H23)</f>
        <v>64211223</v>
      </c>
      <c r="I24" s="94"/>
      <c r="J24" s="93">
        <f>SUM(J9:J22)</f>
        <v>11290919</v>
      </c>
      <c r="K24" s="93"/>
      <c r="L24" s="93">
        <f>SUM(L9:L23)</f>
        <v>3445600</v>
      </c>
      <c r="N24" s="77"/>
    </row>
    <row r="25" spans="1:14" s="71" customFormat="1" ht="24" customHeight="1">
      <c r="A25" s="100" t="s">
        <v>122</v>
      </c>
      <c r="F25" s="93"/>
      <c r="G25" s="93"/>
      <c r="H25" s="93"/>
      <c r="I25" s="94"/>
      <c r="J25" s="93"/>
      <c r="K25" s="93"/>
      <c r="L25" s="93"/>
      <c r="N25" s="77"/>
    </row>
    <row r="26" spans="1:14" s="71" customFormat="1" ht="24" customHeight="1">
      <c r="A26" s="96" t="s">
        <v>123</v>
      </c>
      <c r="F26" s="122">
        <v>11929148</v>
      </c>
      <c r="G26" s="122"/>
      <c r="H26" s="123">
        <v>-76302205</v>
      </c>
      <c r="I26" s="124"/>
      <c r="J26" s="122">
        <v>2464838</v>
      </c>
      <c r="K26" s="122"/>
      <c r="L26" s="123">
        <v>-1290320</v>
      </c>
      <c r="N26" s="77"/>
    </row>
    <row r="27" spans="1:14" s="71" customFormat="1" ht="24" customHeight="1">
      <c r="A27" s="96" t="s">
        <v>124</v>
      </c>
      <c r="F27" s="93">
        <v>1185242</v>
      </c>
      <c r="G27" s="93"/>
      <c r="H27" s="95">
        <v>428000</v>
      </c>
      <c r="I27" s="94"/>
      <c r="J27" s="93">
        <v>107004619</v>
      </c>
      <c r="K27" s="93"/>
      <c r="L27" s="95">
        <v>64202346</v>
      </c>
      <c r="N27" s="77"/>
    </row>
    <row r="28" spans="1:14" s="71" customFormat="1" ht="24" customHeight="1">
      <c r="A28" s="96" t="s">
        <v>125</v>
      </c>
      <c r="F28" s="93">
        <v>-42754550</v>
      </c>
      <c r="G28" s="93"/>
      <c r="H28" s="95">
        <v>38886932</v>
      </c>
      <c r="I28" s="94"/>
      <c r="J28" s="93">
        <v>-56149231</v>
      </c>
      <c r="K28" s="93"/>
      <c r="L28" s="95">
        <v>68067174</v>
      </c>
      <c r="N28" s="77"/>
    </row>
    <row r="29" spans="1:14" s="71" customFormat="1" ht="24" customHeight="1">
      <c r="A29" s="96" t="s">
        <v>126</v>
      </c>
      <c r="F29" s="93">
        <v>-82494630</v>
      </c>
      <c r="G29" s="93"/>
      <c r="H29" s="95">
        <v>-273719606</v>
      </c>
      <c r="I29" s="94"/>
      <c r="J29" s="93">
        <v>34683250</v>
      </c>
      <c r="K29" s="93"/>
      <c r="L29" s="95">
        <v>-3980033</v>
      </c>
      <c r="N29" s="77"/>
    </row>
    <row r="30" spans="1:14" s="71" customFormat="1" ht="24" customHeight="1">
      <c r="A30" s="119" t="s">
        <v>127</v>
      </c>
      <c r="F30" s="93">
        <v>2835825</v>
      </c>
      <c r="G30" s="93"/>
      <c r="H30" s="93">
        <v>20461502</v>
      </c>
      <c r="I30" s="94"/>
      <c r="J30" s="95">
        <v>0</v>
      </c>
      <c r="K30" s="93"/>
      <c r="L30" s="95">
        <v>0</v>
      </c>
      <c r="N30" s="77"/>
    </row>
    <row r="31" spans="1:14" s="71" customFormat="1" ht="24" customHeight="1">
      <c r="A31" s="119" t="s">
        <v>225</v>
      </c>
      <c r="F31" s="93">
        <v>-85930504</v>
      </c>
      <c r="G31" s="93"/>
      <c r="H31" s="93">
        <v>-598560</v>
      </c>
      <c r="I31" s="94"/>
      <c r="J31" s="95">
        <v>0</v>
      </c>
      <c r="K31" s="93"/>
      <c r="L31" s="95">
        <v>0</v>
      </c>
      <c r="N31" s="77"/>
    </row>
    <row r="32" spans="1:14" s="71" customFormat="1" ht="24" customHeight="1">
      <c r="A32" s="96" t="s">
        <v>128</v>
      </c>
      <c r="F32" s="93">
        <v>329409</v>
      </c>
      <c r="G32" s="93"/>
      <c r="H32" s="93">
        <v>60545</v>
      </c>
      <c r="I32" s="94"/>
      <c r="J32" s="95">
        <v>0</v>
      </c>
      <c r="K32" s="93"/>
      <c r="L32" s="95">
        <v>0</v>
      </c>
      <c r="N32" s="77"/>
    </row>
    <row r="33" spans="1:14" s="71" customFormat="1" ht="24" customHeight="1">
      <c r="A33" s="119" t="s">
        <v>226</v>
      </c>
      <c r="F33" s="93">
        <v>0</v>
      </c>
      <c r="G33" s="93"/>
      <c r="H33" s="93">
        <v>-4435680</v>
      </c>
      <c r="I33" s="94"/>
      <c r="J33" s="95">
        <v>0</v>
      </c>
      <c r="K33" s="93"/>
      <c r="L33" s="95">
        <v>0</v>
      </c>
      <c r="N33" s="77"/>
    </row>
    <row r="34" spans="1:14" s="71" customFormat="1" ht="24" customHeight="1">
      <c r="A34" s="96" t="s">
        <v>129</v>
      </c>
      <c r="F34" s="93">
        <v>2189749</v>
      </c>
      <c r="G34" s="93"/>
      <c r="H34" s="93">
        <v>-1275883</v>
      </c>
      <c r="I34" s="94"/>
      <c r="J34" s="95">
        <v>102994</v>
      </c>
      <c r="K34" s="93"/>
      <c r="L34" s="95">
        <v>1574</v>
      </c>
      <c r="N34" s="77"/>
    </row>
    <row r="35" spans="1:14" s="67" customFormat="1" ht="24" customHeight="1">
      <c r="A35" s="74" t="str">
        <f>A1</f>
        <v>บริษัท เนอวานา ดีเวลลอปเม้นท์ จำกัด (มหาชน) และบริษัทย่อย</v>
      </c>
      <c r="B35" s="75"/>
      <c r="C35" s="76"/>
      <c r="D35" s="75"/>
      <c r="E35" s="75"/>
      <c r="F35" s="75"/>
      <c r="G35" s="75"/>
      <c r="H35" s="75"/>
      <c r="N35" s="77"/>
    </row>
    <row r="36" spans="1:14" s="68" customFormat="1" ht="24" customHeight="1">
      <c r="A36" s="78" t="s">
        <v>142</v>
      </c>
      <c r="B36" s="78"/>
      <c r="C36" s="78"/>
      <c r="D36" s="78"/>
      <c r="E36" s="78"/>
      <c r="F36" s="79"/>
      <c r="G36" s="79"/>
      <c r="H36" s="79"/>
      <c r="I36" s="80"/>
      <c r="N36" s="81"/>
    </row>
    <row r="37" spans="1:14" s="69" customFormat="1" ht="24" customHeight="1">
      <c r="A37" s="82" t="str">
        <f>A3</f>
        <v>สำหรับงวดสามเดือนสิ้นสุดวันที่ 31 มีนาคม 2567 (ยังไม่ได้ตรวจสอบ แต่สอบทานแล้ว)</v>
      </c>
      <c r="B37" s="82"/>
      <c r="C37" s="82"/>
      <c r="D37" s="82"/>
      <c r="E37" s="82"/>
      <c r="F37" s="82"/>
      <c r="G37" s="82"/>
      <c r="H37" s="82"/>
      <c r="I37" s="80"/>
      <c r="N37" s="77"/>
    </row>
    <row r="38" spans="1:14" s="69" customFormat="1" ht="24" customHeight="1">
      <c r="A38" s="83"/>
      <c r="B38" s="83"/>
      <c r="C38" s="83"/>
      <c r="D38" s="83"/>
      <c r="E38" s="83"/>
      <c r="F38" s="83"/>
      <c r="G38" s="83"/>
      <c r="H38" s="83"/>
      <c r="I38" s="80"/>
      <c r="L38" s="84"/>
      <c r="M38" s="85"/>
      <c r="N38" s="77"/>
    </row>
    <row r="39" spans="1:14" ht="24" customHeight="1">
      <c r="B39" s="84"/>
      <c r="C39" s="84"/>
      <c r="E39" s="84"/>
      <c r="F39" s="246" t="s">
        <v>0</v>
      </c>
      <c r="G39" s="246"/>
      <c r="H39" s="246"/>
      <c r="I39" s="84"/>
      <c r="J39" s="246" t="s">
        <v>1</v>
      </c>
      <c r="K39" s="246"/>
      <c r="L39" s="246"/>
      <c r="M39" s="84"/>
    </row>
    <row r="40" spans="1:14" ht="24" customHeight="1">
      <c r="C40" s="86"/>
      <c r="D40" s="87" t="s">
        <v>3</v>
      </c>
      <c r="E40" s="88"/>
      <c r="F40" s="89">
        <f>F6</f>
        <v>2567</v>
      </c>
      <c r="H40" s="89">
        <f>H6</f>
        <v>2566</v>
      </c>
      <c r="I40" s="88"/>
      <c r="J40" s="89">
        <f>J6</f>
        <v>2567</v>
      </c>
      <c r="L40" s="89">
        <f>L6</f>
        <v>2566</v>
      </c>
      <c r="M40" s="66"/>
    </row>
    <row r="41" spans="1:14" ht="24" customHeight="1">
      <c r="C41" s="86"/>
      <c r="D41" s="90"/>
      <c r="E41" s="88"/>
      <c r="F41" s="240" t="s">
        <v>4</v>
      </c>
      <c r="G41" s="240"/>
      <c r="H41" s="240"/>
      <c r="I41" s="240"/>
      <c r="J41" s="240"/>
      <c r="K41" s="240"/>
      <c r="L41" s="240"/>
      <c r="M41" s="66"/>
    </row>
    <row r="42" spans="1:14" s="71" customFormat="1" ht="24" customHeight="1">
      <c r="A42" s="100" t="s">
        <v>130</v>
      </c>
      <c r="F42" s="93"/>
      <c r="G42" s="93"/>
      <c r="H42" s="93"/>
      <c r="I42" s="94"/>
      <c r="J42" s="95"/>
      <c r="K42" s="93"/>
      <c r="L42" s="95"/>
      <c r="N42" s="77"/>
    </row>
    <row r="43" spans="1:14" s="71" customFormat="1" ht="24" customHeight="1">
      <c r="A43" s="96" t="s">
        <v>131</v>
      </c>
      <c r="F43" s="93">
        <v>-81105560</v>
      </c>
      <c r="G43" s="93"/>
      <c r="H43" s="93">
        <v>181656552</v>
      </c>
      <c r="I43" s="94"/>
      <c r="J43" s="95">
        <v>-15126527</v>
      </c>
      <c r="K43" s="93"/>
      <c r="L43" s="95">
        <v>-8136984</v>
      </c>
      <c r="N43" s="77"/>
    </row>
    <row r="44" spans="1:14" s="71" customFormat="1" ht="24" customHeight="1">
      <c r="A44" s="119" t="s">
        <v>132</v>
      </c>
      <c r="F44" s="93">
        <v>-2336050</v>
      </c>
      <c r="G44" s="93"/>
      <c r="H44" s="93">
        <v>1073451</v>
      </c>
      <c r="I44" s="94"/>
      <c r="J44" s="95">
        <v>28706793</v>
      </c>
      <c r="K44" s="93"/>
      <c r="L44" s="95">
        <v>29552284</v>
      </c>
      <c r="N44" s="77"/>
    </row>
    <row r="45" spans="1:14" s="71" customFormat="1" ht="24" customHeight="1">
      <c r="A45" s="96" t="s">
        <v>133</v>
      </c>
      <c r="F45" s="93">
        <v>6873060</v>
      </c>
      <c r="G45" s="93"/>
      <c r="H45" s="93">
        <v>5612395</v>
      </c>
      <c r="I45" s="94"/>
      <c r="J45" s="95">
        <v>344205</v>
      </c>
      <c r="K45" s="93"/>
      <c r="L45" s="95">
        <v>235238</v>
      </c>
      <c r="N45" s="77"/>
    </row>
    <row r="46" spans="1:14" s="71" customFormat="1" ht="24" customHeight="1">
      <c r="A46" s="96" t="s">
        <v>134</v>
      </c>
      <c r="F46" s="93">
        <v>56801533</v>
      </c>
      <c r="G46" s="93"/>
      <c r="H46" s="93">
        <v>-27920206</v>
      </c>
      <c r="I46" s="94"/>
      <c r="J46" s="95">
        <v>0</v>
      </c>
      <c r="K46" s="93"/>
      <c r="L46" s="95">
        <v>0</v>
      </c>
      <c r="N46" s="77"/>
    </row>
    <row r="47" spans="1:14" s="71" customFormat="1" ht="24" customHeight="1">
      <c r="A47" s="96" t="s">
        <v>135</v>
      </c>
      <c r="F47" s="93">
        <v>7856564</v>
      </c>
      <c r="G47" s="93"/>
      <c r="H47" s="93">
        <v>1431227</v>
      </c>
      <c r="I47" s="94"/>
      <c r="J47" s="95">
        <v>1510216</v>
      </c>
      <c r="K47" s="93"/>
      <c r="L47" s="95">
        <v>397510</v>
      </c>
      <c r="N47" s="77"/>
    </row>
    <row r="48" spans="1:14" s="71" customFormat="1" ht="24" customHeight="1">
      <c r="A48" s="96" t="s">
        <v>136</v>
      </c>
      <c r="F48" s="93">
        <v>-5456319</v>
      </c>
      <c r="G48" s="93"/>
      <c r="H48" s="93">
        <v>-3789334</v>
      </c>
      <c r="I48" s="94"/>
      <c r="J48" s="95">
        <v>-1064131</v>
      </c>
      <c r="K48" s="93"/>
      <c r="L48" s="95">
        <v>-2327808</v>
      </c>
      <c r="N48" s="77"/>
    </row>
    <row r="49" spans="1:14" s="71" customFormat="1" ht="24" customHeight="1">
      <c r="A49" s="119" t="s">
        <v>229</v>
      </c>
      <c r="F49" s="101">
        <v>1531854</v>
      </c>
      <c r="G49" s="93"/>
      <c r="H49" s="101">
        <v>0</v>
      </c>
      <c r="I49" s="94"/>
      <c r="J49" s="99">
        <v>0</v>
      </c>
      <c r="K49" s="93"/>
      <c r="L49" s="99">
        <v>0</v>
      </c>
      <c r="N49" s="77"/>
    </row>
    <row r="50" spans="1:14" s="71" customFormat="1" ht="24" customHeight="1">
      <c r="A50" s="121" t="s">
        <v>137</v>
      </c>
      <c r="B50" s="121"/>
      <c r="C50" s="121"/>
      <c r="D50" s="121"/>
      <c r="E50" s="121"/>
      <c r="F50" s="234">
        <f>SUM(F24:F34,F43:F49)</f>
        <v>-141960043</v>
      </c>
      <c r="G50" s="43"/>
      <c r="H50" s="234">
        <f>SUM(H24:H34,H43:H49)</f>
        <v>-74219647</v>
      </c>
      <c r="I50" s="235"/>
      <c r="J50" s="234">
        <f>SUM(J24:J34,J43:J49)</f>
        <v>113767945</v>
      </c>
      <c r="K50" s="43"/>
      <c r="L50" s="234">
        <f>SUM(L24:L34,L43:L49)</f>
        <v>150166581</v>
      </c>
      <c r="N50" s="77"/>
    </row>
    <row r="51" spans="1:14" s="71" customFormat="1" ht="24" customHeight="1">
      <c r="A51" s="71" t="s">
        <v>138</v>
      </c>
      <c r="F51" s="95">
        <v>-133821352</v>
      </c>
      <c r="G51" s="93"/>
      <c r="H51" s="95">
        <v>-123996514</v>
      </c>
      <c r="I51" s="94"/>
      <c r="J51" s="95">
        <v>-47173033</v>
      </c>
      <c r="K51" s="93"/>
      <c r="L51" s="95">
        <v>-81387131</v>
      </c>
      <c r="N51" s="77"/>
    </row>
    <row r="52" spans="1:14" s="71" customFormat="1" ht="24" customHeight="1">
      <c r="A52" s="71" t="s">
        <v>139</v>
      </c>
      <c r="F52" s="95">
        <v>-6785520</v>
      </c>
      <c r="G52" s="93"/>
      <c r="H52" s="95">
        <v>-7696802</v>
      </c>
      <c r="I52" s="94"/>
      <c r="J52" s="95">
        <v>-1802000</v>
      </c>
      <c r="K52" s="93"/>
      <c r="L52" s="95">
        <v>-3182064</v>
      </c>
      <c r="N52" s="77"/>
    </row>
    <row r="53" spans="1:14" s="71" customFormat="1" ht="24" customHeight="1">
      <c r="A53" s="71" t="s">
        <v>140</v>
      </c>
      <c r="F53" s="95">
        <v>0</v>
      </c>
      <c r="G53" s="93"/>
      <c r="H53" s="95">
        <v>88540</v>
      </c>
      <c r="I53" s="94"/>
      <c r="J53" s="95">
        <v>0</v>
      </c>
      <c r="K53" s="93"/>
      <c r="L53" s="95">
        <v>0</v>
      </c>
      <c r="N53" s="77"/>
    </row>
    <row r="54" spans="1:14" s="71" customFormat="1" ht="24" customHeight="1">
      <c r="A54" s="102" t="s">
        <v>141</v>
      </c>
      <c r="F54" s="103">
        <f>SUM(F50:F53)</f>
        <v>-282566915</v>
      </c>
      <c r="G54" s="104"/>
      <c r="H54" s="103">
        <f>SUM(H50:H53)</f>
        <v>-205824423</v>
      </c>
      <c r="I54" s="105"/>
      <c r="J54" s="103">
        <f>SUM(J50:J53)</f>
        <v>64792912</v>
      </c>
      <c r="K54" s="104"/>
      <c r="L54" s="103">
        <f>SUM(L50:L53)</f>
        <v>65597386</v>
      </c>
      <c r="N54" s="77"/>
    </row>
    <row r="55" spans="1:14" s="71" customFormat="1" ht="24" customHeight="1">
      <c r="A55" s="102"/>
      <c r="F55" s="127"/>
      <c r="G55" s="104"/>
      <c r="H55" s="127"/>
      <c r="I55" s="105"/>
      <c r="J55" s="127"/>
      <c r="K55" s="104"/>
      <c r="L55" s="127"/>
      <c r="N55" s="77"/>
    </row>
    <row r="56" spans="1:14" s="71" customFormat="1" ht="24" customHeight="1">
      <c r="A56" s="102" t="s">
        <v>143</v>
      </c>
      <c r="D56" s="175"/>
      <c r="F56" s="94"/>
      <c r="G56" s="93"/>
      <c r="H56" s="94"/>
      <c r="I56" s="94"/>
      <c r="J56" s="93"/>
      <c r="K56" s="93"/>
      <c r="L56" s="93"/>
      <c r="N56" s="77"/>
    </row>
    <row r="57" spans="1:14" s="71" customFormat="1" ht="24" customHeight="1">
      <c r="A57" s="118" t="s">
        <v>233</v>
      </c>
      <c r="D57" s="176"/>
      <c r="F57" s="95">
        <v>0</v>
      </c>
      <c r="G57" s="93"/>
      <c r="H57" s="95">
        <v>-13350000</v>
      </c>
      <c r="I57" s="94"/>
      <c r="J57" s="94">
        <v>0</v>
      </c>
      <c r="K57" s="93"/>
      <c r="L57" s="95">
        <v>0</v>
      </c>
      <c r="N57" s="77"/>
    </row>
    <row r="58" spans="1:14" s="71" customFormat="1" ht="24" customHeight="1">
      <c r="A58" s="118" t="s">
        <v>227</v>
      </c>
      <c r="D58" s="176">
        <v>3</v>
      </c>
      <c r="F58" s="123">
        <v>0</v>
      </c>
      <c r="G58" s="122"/>
      <c r="H58" s="123">
        <v>0</v>
      </c>
      <c r="I58" s="124"/>
      <c r="J58" s="123">
        <v>232790000</v>
      </c>
      <c r="K58" s="122"/>
      <c r="L58" s="123">
        <v>1309498000</v>
      </c>
      <c r="N58" s="77"/>
    </row>
    <row r="59" spans="1:14" s="71" customFormat="1" ht="24" customHeight="1">
      <c r="A59" s="118" t="s">
        <v>197</v>
      </c>
      <c r="B59" s="236"/>
      <c r="D59" s="176">
        <v>3</v>
      </c>
      <c r="F59" s="123">
        <v>-6000000</v>
      </c>
      <c r="G59" s="122"/>
      <c r="H59" s="123">
        <v>0</v>
      </c>
      <c r="I59" s="124"/>
      <c r="J59" s="123">
        <v>-409767915</v>
      </c>
      <c r="K59" s="122"/>
      <c r="L59" s="123">
        <v>-388650000</v>
      </c>
      <c r="N59" s="77"/>
    </row>
    <row r="60" spans="1:14" s="71" customFormat="1" ht="24" customHeight="1">
      <c r="A60" s="71" t="s">
        <v>146</v>
      </c>
      <c r="D60" s="176"/>
      <c r="F60" s="95">
        <v>0</v>
      </c>
      <c r="G60" s="93"/>
      <c r="H60" s="95">
        <v>248807</v>
      </c>
      <c r="I60" s="94"/>
      <c r="J60" s="95">
        <v>0</v>
      </c>
      <c r="K60" s="93"/>
      <c r="L60" s="95">
        <v>0</v>
      </c>
      <c r="N60" s="77"/>
    </row>
    <row r="61" spans="1:14" s="71" customFormat="1" ht="24" customHeight="1">
      <c r="A61" s="118" t="s">
        <v>145</v>
      </c>
      <c r="D61" s="176"/>
      <c r="F61" s="95">
        <v>-305139</v>
      </c>
      <c r="G61" s="93"/>
      <c r="H61" s="93">
        <v>-3212459</v>
      </c>
      <c r="I61" s="94"/>
      <c r="J61" s="95">
        <v>-305139</v>
      </c>
      <c r="K61" s="93"/>
      <c r="L61" s="95">
        <v>-175355</v>
      </c>
      <c r="N61" s="77"/>
    </row>
    <row r="62" spans="1:14" s="71" customFormat="1" ht="24" customHeight="1">
      <c r="A62" s="118" t="s">
        <v>235</v>
      </c>
      <c r="D62" s="176"/>
      <c r="F62" s="95">
        <v>0</v>
      </c>
      <c r="G62" s="93"/>
      <c r="H62" s="95">
        <v>-10910</v>
      </c>
      <c r="I62" s="94"/>
      <c r="J62" s="95">
        <v>0</v>
      </c>
      <c r="K62" s="93"/>
      <c r="L62" s="95">
        <v>-10910</v>
      </c>
      <c r="N62" s="77"/>
    </row>
    <row r="63" spans="1:14" s="71" customFormat="1" ht="24" customHeight="1">
      <c r="A63" s="71" t="s">
        <v>144</v>
      </c>
      <c r="D63" s="176"/>
      <c r="F63" s="93">
        <v>0</v>
      </c>
      <c r="G63" s="93"/>
      <c r="H63" s="95">
        <v>0</v>
      </c>
      <c r="I63" s="94"/>
      <c r="J63" s="95">
        <v>0</v>
      </c>
      <c r="K63" s="93"/>
      <c r="L63" s="95">
        <v>-138083869</v>
      </c>
      <c r="N63" s="77"/>
    </row>
    <row r="64" spans="1:14" s="71" customFormat="1" ht="24" customHeight="1">
      <c r="A64" s="71" t="s">
        <v>228</v>
      </c>
      <c r="D64" s="176"/>
      <c r="F64" s="95">
        <v>0</v>
      </c>
      <c r="G64" s="93"/>
      <c r="H64" s="95">
        <v>-138083869</v>
      </c>
      <c r="I64" s="94"/>
      <c r="J64" s="95">
        <v>0</v>
      </c>
      <c r="K64" s="93"/>
      <c r="L64" s="95">
        <v>0</v>
      </c>
      <c r="N64" s="77"/>
    </row>
    <row r="65" spans="1:14" s="71" customFormat="1" ht="24" customHeight="1">
      <c r="A65" s="71" t="s">
        <v>147</v>
      </c>
      <c r="D65" s="176"/>
      <c r="F65" s="95">
        <v>8775</v>
      </c>
      <c r="G65" s="93"/>
      <c r="H65" s="95">
        <v>9539</v>
      </c>
      <c r="I65" s="94"/>
      <c r="J65" s="95">
        <v>259193</v>
      </c>
      <c r="K65" s="93"/>
      <c r="L65" s="95">
        <v>7573563</v>
      </c>
      <c r="N65" s="77"/>
    </row>
    <row r="66" spans="1:14" s="71" customFormat="1" ht="24" customHeight="1">
      <c r="A66" s="121" t="s">
        <v>167</v>
      </c>
      <c r="D66" s="98"/>
      <c r="F66" s="108">
        <f>SUM(F57:F65)</f>
        <v>-6296364</v>
      </c>
      <c r="G66" s="104"/>
      <c r="H66" s="108">
        <f>SUM(H57:H65)</f>
        <v>-154398892</v>
      </c>
      <c r="I66" s="105"/>
      <c r="J66" s="108">
        <f>SUM(J57:J65)</f>
        <v>-177023861</v>
      </c>
      <c r="K66" s="104"/>
      <c r="L66" s="108">
        <f>SUM(L57:L65)</f>
        <v>790151429</v>
      </c>
      <c r="N66" s="77"/>
    </row>
    <row r="67" spans="1:14" s="67" customFormat="1" ht="24" customHeight="1">
      <c r="A67" s="74" t="str">
        <f>A1</f>
        <v>บริษัท เนอวานา ดีเวลลอปเม้นท์ จำกัด (มหาชน) และบริษัทย่อย</v>
      </c>
      <c r="B67" s="75"/>
      <c r="C67" s="76"/>
      <c r="D67" s="75"/>
      <c r="E67" s="75"/>
      <c r="F67" s="75"/>
      <c r="G67" s="75"/>
      <c r="H67" s="75"/>
      <c r="N67" s="77"/>
    </row>
    <row r="68" spans="1:14" s="68" customFormat="1" ht="24" customHeight="1">
      <c r="A68" s="78" t="s">
        <v>142</v>
      </c>
      <c r="B68" s="78"/>
      <c r="C68" s="78"/>
      <c r="D68" s="78"/>
      <c r="E68" s="78"/>
      <c r="F68" s="79"/>
      <c r="G68" s="79"/>
      <c r="H68" s="79"/>
      <c r="I68" s="80"/>
      <c r="N68" s="81"/>
    </row>
    <row r="69" spans="1:14" s="69" customFormat="1" ht="24" customHeight="1">
      <c r="A69" s="82" t="str">
        <f>A3</f>
        <v>สำหรับงวดสามเดือนสิ้นสุดวันที่ 31 มีนาคม 2567 (ยังไม่ได้ตรวจสอบ แต่สอบทานแล้ว)</v>
      </c>
      <c r="B69" s="82"/>
      <c r="C69" s="82"/>
      <c r="D69" s="82"/>
      <c r="E69" s="82"/>
      <c r="F69" s="82"/>
      <c r="G69" s="82"/>
      <c r="H69" s="82"/>
      <c r="I69" s="80"/>
      <c r="N69" s="77"/>
    </row>
    <row r="70" spans="1:14" s="69" customFormat="1" ht="24" customHeight="1">
      <c r="A70" s="83"/>
      <c r="B70" s="83"/>
      <c r="C70" s="83"/>
      <c r="D70" s="83"/>
      <c r="E70" s="83"/>
      <c r="F70" s="83"/>
      <c r="G70" s="83"/>
      <c r="H70" s="83"/>
      <c r="I70" s="80"/>
      <c r="L70" s="84"/>
      <c r="M70" s="85"/>
      <c r="N70" s="77"/>
    </row>
    <row r="71" spans="1:14" ht="24" customHeight="1">
      <c r="B71" s="84"/>
      <c r="C71" s="84"/>
      <c r="E71" s="84"/>
      <c r="F71" s="246" t="s">
        <v>0</v>
      </c>
      <c r="G71" s="246"/>
      <c r="H71" s="246"/>
      <c r="I71" s="84"/>
      <c r="J71" s="246" t="s">
        <v>1</v>
      </c>
      <c r="K71" s="246"/>
      <c r="L71" s="246"/>
      <c r="M71" s="84"/>
    </row>
    <row r="72" spans="1:14" ht="24" customHeight="1">
      <c r="C72" s="86"/>
      <c r="D72" s="87" t="s">
        <v>3</v>
      </c>
      <c r="E72" s="88"/>
      <c r="F72" s="89">
        <f>F6</f>
        <v>2567</v>
      </c>
      <c r="H72" s="89">
        <f>H6</f>
        <v>2566</v>
      </c>
      <c r="I72" s="88"/>
      <c r="J72" s="89">
        <f>J6</f>
        <v>2567</v>
      </c>
      <c r="L72" s="89">
        <f>L6</f>
        <v>2566</v>
      </c>
      <c r="M72" s="66"/>
    </row>
    <row r="73" spans="1:14" ht="24" customHeight="1">
      <c r="C73" s="86"/>
      <c r="D73" s="90"/>
      <c r="E73" s="88"/>
      <c r="F73" s="240" t="s">
        <v>4</v>
      </c>
      <c r="G73" s="240"/>
      <c r="H73" s="240"/>
      <c r="I73" s="240"/>
      <c r="J73" s="240"/>
      <c r="K73" s="240"/>
      <c r="L73" s="240"/>
      <c r="M73" s="66"/>
    </row>
    <row r="74" spans="1:14" s="71" customFormat="1" ht="24" customHeight="1">
      <c r="A74" s="102" t="s">
        <v>148</v>
      </c>
      <c r="D74" s="98"/>
      <c r="F74" s="93"/>
      <c r="G74" s="93"/>
      <c r="H74" s="93"/>
      <c r="I74" s="94"/>
      <c r="J74" s="93"/>
      <c r="K74" s="93"/>
      <c r="L74" s="93"/>
      <c r="N74" s="77"/>
    </row>
    <row r="75" spans="1:14" s="71" customFormat="1" ht="24" customHeight="1">
      <c r="A75" s="119" t="s">
        <v>230</v>
      </c>
      <c r="D75" s="98"/>
      <c r="F75" s="93"/>
      <c r="G75" s="93"/>
      <c r="H75" s="95"/>
      <c r="I75" s="94"/>
      <c r="J75" s="93"/>
      <c r="K75" s="93"/>
      <c r="L75" s="95"/>
      <c r="N75" s="77"/>
    </row>
    <row r="76" spans="1:14" s="71" customFormat="1" ht="24" customHeight="1">
      <c r="A76" s="118" t="s">
        <v>171</v>
      </c>
      <c r="D76" s="98"/>
      <c r="F76" s="93">
        <v>391739107</v>
      </c>
      <c r="G76" s="93"/>
      <c r="H76" s="95">
        <v>368953189</v>
      </c>
      <c r="I76" s="94"/>
      <c r="J76" s="93">
        <v>373464750</v>
      </c>
      <c r="K76" s="93"/>
      <c r="L76" s="95">
        <v>361736351</v>
      </c>
      <c r="N76" s="77"/>
    </row>
    <row r="77" spans="1:14" s="71" customFormat="1" ht="24" customHeight="1">
      <c r="A77" s="96" t="s">
        <v>149</v>
      </c>
      <c r="D77" s="98"/>
      <c r="F77" s="93">
        <v>-249509500</v>
      </c>
      <c r="G77" s="93"/>
      <c r="H77" s="93">
        <v>-1090977165</v>
      </c>
      <c r="I77" s="94"/>
      <c r="J77" s="93">
        <v>-249509500</v>
      </c>
      <c r="K77" s="93"/>
      <c r="L77" s="93">
        <v>-1090977165</v>
      </c>
      <c r="N77" s="77"/>
    </row>
    <row r="78" spans="1:14" s="71" customFormat="1" ht="24" customHeight="1">
      <c r="A78" s="119" t="s">
        <v>236</v>
      </c>
      <c r="D78" s="98">
        <v>3</v>
      </c>
      <c r="F78" s="93">
        <v>50000000</v>
      </c>
      <c r="G78" s="93"/>
      <c r="H78" s="93">
        <v>0</v>
      </c>
      <c r="I78" s="94"/>
      <c r="J78" s="93">
        <v>137982085</v>
      </c>
      <c r="K78" s="93"/>
      <c r="L78" s="93">
        <v>76400000</v>
      </c>
      <c r="N78" s="77"/>
    </row>
    <row r="79" spans="1:14" s="71" customFormat="1" ht="24" customHeight="1">
      <c r="A79" s="119" t="s">
        <v>237</v>
      </c>
      <c r="D79" s="98">
        <v>3</v>
      </c>
      <c r="F79" s="93">
        <v>0</v>
      </c>
      <c r="G79" s="93"/>
      <c r="H79" s="93">
        <v>0</v>
      </c>
      <c r="I79" s="94"/>
      <c r="J79" s="93">
        <v>-116482085</v>
      </c>
      <c r="K79" s="93"/>
      <c r="L79" s="93">
        <v>-9700000</v>
      </c>
      <c r="N79" s="77"/>
    </row>
    <row r="80" spans="1:14" s="71" customFormat="1" ht="24" customHeight="1">
      <c r="A80" s="96" t="s">
        <v>151</v>
      </c>
      <c r="D80" s="98">
        <v>15</v>
      </c>
      <c r="F80" s="123">
        <v>278723344</v>
      </c>
      <c r="G80" s="122"/>
      <c r="H80" s="123">
        <v>1360572715</v>
      </c>
      <c r="I80" s="124"/>
      <c r="J80" s="122">
        <v>34610522</v>
      </c>
      <c r="K80" s="122"/>
      <c r="L80" s="123">
        <v>0</v>
      </c>
      <c r="N80" s="77"/>
    </row>
    <row r="81" spans="1:15" s="71" customFormat="1" ht="24" customHeight="1">
      <c r="A81" s="96" t="s">
        <v>150</v>
      </c>
      <c r="D81" s="98">
        <v>15</v>
      </c>
      <c r="F81" s="122">
        <v>-117576856</v>
      </c>
      <c r="G81" s="122"/>
      <c r="H81" s="123">
        <v>-137656696</v>
      </c>
      <c r="I81" s="124"/>
      <c r="J81" s="122">
        <v>-3510000</v>
      </c>
      <c r="K81" s="122"/>
      <c r="L81" s="122">
        <v>-3510000</v>
      </c>
      <c r="N81" s="77"/>
    </row>
    <row r="82" spans="1:15" s="71" customFormat="1" ht="24" customHeight="1">
      <c r="A82" s="96" t="s">
        <v>152</v>
      </c>
      <c r="D82" s="98">
        <v>15</v>
      </c>
      <c r="F82" s="123">
        <v>0</v>
      </c>
      <c r="G82" s="122"/>
      <c r="H82" s="123">
        <v>-250000</v>
      </c>
      <c r="I82" s="124"/>
      <c r="J82" s="122">
        <v>0</v>
      </c>
      <c r="K82" s="122"/>
      <c r="L82" s="123">
        <v>0</v>
      </c>
      <c r="N82" s="77"/>
    </row>
    <row r="83" spans="1:15" s="71" customFormat="1" ht="24" customHeight="1">
      <c r="A83" s="96" t="s">
        <v>157</v>
      </c>
      <c r="D83" s="98"/>
      <c r="F83" s="93">
        <v>-975725</v>
      </c>
      <c r="G83" s="93"/>
      <c r="H83" s="93">
        <v>-1332729</v>
      </c>
      <c r="I83" s="94"/>
      <c r="J83" s="93">
        <v>0</v>
      </c>
      <c r="K83" s="93"/>
      <c r="L83" s="95">
        <v>0</v>
      </c>
      <c r="N83" s="77"/>
    </row>
    <row r="84" spans="1:15" s="71" customFormat="1" ht="24" customHeight="1">
      <c r="A84" s="96" t="s">
        <v>153</v>
      </c>
      <c r="D84" s="98">
        <v>16</v>
      </c>
      <c r="F84" s="95">
        <v>50000000</v>
      </c>
      <c r="G84" s="93"/>
      <c r="H84" s="95">
        <v>950000000</v>
      </c>
      <c r="I84" s="94"/>
      <c r="J84" s="93">
        <v>50000000</v>
      </c>
      <c r="K84" s="93"/>
      <c r="L84" s="95">
        <v>950000000</v>
      </c>
      <c r="N84" s="77"/>
    </row>
    <row r="85" spans="1:15" s="71" customFormat="1" ht="24" customHeight="1">
      <c r="A85" s="96" t="s">
        <v>154</v>
      </c>
      <c r="D85" s="98">
        <v>16</v>
      </c>
      <c r="F85" s="95">
        <v>-588500</v>
      </c>
      <c r="G85" s="93"/>
      <c r="H85" s="95">
        <v>-16372763</v>
      </c>
      <c r="I85" s="94"/>
      <c r="J85" s="93">
        <v>-588500</v>
      </c>
      <c r="K85" s="93"/>
      <c r="L85" s="95">
        <v>-16372763</v>
      </c>
      <c r="N85" s="77"/>
    </row>
    <row r="86" spans="1:15" s="71" customFormat="1" ht="24" customHeight="1">
      <c r="A86" s="96" t="s">
        <v>155</v>
      </c>
      <c r="D86" s="98">
        <v>16</v>
      </c>
      <c r="F86" s="93">
        <v>-200000000</v>
      </c>
      <c r="G86" s="93"/>
      <c r="H86" s="95">
        <v>-1000000000</v>
      </c>
      <c r="I86" s="94"/>
      <c r="J86" s="95">
        <v>-200000000</v>
      </c>
      <c r="K86" s="93"/>
      <c r="L86" s="95">
        <v>-1000000000</v>
      </c>
      <c r="N86" s="77"/>
    </row>
    <row r="87" spans="1:15" s="71" customFormat="1" ht="24" customHeight="1">
      <c r="A87" s="96" t="s">
        <v>156</v>
      </c>
      <c r="D87" s="98"/>
      <c r="F87" s="93">
        <v>0</v>
      </c>
      <c r="G87" s="93"/>
      <c r="H87" s="95">
        <v>2</v>
      </c>
      <c r="I87" s="94"/>
      <c r="J87" s="93">
        <v>0</v>
      </c>
      <c r="K87" s="93"/>
      <c r="L87" s="95">
        <v>2</v>
      </c>
      <c r="N87" s="77"/>
    </row>
    <row r="88" spans="1:15" s="71" customFormat="1" ht="24" customHeight="1">
      <c r="A88" s="117" t="s">
        <v>158</v>
      </c>
      <c r="D88" s="98"/>
      <c r="F88" s="103">
        <f>SUM(F75:F87)</f>
        <v>201811870</v>
      </c>
      <c r="G88" s="104"/>
      <c r="H88" s="103">
        <f>SUM(H75:H87)</f>
        <v>432936553</v>
      </c>
      <c r="I88" s="105"/>
      <c r="J88" s="103">
        <f>SUM(J75:J87)</f>
        <v>25967272</v>
      </c>
      <c r="K88" s="104"/>
      <c r="L88" s="103">
        <f>SUM(L75:L87)</f>
        <v>-732423575</v>
      </c>
      <c r="N88" s="77"/>
    </row>
    <row r="89" spans="1:15" s="71" customFormat="1" ht="24" customHeight="1">
      <c r="A89" s="117" t="s">
        <v>159</v>
      </c>
      <c r="D89" s="98"/>
      <c r="F89" s="104">
        <f>F54+F66+F88</f>
        <v>-87051409</v>
      </c>
      <c r="G89" s="104"/>
      <c r="H89" s="104">
        <f>H54+H66+H88</f>
        <v>72713238</v>
      </c>
      <c r="I89" s="105"/>
      <c r="J89" s="104">
        <f>J54+J66+J88</f>
        <v>-86263677</v>
      </c>
      <c r="K89" s="104"/>
      <c r="L89" s="104">
        <f>L54+L66+L88</f>
        <v>123325240</v>
      </c>
      <c r="N89" s="77"/>
    </row>
    <row r="90" spans="1:15" s="71" customFormat="1" ht="24" customHeight="1">
      <c r="A90" s="71" t="s">
        <v>160</v>
      </c>
      <c r="D90" s="98"/>
      <c r="F90" s="101">
        <f>BS!G11</f>
        <v>254717159</v>
      </c>
      <c r="G90" s="93"/>
      <c r="H90" s="101">
        <v>295476661</v>
      </c>
      <c r="I90" s="94"/>
      <c r="J90" s="101">
        <f>BS!K11</f>
        <v>123031154</v>
      </c>
      <c r="K90" s="93"/>
      <c r="L90" s="101">
        <v>67495681</v>
      </c>
      <c r="N90" s="77"/>
    </row>
    <row r="91" spans="1:15" s="71" customFormat="1" ht="24" customHeight="1" thickBot="1">
      <c r="A91" s="102" t="s">
        <v>161</v>
      </c>
      <c r="D91" s="98"/>
      <c r="F91" s="110">
        <f>SUM(F89:F90)</f>
        <v>167665750</v>
      </c>
      <c r="G91" s="104"/>
      <c r="H91" s="110">
        <f>SUM(H89:H90)</f>
        <v>368189899</v>
      </c>
      <c r="I91" s="105"/>
      <c r="J91" s="110">
        <f>SUM(J89:J90)</f>
        <v>36767477</v>
      </c>
      <c r="K91" s="104"/>
      <c r="L91" s="110">
        <f>SUM(L89:L90)</f>
        <v>190820921</v>
      </c>
      <c r="N91" s="111"/>
      <c r="O91" s="109"/>
    </row>
    <row r="92" spans="1:15" s="69" customFormat="1" ht="24" customHeight="1" thickTop="1">
      <c r="A92" s="102"/>
      <c r="B92" s="71"/>
      <c r="D92" s="106"/>
      <c r="E92" s="106"/>
      <c r="F92" s="107"/>
      <c r="G92" s="112"/>
      <c r="H92" s="107"/>
      <c r="I92" s="113"/>
      <c r="K92" s="112"/>
      <c r="L92" s="107"/>
      <c r="N92" s="77"/>
    </row>
    <row r="93" spans="1:15" s="69" customFormat="1" ht="24" customHeight="1">
      <c r="A93" s="114" t="s">
        <v>162</v>
      </c>
      <c r="B93" s="71"/>
      <c r="D93" s="106"/>
      <c r="E93" s="106"/>
      <c r="F93" s="107"/>
      <c r="G93" s="107"/>
      <c r="H93" s="107"/>
      <c r="I93" s="80"/>
      <c r="J93" s="107"/>
      <c r="K93" s="107"/>
      <c r="L93" s="107"/>
      <c r="N93" s="77"/>
    </row>
    <row r="94" spans="1:15" s="69" customFormat="1" ht="24" customHeight="1">
      <c r="A94" s="71" t="s">
        <v>163</v>
      </c>
      <c r="B94" s="71"/>
      <c r="D94" s="98"/>
      <c r="E94" s="106"/>
      <c r="F94" s="109">
        <v>0</v>
      </c>
      <c r="G94" s="107"/>
      <c r="H94" s="107">
        <v>281036</v>
      </c>
      <c r="I94" s="107"/>
      <c r="J94" s="109">
        <v>0</v>
      </c>
      <c r="K94" s="107"/>
      <c r="L94" s="93">
        <v>160607</v>
      </c>
      <c r="N94" s="77"/>
    </row>
    <row r="95" spans="1:15" s="69" customFormat="1" ht="24" customHeight="1">
      <c r="A95" s="118" t="s">
        <v>231</v>
      </c>
      <c r="B95" s="71"/>
      <c r="D95" s="98"/>
      <c r="E95" s="106"/>
      <c r="F95" s="107">
        <v>953117</v>
      </c>
      <c r="G95" s="107"/>
      <c r="H95" s="107">
        <v>0</v>
      </c>
      <c r="I95" s="107"/>
      <c r="J95" s="93">
        <v>953117</v>
      </c>
      <c r="K95" s="107"/>
      <c r="L95" s="93">
        <v>0</v>
      </c>
      <c r="N95" s="77"/>
    </row>
    <row r="96" spans="1:15" s="69" customFormat="1" ht="24" customHeight="1">
      <c r="A96" s="118" t="s">
        <v>190</v>
      </c>
      <c r="B96" s="71"/>
      <c r="D96" s="98"/>
      <c r="E96" s="106"/>
      <c r="F96" s="93">
        <v>0</v>
      </c>
      <c r="G96" s="107"/>
      <c r="H96" s="107">
        <v>10471500</v>
      </c>
      <c r="I96" s="107"/>
      <c r="J96" s="109">
        <v>0</v>
      </c>
      <c r="K96" s="109"/>
      <c r="L96" s="109">
        <v>0</v>
      </c>
      <c r="N96" s="77"/>
    </row>
    <row r="97" spans="1:14" s="69" customFormat="1" ht="24" customHeight="1">
      <c r="A97" s="118" t="s">
        <v>199</v>
      </c>
      <c r="B97" s="71"/>
      <c r="D97" s="115"/>
      <c r="E97" s="106"/>
      <c r="F97" s="109">
        <v>0</v>
      </c>
      <c r="G97" s="109"/>
      <c r="H97" s="109">
        <v>0</v>
      </c>
      <c r="I97" s="107"/>
      <c r="J97" s="93">
        <v>0</v>
      </c>
      <c r="K97" s="107"/>
      <c r="L97" s="93">
        <v>91500000</v>
      </c>
      <c r="N97" s="77"/>
    </row>
    <row r="98" spans="1:14" s="69" customFormat="1" ht="24" customHeight="1">
      <c r="A98" s="118" t="s">
        <v>172</v>
      </c>
      <c r="B98" s="71"/>
      <c r="D98" s="115"/>
      <c r="E98" s="106"/>
      <c r="F98" s="107"/>
      <c r="G98" s="107"/>
      <c r="H98" s="109"/>
      <c r="I98" s="107"/>
      <c r="J98" s="93"/>
      <c r="K98" s="107"/>
      <c r="L98" s="109"/>
      <c r="N98" s="77"/>
    </row>
    <row r="99" spans="1:14" s="69" customFormat="1" ht="24" customHeight="1">
      <c r="A99" s="118" t="s">
        <v>189</v>
      </c>
      <c r="B99" s="71" t="s">
        <v>191</v>
      </c>
      <c r="D99" s="115"/>
      <c r="E99" s="106"/>
      <c r="F99" s="107">
        <v>0</v>
      </c>
      <c r="G99" s="107"/>
      <c r="H99" s="93">
        <v>241500000</v>
      </c>
      <c r="I99" s="107"/>
      <c r="J99" s="93">
        <v>0</v>
      </c>
      <c r="K99" s="107"/>
      <c r="L99" s="93">
        <v>150000000</v>
      </c>
      <c r="N99" s="77"/>
    </row>
    <row r="100" spans="1:14" s="69" customFormat="1" ht="24" customHeight="1">
      <c r="A100" s="71" t="s">
        <v>164</v>
      </c>
      <c r="B100" s="71"/>
      <c r="D100" s="115"/>
      <c r="E100" s="106"/>
      <c r="F100" s="107">
        <v>0</v>
      </c>
      <c r="G100" s="107"/>
      <c r="H100" s="93">
        <v>96963288</v>
      </c>
      <c r="I100" s="107"/>
      <c r="J100" s="93">
        <v>0</v>
      </c>
      <c r="K100" s="107"/>
      <c r="L100" s="93">
        <v>64400959</v>
      </c>
      <c r="N100" s="77"/>
    </row>
    <row r="101" spans="1:14" s="69" customFormat="1" ht="24" customHeight="1">
      <c r="A101" s="71" t="s">
        <v>165</v>
      </c>
      <c r="B101" s="71"/>
      <c r="D101" s="115"/>
      <c r="E101" s="106"/>
      <c r="F101" s="109">
        <v>0</v>
      </c>
      <c r="G101" s="109"/>
      <c r="H101" s="109">
        <v>0</v>
      </c>
      <c r="I101" s="107"/>
      <c r="J101" s="93">
        <v>0</v>
      </c>
      <c r="K101" s="107"/>
      <c r="L101" s="93">
        <v>32562329</v>
      </c>
      <c r="N101" s="77"/>
    </row>
    <row r="102" spans="1:14" s="69" customFormat="1">
      <c r="A102" s="71"/>
      <c r="B102" s="71"/>
      <c r="D102" s="98"/>
      <c r="E102" s="106"/>
      <c r="F102" s="107"/>
      <c r="G102" s="107"/>
      <c r="H102" s="107"/>
      <c r="I102" s="107"/>
      <c r="J102" s="109"/>
      <c r="K102" s="107"/>
      <c r="L102" s="107"/>
      <c r="N102" s="77"/>
    </row>
    <row r="103" spans="1:14" s="69" customFormat="1">
      <c r="A103" s="71"/>
      <c r="B103" s="71"/>
      <c r="D103" s="98"/>
      <c r="E103" s="106"/>
      <c r="F103" s="107">
        <f>F91-BS!E11</f>
        <v>0</v>
      </c>
      <c r="G103" s="107"/>
      <c r="H103" s="107">
        <f>H91-368189899</f>
        <v>0</v>
      </c>
      <c r="I103" s="107">
        <f>I91-BS!H11</f>
        <v>0</v>
      </c>
      <c r="J103" s="107">
        <f>J91-BS!I11</f>
        <v>0</v>
      </c>
      <c r="K103" s="107">
        <f>K91-BS!J11</f>
        <v>0</v>
      </c>
      <c r="L103" s="107">
        <f>L91-190820921</f>
        <v>0</v>
      </c>
      <c r="N103" s="77"/>
    </row>
    <row r="104" spans="1:14" s="69" customFormat="1">
      <c r="A104" s="71"/>
      <c r="B104" s="71"/>
      <c r="D104" s="98"/>
      <c r="E104" s="106"/>
      <c r="F104" s="107"/>
      <c r="G104" s="107"/>
      <c r="H104" s="107"/>
      <c r="I104" s="107"/>
      <c r="J104" s="109"/>
      <c r="K104" s="107"/>
      <c r="L104" s="107"/>
      <c r="N104" s="77"/>
    </row>
    <row r="105" spans="1:14" s="69" customFormat="1">
      <c r="A105" s="71"/>
      <c r="B105" s="71"/>
      <c r="D105" s="98"/>
      <c r="E105" s="106"/>
      <c r="F105" s="107"/>
      <c r="G105" s="107"/>
      <c r="H105" s="107"/>
      <c r="I105" s="107"/>
      <c r="J105" s="107"/>
      <c r="K105" s="107"/>
      <c r="L105" s="107"/>
      <c r="N105" s="77"/>
    </row>
    <row r="106" spans="1:14" s="69" customFormat="1">
      <c r="A106" s="71"/>
      <c r="B106" s="71"/>
      <c r="D106" s="98"/>
      <c r="E106" s="106"/>
      <c r="F106" s="107"/>
      <c r="G106" s="107"/>
      <c r="H106" s="107"/>
      <c r="I106" s="107"/>
      <c r="J106" s="107"/>
      <c r="K106" s="107"/>
      <c r="L106" s="107"/>
      <c r="N106" s="77"/>
    </row>
    <row r="107" spans="1:14" s="69" customFormat="1">
      <c r="A107" s="71"/>
      <c r="B107" s="71"/>
      <c r="D107" s="106"/>
      <c r="E107" s="106"/>
      <c r="F107" s="107"/>
      <c r="G107" s="107"/>
      <c r="H107" s="107"/>
      <c r="I107" s="80"/>
      <c r="N107" s="77"/>
    </row>
    <row r="108" spans="1:14" s="69" customFormat="1">
      <c r="A108" s="71"/>
      <c r="B108" s="71"/>
      <c r="D108" s="106"/>
      <c r="E108" s="106"/>
      <c r="F108" s="107"/>
      <c r="G108" s="107"/>
      <c r="H108" s="107"/>
      <c r="I108" s="80"/>
      <c r="N108" s="77"/>
    </row>
    <row r="109" spans="1:14" s="69" customFormat="1">
      <c r="A109" s="70"/>
      <c r="B109" s="70"/>
      <c r="D109" s="106"/>
      <c r="E109" s="106"/>
      <c r="F109" s="107"/>
      <c r="G109" s="107"/>
      <c r="H109" s="107"/>
      <c r="I109" s="80"/>
      <c r="N109" s="77"/>
    </row>
    <row r="110" spans="1:14">
      <c r="F110" s="109"/>
      <c r="J110" s="107"/>
    </row>
  </sheetData>
  <mergeCells count="9">
    <mergeCell ref="F71:H71"/>
    <mergeCell ref="J71:L71"/>
    <mergeCell ref="F73:L73"/>
    <mergeCell ref="F5:H5"/>
    <mergeCell ref="J5:L5"/>
    <mergeCell ref="F7:L7"/>
    <mergeCell ref="F39:H39"/>
    <mergeCell ref="J39:L39"/>
    <mergeCell ref="F41:L41"/>
  </mergeCells>
  <printOptions horizontalCentered="1"/>
  <pageMargins left="0.6" right="0.4" top="0.7" bottom="0" header="0.196850393700787" footer="0.196850393700787"/>
  <pageSetup paperSize="9" scale="77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4" max="11" man="1"/>
    <brk id="6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30CDF63C82948B2044C4DDE40D58E" ma:contentTypeVersion="12" ma:contentTypeDescription="Create a new document." ma:contentTypeScope="" ma:versionID="458d2228850183af90acec887717aaa5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be199c137a92b0ae166a49244ec9099e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8ff08bb-c0af-463c-abc9-a845ad53222e"/>
    <ds:schemaRef ds:uri="a128cbc3-ba33-4159-99cf-c937717b8b4f"/>
  </ds:schemaRefs>
</ds:datastoreItem>
</file>

<file path=customXml/itemProps3.xml><?xml version="1.0" encoding="utf-8"?>
<ds:datastoreItem xmlns:ds="http://schemas.openxmlformats.org/officeDocument/2006/customXml" ds:itemID="{DCC3C835-2D89-44B4-A5FF-D7BB9C2F75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 </vt:lpstr>
      <vt:lpstr>BS!Print_Area</vt:lpstr>
      <vt:lpstr>'CE Consolidation '!Print_Area</vt:lpstr>
      <vt:lpstr>'CE Separate'!Print_Area</vt:lpstr>
      <vt:lpstr>'CF 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Jaksomsak</cp:lastModifiedBy>
  <cp:revision/>
  <cp:lastPrinted>2024-05-07T01:36:59Z</cp:lastPrinted>
  <dcterms:created xsi:type="dcterms:W3CDTF">2011-03-08T09:02:15Z</dcterms:created>
  <dcterms:modified xsi:type="dcterms:W3CDTF">2024-05-07T12:52:26Z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