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/2024/FS/FINANCIAL_STATEMENTS (E)/"/>
    </mc:Choice>
  </mc:AlternateContent>
  <xr:revisionPtr revIDLastSave="4278" documentId="8_{6781D173-ECBE-4834-AC04-F46A320A107F}" xr6:coauthVersionLast="47" xr6:coauthVersionMax="47" xr10:uidLastSave="{B81EAAF6-4766-4A9E-B2E3-08251D0F9FBA}"/>
  <bookViews>
    <workbookView xWindow="-108" yWindow="-108" windowWidth="23256" windowHeight="12456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BS!$A$1:$M$116</definedName>
    <definedName name="_xlnm.Print_Area" localSheetId="2">'CE Consolidation '!$A$1:$Y$36</definedName>
    <definedName name="_xlnm.Print_Area" localSheetId="3">'CE Separate'!$A$1:$R$29</definedName>
    <definedName name="_xlnm.Print_Area" localSheetId="4">CF!$A$1:$L$108</definedName>
    <definedName name="_xlnm.Print_Area" localSheetId="1">PL!$A$1:$N$45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7" l="1"/>
  <c r="F27" i="7"/>
  <c r="F10" i="7"/>
  <c r="J94" i="7"/>
  <c r="N29" i="4"/>
  <c r="L29" i="4"/>
  <c r="J29" i="4"/>
  <c r="H29" i="4"/>
  <c r="F29" i="4"/>
  <c r="Q36" i="6"/>
  <c r="O36" i="6"/>
  <c r="M36" i="6"/>
  <c r="K36" i="6"/>
  <c r="I36" i="6"/>
  <c r="K67" i="5"/>
  <c r="G20" i="5"/>
  <c r="A3" i="7"/>
  <c r="R25" i="4" l="1"/>
  <c r="P22" i="4"/>
  <c r="P23" i="4" s="1"/>
  <c r="N23" i="4"/>
  <c r="L23" i="4"/>
  <c r="J23" i="4"/>
  <c r="H23" i="4"/>
  <c r="F23" i="4"/>
  <c r="A3" i="6"/>
  <c r="S35" i="6"/>
  <c r="W35" i="6"/>
  <c r="W36" i="6" s="1"/>
  <c r="W29" i="6"/>
  <c r="W30" i="6" s="1"/>
  <c r="S29" i="6"/>
  <c r="S30" i="6" s="1"/>
  <c r="Q30" i="6"/>
  <c r="O30" i="6"/>
  <c r="M30" i="6"/>
  <c r="K30" i="6"/>
  <c r="I30" i="6"/>
  <c r="N37" i="3"/>
  <c r="J37" i="3"/>
  <c r="N39" i="3"/>
  <c r="J39" i="3"/>
  <c r="J32" i="3"/>
  <c r="N32" i="3"/>
  <c r="N34" i="3"/>
  <c r="J34" i="3"/>
  <c r="N29" i="3"/>
  <c r="J29" i="3"/>
  <c r="U35" i="6" l="1"/>
  <c r="U36" i="6" s="1"/>
  <c r="S36" i="6"/>
  <c r="Y35" i="6" l="1"/>
  <c r="Y36" i="6" s="1"/>
  <c r="L39" i="3"/>
  <c r="P28" i="4" s="1"/>
  <c r="P29" i="4" s="1"/>
  <c r="H39" i="3"/>
  <c r="L34" i="3"/>
  <c r="H34" i="3"/>
  <c r="H20" i="3"/>
  <c r="H13" i="3"/>
  <c r="N13" i="3"/>
  <c r="L13" i="3"/>
  <c r="J13" i="3"/>
  <c r="I77" i="5"/>
  <c r="M77" i="5"/>
  <c r="K77" i="5"/>
  <c r="G77" i="5"/>
  <c r="R28" i="4" l="1"/>
  <c r="R29" i="4" s="1"/>
  <c r="H22" i="3"/>
  <c r="H25" i="3" s="1"/>
  <c r="H27" i="3" s="1"/>
  <c r="H29" i="3" s="1"/>
  <c r="M20" i="5"/>
  <c r="K20" i="5"/>
  <c r="I20" i="5"/>
  <c r="F71" i="7" l="1"/>
  <c r="L27" i="7"/>
  <c r="J27" i="7"/>
  <c r="U17" i="6"/>
  <c r="H42" i="3" l="1"/>
  <c r="L92" i="7"/>
  <c r="J92" i="7"/>
  <c r="F92" i="7"/>
  <c r="H92" i="7"/>
  <c r="J42" i="3" l="1"/>
  <c r="S25" i="6" l="1"/>
  <c r="G111" i="5"/>
  <c r="G34" i="5"/>
  <c r="U24" i="6" l="1"/>
  <c r="Y24" i="6" s="1"/>
  <c r="F47" i="7" l="1"/>
  <c r="P18" i="4" l="1"/>
  <c r="P19" i="4" s="1"/>
  <c r="N18" i="4"/>
  <c r="N19" i="4" s="1"/>
  <c r="L18" i="4"/>
  <c r="L19" i="4" s="1"/>
  <c r="J18" i="4"/>
  <c r="J19" i="4" s="1"/>
  <c r="H18" i="4"/>
  <c r="H19" i="4" s="1"/>
  <c r="F18" i="4"/>
  <c r="F19" i="4" s="1"/>
  <c r="R17" i="4"/>
  <c r="R18" i="4" s="1"/>
  <c r="R19" i="4" s="1"/>
  <c r="W25" i="6" l="1"/>
  <c r="Q25" i="6"/>
  <c r="O25" i="6"/>
  <c r="M25" i="6"/>
  <c r="K25" i="6"/>
  <c r="I25" i="6"/>
  <c r="O18" i="6"/>
  <c r="W18" i="6"/>
  <c r="S18" i="6"/>
  <c r="S26" i="6" s="1"/>
  <c r="Q18" i="6"/>
  <c r="M18" i="6"/>
  <c r="K18" i="6"/>
  <c r="I18" i="6"/>
  <c r="U18" i="6"/>
  <c r="Q26" i="6" l="1"/>
  <c r="M26" i="6"/>
  <c r="O26" i="6"/>
  <c r="K26" i="6"/>
  <c r="W26" i="6"/>
  <c r="I26" i="6"/>
  <c r="U25" i="6"/>
  <c r="U26" i="6" s="1"/>
  <c r="Y25" i="6"/>
  <c r="Y17" i="6"/>
  <c r="Y18" i="6" s="1"/>
  <c r="Y26" i="6" l="1"/>
  <c r="M111" i="5"/>
  <c r="K111" i="5"/>
  <c r="I111" i="5"/>
  <c r="A3" i="4" l="1"/>
  <c r="A1" i="3"/>
  <c r="A1" i="4" s="1"/>
  <c r="A83" i="5"/>
  <c r="A81" i="5"/>
  <c r="A41" i="5"/>
  <c r="A39" i="5"/>
  <c r="J47" i="7" l="1"/>
  <c r="R13" i="4" l="1"/>
  <c r="N20" i="3"/>
  <c r="N22" i="3" s="1"/>
  <c r="N25" i="3" s="1"/>
  <c r="L20" i="3"/>
  <c r="J20" i="3"/>
  <c r="J22" i="3" s="1"/>
  <c r="L22" i="3" l="1"/>
  <c r="L25" i="3" s="1"/>
  <c r="J25" i="3"/>
  <c r="L27" i="3" l="1"/>
  <c r="L29" i="3" s="1"/>
  <c r="N27" i="3"/>
  <c r="K34" i="5"/>
  <c r="J27" i="3" l="1"/>
  <c r="L42" i="3"/>
  <c r="M34" i="5" l="1"/>
  <c r="N42" i="3" l="1"/>
  <c r="M67" i="5"/>
  <c r="A55" i="7"/>
  <c r="A1" i="6" l="1"/>
  <c r="A1" i="7" s="1"/>
  <c r="A53" i="7" s="1"/>
  <c r="L71" i="7" l="1"/>
  <c r="J71" i="7"/>
  <c r="H71" i="7"/>
  <c r="I90" i="6" l="1"/>
  <c r="G90" i="4"/>
  <c r="U13" i="6" l="1"/>
  <c r="G67" i="5" l="1"/>
  <c r="Y13" i="6" l="1"/>
  <c r="M78" i="5"/>
  <c r="H47" i="7" l="1"/>
  <c r="H51" i="7" s="1"/>
  <c r="H93" i="7" s="1"/>
  <c r="L47" i="7" l="1"/>
  <c r="L51" i="7" s="1"/>
  <c r="H95" i="7"/>
  <c r="H110" i="7" s="1"/>
  <c r="L93" i="7" l="1"/>
  <c r="L95" i="7" s="1"/>
  <c r="I34" i="5" l="1"/>
  <c r="I36" i="5" s="1"/>
  <c r="M113" i="5" l="1"/>
  <c r="M115" i="5" s="1"/>
  <c r="I67" i="5"/>
  <c r="I78" i="5" s="1"/>
  <c r="M36" i="5" l="1"/>
  <c r="M118" i="5" l="1"/>
  <c r="F51" i="7" l="1"/>
  <c r="F93" i="7" s="1"/>
  <c r="F95" i="7" l="1"/>
  <c r="F110" i="7" s="1"/>
  <c r="J51" i="7"/>
  <c r="J93" i="7" s="1"/>
  <c r="J95" i="7" s="1"/>
  <c r="J110" i="7" s="1"/>
  <c r="F96" i="7" l="1"/>
  <c r="U29" i="6"/>
  <c r="U30" i="6" s="1"/>
  <c r="G78" i="5" l="1"/>
  <c r="K78" i="5"/>
  <c r="G36" i="5" l="1"/>
  <c r="K36" i="5"/>
  <c r="I113" i="5" l="1"/>
  <c r="I115" i="5" l="1"/>
  <c r="I118" i="5" s="1"/>
  <c r="K113" i="5"/>
  <c r="R22" i="4"/>
  <c r="R23" i="4" s="1"/>
  <c r="K115" i="5" l="1"/>
  <c r="K118" i="5" s="1"/>
  <c r="T29" i="4"/>
  <c r="G113" i="5"/>
  <c r="Z36" i="6" s="1"/>
  <c r="Y29" i="6"/>
  <c r="Y30" i="6" s="1"/>
  <c r="G115" i="5" l="1"/>
  <c r="G118" i="5" s="1"/>
</calcChain>
</file>

<file path=xl/sharedStrings.xml><?xml version="1.0" encoding="utf-8"?>
<sst xmlns="http://schemas.openxmlformats.org/spreadsheetml/2006/main" count="363" uniqueCount="251">
  <si>
    <t>Statement of Financial Position</t>
  </si>
  <si>
    <t>Consolidated</t>
  </si>
  <si>
    <t>Separate</t>
  </si>
  <si>
    <t>financial statements</t>
  </si>
  <si>
    <t>Assets</t>
  </si>
  <si>
    <t>Note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</si>
  <si>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</si>
  <si>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</si>
  <si>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</si>
  <si>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</si>
  <si>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</si>
  <si>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</si>
  <si>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</si>
  <si>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</si>
  <si>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</si>
  <si>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</si>
  <si>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</si>
  <si>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</si>
  <si>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</si>
  <si>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</si>
  <si>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</si>
  <si>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</si>
  <si>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</si>
  <si>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</si>
  <si>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</si>
  <si>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</si>
  <si>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</si>
  <si>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</si>
  <si>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</si>
  <si>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</si>
  <si>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</si>
  <si>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</si>
  <si>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</si>
  <si>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</si>
  <si>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</si>
  <si>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</si>
  <si>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</si>
  <si>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>Current portion of land payable</t>
  </si>
  <si>
    <t xml:space="preserve">Current portion of long-term borrowings  </t>
  </si>
  <si>
    <t>Current portion of lease liabilities</t>
  </si>
  <si>
    <t>Current portion of debentures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</si>
  <si>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</si>
  <si>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</si>
  <si>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</si>
  <si>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</si>
  <si>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</si>
  <si>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</si>
  <si>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</si>
  <si>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</si>
  <si>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</si>
  <si>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</si>
  <si>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</si>
  <si>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>Deferred tax liabilities</t>
  </si>
  <si>
    <t>Lease liabilities</t>
  </si>
  <si>
    <t>Non-current provision for employee benefits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</si>
  <si>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</si>
  <si>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</si>
  <si>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</si>
  <si>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</si>
  <si>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</si>
  <si>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>at Baht 1 per share</t>
  </si>
  <si>
    <t>Issued and paid-up share capital</t>
  </si>
  <si>
    <t xml:space="preserve">Premium on share capital      </t>
  </si>
  <si>
    <t>Premium from business acquisition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</si>
  <si>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</si>
  <si>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</si>
  <si>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</si>
  <si>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</si>
  <si>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</si>
  <si>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</si>
  <si>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</si>
  <si>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</si>
  <si>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</si>
  <si>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</si>
  <si>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</si>
  <si>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</si>
  <si>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</si>
  <si>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</si>
  <si>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</si>
  <si>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</si>
  <si>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</si>
  <si>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</si>
  <si>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</si>
  <si>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</si>
  <si>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Other income</t>
  </si>
  <si>
    <t>Distribution costs</t>
  </si>
  <si>
    <t>Administrative expenses</t>
  </si>
  <si>
    <t>Share of loss from investment in a joint venture</t>
  </si>
  <si>
    <t>Tax income (expense)</t>
  </si>
  <si>
    <t>Other comprehensive income</t>
  </si>
  <si>
    <t>Owners of parent</t>
  </si>
  <si>
    <t>Non-controlling interest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</si>
  <si>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</si>
  <si>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</si>
  <si>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</si>
  <si>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</si>
  <si>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</si>
  <si>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</si>
  <si>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</si>
  <si>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</si>
  <si>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</si>
  <si>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</si>
  <si>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</si>
  <si>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</si>
  <si>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</si>
  <si>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</si>
  <si>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</si>
  <si>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</si>
  <si>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</si>
  <si>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</si>
  <si>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</si>
  <si>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</si>
  <si>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</si>
  <si>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</si>
  <si>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</si>
  <si>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</si>
  <si>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</si>
  <si>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</si>
  <si>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2023</t>
  </si>
  <si>
    <t>Transactions with owners, recorded directly in shareholders' equity</t>
  </si>
  <si>
    <t>Contributions by and distributions to owners of the Company</t>
  </si>
  <si>
    <t>Increase capital from warrant</t>
  </si>
  <si>
    <t>Total contributions by and distributions to owners of the Company</t>
  </si>
  <si>
    <t>Changes in ownership interests in subsidiaries</t>
  </si>
  <si>
    <t>Acquisition of non-controlling interests</t>
  </si>
  <si>
    <t>without a change in control</t>
  </si>
  <si>
    <t>Total changes in ownership interests in subsidiaries</t>
  </si>
  <si>
    <t>Total transactions with owners, recorded directly in shareholders' equity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</si>
  <si>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</si>
  <si>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</si>
  <si>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</si>
  <si>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</si>
  <si>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</si>
  <si>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</si>
  <si>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</si>
  <si>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</si>
  <si>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</si>
  <si>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</si>
  <si>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</si>
  <si>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</si>
  <si>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 xml:space="preserve">   ค่าเสื่อมราคาและค่าตัดจำหน่าย</t>
  </si>
  <si>
    <t>Depreciation and amortisation</t>
  </si>
  <si>
    <t xml:space="preserve">   ขาดทุน (กำไร) จากการจำหน่ายที่ดิน อาคารและอุปกรณ์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</si>
  <si>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</si>
  <si>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</si>
  <si>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</si>
  <si>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</si>
  <si>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</si>
  <si>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Finance costs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</si>
  <si>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</si>
  <si>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</si>
  <si>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</si>
  <si>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</si>
  <si>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</si>
  <si>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>Income from retention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</si>
  <si>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</si>
  <si>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</si>
  <si>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</si>
  <si>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</si>
  <si>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</si>
  <si>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</si>
  <si>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</si>
  <si>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</si>
  <si>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</si>
  <si>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</si>
  <si>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</si>
  <si>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Witholding tax received</t>
  </si>
  <si>
    <t>Net cash generated from (used in) operating activities</t>
  </si>
  <si>
    <t>Statement of cash flows (Continued)</t>
  </si>
  <si>
    <t>Cash flows from investing activities</t>
  </si>
  <si>
    <t>Cash payments for investment in subsidiary</t>
  </si>
  <si>
    <t>Cash payments for purchase of assets</t>
  </si>
  <si>
    <t>Cash receipts from disposal of assets</t>
  </si>
  <si>
    <t>Cash payments for purchase of intangible assets</t>
  </si>
  <si>
    <t>Cash receipts from interest income</t>
  </si>
  <si>
    <t>Cash flows from financing activities</t>
  </si>
  <si>
    <t>Cash receipts from short-term borrowings</t>
  </si>
  <si>
    <t xml:space="preserve">Cash payments for short-term borrowings </t>
  </si>
  <si>
    <t xml:space="preserve">Cash payments from short-term borrowings </t>
  </si>
  <si>
    <t>Cash payments for long-term borrowings</t>
  </si>
  <si>
    <t>Cash receipts from long-term borrowings</t>
  </si>
  <si>
    <t>Cash payments for borrowings fee</t>
  </si>
  <si>
    <t>Cash receipts from debentures</t>
  </si>
  <si>
    <t>Cash payments for fees of debentures</t>
  </si>
  <si>
    <t>Cash payments for debentures</t>
  </si>
  <si>
    <t>Cash received from increase capital from warrant</t>
  </si>
  <si>
    <t xml:space="preserve">Cash payments for lease liabilities </t>
  </si>
  <si>
    <t>Net cash generated from (used in) financing activities</t>
  </si>
  <si>
    <t xml:space="preserve">Net increase (decrease) in cash and cash equivalents  </t>
  </si>
  <si>
    <t>Non-cash transaction</t>
  </si>
  <si>
    <t>Purchase payables of asstes</t>
  </si>
  <si>
    <t xml:space="preserve">Transfer short-term loans to other parties for </t>
  </si>
  <si>
    <t>acquisition of investment in subsidiary</t>
  </si>
  <si>
    <t xml:space="preserve">Transfer short-term loans to related parties for </t>
  </si>
  <si>
    <t xml:space="preserve">Transfer accrued interest receivable for acquisition </t>
  </si>
  <si>
    <t>of investment in subsidiary</t>
  </si>
  <si>
    <t xml:space="preserve">Transferred accrued interest expense for acquisition </t>
  </si>
  <si>
    <t xml:space="preserve">of investment in subsidiaries </t>
  </si>
  <si>
    <t xml:space="preserve">1,750,749,256 ordinary shares  </t>
  </si>
  <si>
    <t>การลดลงในส่วนได้เสียที่ไม่มีอำนาจควบคุมจากการซื้อสัดส่วนการลงทุนในบริษัทย่อย</t>
  </si>
  <si>
    <t xml:space="preserve">Eliminated unrealized gain on investment </t>
  </si>
  <si>
    <t xml:space="preserve">1,553,175,537 ordinary shares  </t>
  </si>
  <si>
    <t>Profit attributable to the owners of the parent</t>
  </si>
  <si>
    <t>Net cash generated from (used in) investing activities</t>
  </si>
  <si>
    <t>Income</t>
  </si>
  <si>
    <t>Expenses</t>
  </si>
  <si>
    <t>Profit from operating activities</t>
  </si>
  <si>
    <t xml:space="preserve">Adjustments to reconcile profit (loss) to </t>
  </si>
  <si>
    <t>cash receipts (payment)</t>
  </si>
  <si>
    <t>Short-term loans to related parties</t>
  </si>
  <si>
    <t>Other non-current liabilities</t>
  </si>
  <si>
    <t xml:space="preserve">Deficit on change in the ownership </t>
  </si>
  <si>
    <t>interests in subsidiaries</t>
  </si>
  <si>
    <t>Cash payments for short-term loans to related parties</t>
  </si>
  <si>
    <t>Recognise finance cost as part of property, plant and equipment</t>
  </si>
  <si>
    <t>Short-term borrowings from related party</t>
  </si>
  <si>
    <t>Total expenses</t>
  </si>
  <si>
    <t>Profit attributable to:</t>
  </si>
  <si>
    <t>Total comprehensive income attributable to:</t>
  </si>
  <si>
    <t>Nirvana Development Public Company Limited and its subsidiaries</t>
  </si>
  <si>
    <t xml:space="preserve">(Unaudited </t>
  </si>
  <si>
    <t>but reviewed)</t>
  </si>
  <si>
    <t>(Audited)</t>
  </si>
  <si>
    <t>31 March 2024</t>
  </si>
  <si>
    <t>31 December 2023</t>
  </si>
  <si>
    <t>Profit for the period</t>
  </si>
  <si>
    <t>Total comprehensive income for the period</t>
  </si>
  <si>
    <t>Comprehensive income for the period</t>
  </si>
  <si>
    <t>Balance at 31 March 2024</t>
  </si>
  <si>
    <t>Balance at 1 January 2024</t>
  </si>
  <si>
    <t>Balance at 31 March 2023</t>
  </si>
  <si>
    <t>For the three-month period ended 31 March 2024 (Unaudited but reviewed)</t>
  </si>
  <si>
    <t>Land deposits</t>
  </si>
  <si>
    <t>Cash payments for acquisition of non-controlling interest</t>
  </si>
  <si>
    <t>from related parties</t>
  </si>
  <si>
    <t>Cash and cash equivalents at beginning of the period</t>
  </si>
  <si>
    <t>Cash and cash equivalents at the end of the period</t>
  </si>
  <si>
    <t>Purchase payables of intangible assets</t>
  </si>
  <si>
    <t>As at 31 March 2024</t>
  </si>
  <si>
    <t>Profit (loss) before income taxes</t>
  </si>
  <si>
    <t>Profit (loss) before income taxes for the period</t>
  </si>
  <si>
    <t>Cash receipts from short-term loans to related parties</t>
  </si>
  <si>
    <t>Gain on disposal of assets</t>
  </si>
  <si>
    <t>Basic earnings per share (Baht per share)</t>
  </si>
  <si>
    <t>Weighted average number of ordinary shares (Share)</t>
  </si>
  <si>
    <t xml:space="preserve">Profit from operation before changes in operating </t>
  </si>
  <si>
    <t>assets and liabilities</t>
  </si>
  <si>
    <t>Increase from restricted bank deposits</t>
  </si>
  <si>
    <t>borrowings from financial institutions</t>
  </si>
  <si>
    <t>Increase in bank overdraft and short-term</t>
  </si>
  <si>
    <t xml:space="preserve">Reversal allowance for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</si>
</sst>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_);\(#,##0.0\)"/>
    <numFmt numFmtId="170" formatCode="#,##0.000_);\(#,##0.000\)"/>
    <numFmt numFmtId="171" formatCode="_(* #,##0.0000_);_(* \(#,##0.0000\);_(* &quot;-&quot;??_);_(@_)"/>
    <numFmt numFmtId="172" formatCode="#,##0.0_);[Red]\(#,##0.0\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79">
    <xf numFmtId="0" fontId="0" fillId="0" borderId="0" xfId="0"/>
    <xf numFmtId="0" fontId="10" fillId="0" borderId="0" xfId="0" applyFont="1"/>
    <xf numFmtId="0" fontId="11" fillId="0" borderId="0" xfId="0" applyFont="1"/>
    <xf numFmtId="165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65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12" fillId="0" borderId="0" xfId="0" applyNumberFormat="1" applyFont="1" applyAlignment="1">
      <alignment horizontal="centerContinuous"/>
    </xf>
    <xf numFmtId="165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3" fontId="12" fillId="0" borderId="0" xfId="3" applyFont="1" applyFill="1" applyAlignment="1">
      <alignment horizontal="right"/>
    </xf>
    <xf numFmtId="43" fontId="12" fillId="0" borderId="0" xfId="3" applyFont="1" applyAlignment="1">
      <alignment horizontal="right"/>
    </xf>
    <xf numFmtId="41" fontId="11" fillId="0" borderId="2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5" applyNumberFormat="1" applyFont="1" applyAlignment="1">
      <alignment horizontal="right"/>
    </xf>
    <xf numFmtId="41" fontId="11" fillId="0" borderId="2" xfId="5" applyNumberFormat="1" applyFont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65" fontId="12" fillId="0" borderId="0" xfId="0" quotePrefix="1" applyNumberFormat="1" applyFont="1" applyAlignment="1">
      <alignment horizontal="left"/>
    </xf>
    <xf numFmtId="41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41" fontId="12" fillId="0" borderId="0" xfId="5" applyNumberFormat="1" applyFont="1" applyAlignment="1">
      <alignment horizontal="center"/>
    </xf>
    <xf numFmtId="165" fontId="12" fillId="0" borderId="0" xfId="3" applyNumberFormat="1" applyFont="1" applyAlignment="1">
      <alignment horizontal="center"/>
    </xf>
    <xf numFmtId="43" fontId="12" fillId="0" borderId="0" xfId="3" applyFont="1" applyFill="1" applyAlignment="1">
      <alignment horizontal="center"/>
    </xf>
    <xf numFmtId="165" fontId="12" fillId="0" borderId="0" xfId="3" applyNumberFormat="1" applyFont="1" applyFill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5" applyNumberFormat="1" applyFont="1"/>
    <xf numFmtId="43" fontId="12" fillId="0" borderId="0" xfId="3" applyFont="1"/>
    <xf numFmtId="41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41" fontId="12" fillId="0" borderId="4" xfId="5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43" fontId="12" fillId="0" borderId="1" xfId="3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65" fontId="17" fillId="0" borderId="0" xfId="3" applyNumberFormat="1" applyFont="1" applyFill="1" applyAlignment="1">
      <alignment horizontal="right"/>
    </xf>
    <xf numFmtId="41" fontId="17" fillId="0" borderId="0" xfId="0" applyNumberFormat="1" applyFont="1"/>
    <xf numFmtId="41" fontId="17" fillId="0" borderId="0" xfId="0" applyNumberFormat="1" applyFont="1" applyAlignment="1">
      <alignment horizontal="right"/>
    </xf>
    <xf numFmtId="0" fontId="12" fillId="0" borderId="5" xfId="0" applyFont="1" applyBorder="1"/>
    <xf numFmtId="171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41" fontId="12" fillId="0" borderId="0" xfId="1" applyNumberFormat="1" applyFont="1"/>
    <xf numFmtId="165" fontId="12" fillId="0" borderId="0" xfId="3" applyNumberFormat="1" applyFont="1" applyFill="1" applyBorder="1" applyAlignment="1"/>
    <xf numFmtId="41" fontId="12" fillId="0" borderId="1" xfId="1" applyNumberFormat="1" applyFont="1" applyBorder="1"/>
    <xf numFmtId="165" fontId="12" fillId="0" borderId="1" xfId="3" applyNumberFormat="1" applyFont="1" applyBorder="1"/>
    <xf numFmtId="43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41" fontId="12" fillId="0" borderId="2" xfId="1" applyNumberFormat="1" applyFont="1" applyBorder="1"/>
    <xf numFmtId="165" fontId="12" fillId="0" borderId="2" xfId="3" applyNumberFormat="1" applyFont="1" applyBorder="1"/>
    <xf numFmtId="165" fontId="12" fillId="0" borderId="0" xfId="3" applyNumberFormat="1" applyFont="1"/>
    <xf numFmtId="43" fontId="12" fillId="0" borderId="0" xfId="3" applyFont="1" applyFill="1" applyBorder="1" applyAlignment="1"/>
    <xf numFmtId="41" fontId="11" fillId="0" borderId="0" xfId="1" applyNumberFormat="1" applyFont="1"/>
    <xf numFmtId="165" fontId="11" fillId="0" borderId="0" xfId="3" applyNumberFormat="1" applyFont="1"/>
    <xf numFmtId="165" fontId="12" fillId="0" borderId="1" xfId="3" applyNumberFormat="1" applyFont="1" applyFill="1" applyBorder="1" applyAlignment="1"/>
    <xf numFmtId="41" fontId="11" fillId="0" borderId="3" xfId="1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70" fontId="12" fillId="0" borderId="0" xfId="1" applyNumberFormat="1" applyFont="1"/>
    <xf numFmtId="172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65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41" fontId="11" fillId="0" borderId="0" xfId="0" applyNumberFormat="1" applyFont="1"/>
    <xf numFmtId="0" fontId="12" fillId="0" borderId="0" xfId="0" applyFont="1" applyAlignment="1">
      <alignment horizontal="left" indent="1"/>
    </xf>
    <xf numFmtId="41" fontId="11" fillId="0" borderId="3" xfId="0" applyNumberFormat="1" applyFont="1" applyBorder="1" applyAlignment="1">
      <alignment horizontal="center"/>
    </xf>
    <xf numFmtId="165" fontId="11" fillId="0" borderId="0" xfId="3" applyNumberFormat="1" applyFont="1" applyFill="1" applyAlignment="1"/>
    <xf numFmtId="43" fontId="11" fillId="0" borderId="0" xfId="3" applyFont="1" applyFill="1" applyAlignment="1"/>
    <xf numFmtId="165" fontId="12" fillId="0" borderId="0" xfId="3" applyNumberFormat="1" applyFont="1" applyFill="1" applyAlignment="1"/>
    <xf numFmtId="43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41" fontId="11" fillId="0" borderId="0" xfId="3" applyNumberFormat="1" applyFont="1" applyFill="1" applyBorder="1" applyAlignment="1"/>
    <xf numFmtId="38" fontId="18" fillId="0" borderId="0" xfId="0" applyNumberFormat="1" applyFont="1"/>
    <xf numFmtId="41" fontId="11" fillId="0" borderId="0" xfId="0" applyNumberFormat="1" applyFont="1" applyAlignment="1">
      <alignment horizontal="left"/>
    </xf>
    <xf numFmtId="167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66" fontId="11" fillId="0" borderId="0" xfId="0" applyNumberFormat="1" applyFont="1"/>
    <xf numFmtId="167" fontId="12" fillId="0" borderId="0" xfId="0" applyNumberFormat="1" applyFont="1"/>
    <xf numFmtId="166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68" fontId="12" fillId="0" borderId="0" xfId="0" applyNumberFormat="1" applyFont="1"/>
    <xf numFmtId="168" fontId="12" fillId="0" borderId="0" xfId="0" quotePrefix="1" applyNumberFormat="1" applyFont="1" applyAlignment="1">
      <alignment horizontal="left"/>
    </xf>
    <xf numFmtId="168" fontId="12" fillId="0" borderId="0" xfId="4" applyNumberFormat="1" applyFont="1" applyAlignment="1">
      <alignment horizontal="left"/>
    </xf>
    <xf numFmtId="165" fontId="12" fillId="0" borderId="0" xfId="3" quotePrefix="1" applyNumberFormat="1" applyFont="1" applyFill="1" applyBorder="1" applyAlignment="1" applyProtection="1">
      <alignment horizontal="right"/>
    </xf>
    <xf numFmtId="165" fontId="12" fillId="0" borderId="1" xfId="3" applyNumberFormat="1" applyFont="1" applyFill="1" applyBorder="1" applyAlignment="1">
      <alignment horizontal="right"/>
    </xf>
    <xf numFmtId="168" fontId="12" fillId="0" borderId="0" xfId="0" applyNumberFormat="1" applyFont="1" applyAlignment="1">
      <alignment horizontal="left"/>
    </xf>
    <xf numFmtId="165" fontId="12" fillId="0" borderId="0" xfId="3" quotePrefix="1" applyNumberFormat="1" applyFont="1" applyAlignment="1">
      <alignment horizontal="right"/>
    </xf>
    <xf numFmtId="168" fontId="11" fillId="0" borderId="0" xfId="0" applyNumberFormat="1" applyFont="1"/>
    <xf numFmtId="167" fontId="12" fillId="0" borderId="0" xfId="0" applyNumberFormat="1" applyFont="1" applyAlignment="1">
      <alignment horizontal="left"/>
    </xf>
    <xf numFmtId="166" fontId="12" fillId="0" borderId="0" xfId="0" applyNumberFormat="1" applyFont="1"/>
    <xf numFmtId="165" fontId="12" fillId="0" borderId="0" xfId="3" applyNumberFormat="1" applyFont="1" applyFill="1" applyBorder="1" applyAlignment="1">
      <alignment horizontal="right"/>
    </xf>
    <xf numFmtId="169" fontId="13" fillId="0" borderId="0" xfId="1" applyNumberFormat="1" applyFont="1" applyAlignment="1">
      <alignment horizontal="center"/>
    </xf>
    <xf numFmtId="168" fontId="11" fillId="0" borderId="0" xfId="0" quotePrefix="1" applyNumberFormat="1" applyFont="1" applyAlignment="1">
      <alignment horizontal="left"/>
    </xf>
    <xf numFmtId="168" fontId="16" fillId="0" borderId="0" xfId="0" applyNumberFormat="1" applyFont="1"/>
    <xf numFmtId="166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165" fontId="11" fillId="0" borderId="2" xfId="3" applyNumberFormat="1" applyFont="1" applyBorder="1"/>
    <xf numFmtId="165" fontId="11" fillId="0" borderId="2" xfId="3" applyNumberFormat="1" applyFont="1" applyFill="1" applyBorder="1" applyAlignment="1"/>
    <xf numFmtId="43" fontId="11" fillId="0" borderId="0" xfId="3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2" xfId="3" applyNumberFormat="1" applyFont="1" applyBorder="1" applyAlignment="1">
      <alignment horizontal="center"/>
    </xf>
    <xf numFmtId="165" fontId="11" fillId="0" borderId="1" xfId="3" applyNumberFormat="1" applyFont="1" applyBorder="1"/>
    <xf numFmtId="165" fontId="11" fillId="0" borderId="0" xfId="3" applyNumberFormat="1" applyFont="1" applyFill="1" applyBorder="1" applyAlignment="1"/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2" fillId="0" borderId="0" xfId="3" applyNumberFormat="1" applyFont="1" applyAlignment="1">
      <alignment horizontal="right"/>
    </xf>
    <xf numFmtId="165" fontId="12" fillId="0" borderId="0" xfId="3" quotePrefix="1" applyNumberFormat="1" applyFont="1" applyBorder="1" applyAlignment="1">
      <alignment horizontal="right"/>
    </xf>
    <xf numFmtId="165" fontId="12" fillId="0" borderId="0" xfId="3" applyNumberFormat="1" applyFont="1" applyBorder="1" applyAlignment="1">
      <alignment horizontal="center"/>
    </xf>
    <xf numFmtId="165" fontId="12" fillId="0" borderId="0" xfId="3" applyNumberFormat="1" applyFont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2" xfId="3" applyNumberFormat="1" applyFont="1" applyBorder="1" applyAlignment="1">
      <alignment horizontal="right"/>
    </xf>
    <xf numFmtId="165" fontId="11" fillId="0" borderId="4" xfId="3" applyNumberFormat="1" applyFont="1" applyFill="1" applyBorder="1" applyAlignment="1"/>
    <xf numFmtId="165" fontId="9" fillId="0" borderId="0" xfId="3" applyNumberFormat="1" applyFont="1"/>
    <xf numFmtId="165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41" fontId="21" fillId="0" borderId="2" xfId="0" applyNumberFormat="1" applyFont="1" applyBorder="1" applyAlignment="1">
      <alignment horizontal="right"/>
    </xf>
    <xf numFmtId="41" fontId="22" fillId="0" borderId="1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/>
    </xf>
    <xf numFmtId="43" fontId="22" fillId="0" borderId="0" xfId="3" applyFont="1" applyAlignment="1">
      <alignment horizontal="right"/>
    </xf>
    <xf numFmtId="165" fontId="22" fillId="0" borderId="0" xfId="3" applyNumberFormat="1" applyFont="1" applyAlignment="1">
      <alignment horizontal="right"/>
    </xf>
    <xf numFmtId="165" fontId="22" fillId="0" borderId="0" xfId="0" applyNumberFormat="1" applyFont="1"/>
    <xf numFmtId="0" fontId="23" fillId="0" borderId="0" xfId="0" applyFont="1"/>
    <xf numFmtId="165" fontId="22" fillId="0" borderId="0" xfId="0" applyNumberFormat="1" applyFont="1" applyAlignment="1">
      <alignment horizontal="center"/>
    </xf>
    <xf numFmtId="165" fontId="22" fillId="0" borderId="0" xfId="3" applyNumberFormat="1" applyFont="1"/>
    <xf numFmtId="165" fontId="22" fillId="0" borderId="1" xfId="3" applyNumberFormat="1" applyFont="1" applyBorder="1"/>
    <xf numFmtId="165" fontId="22" fillId="0" borderId="1" xfId="3" applyNumberFormat="1" applyFont="1" applyBorder="1" applyAlignment="1">
      <alignment horizontal="right"/>
    </xf>
    <xf numFmtId="0" fontId="24" fillId="0" borderId="0" xfId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38" fontId="16" fillId="0" borderId="0" xfId="1" applyNumberFormat="1" applyFont="1"/>
    <xf numFmtId="38" fontId="16" fillId="0" borderId="0" xfId="1" applyNumberFormat="1" applyFont="1" applyAlignment="1">
      <alignment horizontal="left"/>
    </xf>
    <xf numFmtId="43" fontId="12" fillId="0" borderId="0" xfId="3" applyFont="1" applyAlignment="1">
      <alignment horizontal="center"/>
    </xf>
    <xf numFmtId="15" fontId="12" fillId="0" borderId="0" xfId="0" quotePrefix="1" applyNumberFormat="1" applyFont="1" applyAlignment="1">
      <alignment horizontal="center" vertical="top"/>
    </xf>
    <xf numFmtId="41" fontId="11" fillId="0" borderId="2" xfId="1" applyNumberFormat="1" applyFont="1" applyBorder="1"/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65" fontId="12" fillId="0" borderId="1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"/>
  <sheetViews>
    <sheetView topLeftCell="A84" zoomScaleNormal="100" zoomScaleSheetLayoutView="100" workbookViewId="0">
      <selection activeCell="G31" sqref="G31"/>
    </sheetView>
  </sheetViews>
  <sheetFormatPr defaultColWidth="10.5546875" defaultRowHeight="15" customHeight="1"/>
  <cols>
    <col min="1" max="2" width="1.5546875" style="4" customWidth="1"/>
    <col min="3" max="3" width="34.44140625" style="4" customWidth="1"/>
    <col min="4" max="4" width="1.33203125" style="3" customWidth="1"/>
    <col min="5" max="5" width="7.88671875" style="4" customWidth="1"/>
    <col min="6" max="6" width="1.33203125" style="3" customWidth="1"/>
    <col min="7" max="7" width="16.33203125" style="3" customWidth="1"/>
    <col min="8" max="8" width="1.33203125" style="3" customWidth="1"/>
    <col min="9" max="9" width="16.33203125" style="3" customWidth="1"/>
    <col min="10" max="10" width="1.33203125" style="3" customWidth="1"/>
    <col min="11" max="11" width="16.33203125" style="3" customWidth="1"/>
    <col min="12" max="12" width="1.33203125" style="3" customWidth="1"/>
    <col min="13" max="13" width="16.33203125" style="3" customWidth="1"/>
    <col min="14" max="14" width="1.44140625" style="3" customWidth="1"/>
    <col min="15" max="16384" width="10.5546875" style="3"/>
  </cols>
  <sheetData>
    <row r="1" spans="1:14" ht="15" customHeight="1">
      <c r="A1" s="1" t="s">
        <v>219</v>
      </c>
      <c r="B1" s="2"/>
      <c r="C1" s="2"/>
    </row>
    <row r="2" spans="1:14" s="9" customFormat="1" ht="15" customHeight="1">
      <c r="A2" s="85" t="s">
        <v>0</v>
      </c>
      <c r="B2" s="5"/>
      <c r="C2" s="5"/>
      <c r="D2" s="6"/>
      <c r="E2" s="7"/>
      <c r="F2" s="8"/>
      <c r="G2" s="6"/>
      <c r="H2" s="8"/>
      <c r="I2" s="6"/>
      <c r="J2" s="8"/>
      <c r="K2" s="6"/>
      <c r="L2" s="8"/>
      <c r="M2" s="6"/>
      <c r="N2" s="8"/>
    </row>
    <row r="3" spans="1:14" s="9" customFormat="1" ht="15" customHeight="1">
      <c r="A3" s="85" t="s">
        <v>238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5"/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ht="15" customHeight="1">
      <c r="A5" s="7"/>
      <c r="B5" s="7"/>
      <c r="C5" s="7"/>
      <c r="D5" s="8"/>
      <c r="E5" s="10"/>
      <c r="F5" s="8"/>
      <c r="G5" s="171" t="s">
        <v>1</v>
      </c>
      <c r="H5" s="171"/>
      <c r="I5" s="171"/>
      <c r="J5" s="8"/>
      <c r="K5" s="171" t="s">
        <v>2</v>
      </c>
      <c r="L5" s="171"/>
      <c r="M5" s="171"/>
      <c r="N5" s="11"/>
    </row>
    <row r="6" spans="1:14" s="58" customFormat="1" ht="16.2" customHeight="1">
      <c r="B6" s="59"/>
      <c r="C6" s="59"/>
      <c r="D6" s="10"/>
      <c r="E6" s="59"/>
      <c r="F6" s="170" t="s">
        <v>3</v>
      </c>
      <c r="G6" s="170"/>
      <c r="H6" s="170"/>
      <c r="I6" s="170"/>
      <c r="J6" s="170" t="s">
        <v>3</v>
      </c>
      <c r="K6" s="170"/>
      <c r="L6" s="170"/>
      <c r="M6" s="170"/>
    </row>
    <row r="7" spans="1:14" ht="15" customHeight="1">
      <c r="A7" s="54" t="s">
        <v>4</v>
      </c>
      <c r="B7" s="54"/>
      <c r="C7" s="54"/>
      <c r="D7" s="8"/>
      <c r="E7" s="13" t="s">
        <v>5</v>
      </c>
      <c r="F7" s="8"/>
      <c r="G7" s="167" t="s">
        <v>223</v>
      </c>
      <c r="H7" s="51"/>
      <c r="I7" s="50" t="s">
        <v>224</v>
      </c>
      <c r="J7" s="52"/>
      <c r="K7" s="167" t="s">
        <v>223</v>
      </c>
      <c r="L7" s="51"/>
      <c r="M7" s="50" t="s">
        <v>224</v>
      </c>
      <c r="N7" s="11"/>
    </row>
    <row r="8" spans="1:14" ht="15" customHeight="1">
      <c r="A8" s="54"/>
      <c r="B8" s="54"/>
      <c r="C8" s="54"/>
      <c r="D8" s="8"/>
      <c r="E8" s="13"/>
      <c r="F8" s="8"/>
      <c r="G8" s="50" t="s">
        <v>220</v>
      </c>
      <c r="H8" s="51"/>
      <c r="I8" s="50" t="s">
        <v>222</v>
      </c>
      <c r="J8" s="52"/>
      <c r="K8" s="50" t="s">
        <v>220</v>
      </c>
      <c r="L8" s="51"/>
      <c r="M8" s="50" t="s">
        <v>222</v>
      </c>
      <c r="N8" s="11"/>
    </row>
    <row r="9" spans="1:14" ht="15" customHeight="1">
      <c r="A9" s="54"/>
      <c r="B9" s="54"/>
      <c r="C9" s="54"/>
      <c r="D9" s="8"/>
      <c r="E9" s="13"/>
      <c r="F9" s="8"/>
      <c r="G9" s="50" t="s">
        <v>221</v>
      </c>
      <c r="H9" s="51"/>
      <c r="I9" s="50"/>
      <c r="J9" s="52"/>
      <c r="K9" s="50" t="s">
        <v>221</v>
      </c>
      <c r="L9" s="51"/>
      <c r="M9" s="50"/>
      <c r="N9" s="11"/>
    </row>
    <row r="10" spans="1:14" ht="15" customHeight="1">
      <c r="A10" s="2"/>
      <c r="B10" s="2"/>
      <c r="C10" s="2"/>
      <c r="E10" s="13"/>
      <c r="G10" s="169" t="s">
        <v>6</v>
      </c>
      <c r="H10" s="169"/>
      <c r="I10" s="169"/>
      <c r="J10" s="169"/>
      <c r="K10" s="169"/>
      <c r="L10" s="169"/>
      <c r="M10" s="169"/>
    </row>
    <row r="11" spans="1:14" ht="15" customHeight="1">
      <c r="A11" s="12" t="s">
        <v>7</v>
      </c>
      <c r="B11" s="12"/>
      <c r="C11" s="12"/>
      <c r="E11" s="13"/>
    </row>
    <row r="12" spans="1:14" ht="15" customHeight="1">
      <c r="A12" s="4" t="s">
        <v>8</v>
      </c>
      <c r="E12" s="13"/>
      <c r="G12" s="14">
        <v>167665750</v>
      </c>
      <c r="H12" s="14"/>
      <c r="I12" s="14">
        <v>254717159</v>
      </c>
      <c r="J12" s="15"/>
      <c r="K12" s="14">
        <v>36767477</v>
      </c>
      <c r="L12" s="15"/>
      <c r="M12" s="14">
        <v>123031154</v>
      </c>
      <c r="N12" s="14"/>
    </row>
    <row r="13" spans="1:14" ht="15" customHeight="1">
      <c r="A13" s="4" t="s">
        <v>9</v>
      </c>
      <c r="E13" s="13">
        <v>4</v>
      </c>
      <c r="G13" s="14">
        <v>396948020</v>
      </c>
      <c r="H13" s="14"/>
      <c r="I13" s="14">
        <v>408877169</v>
      </c>
      <c r="J13" s="15"/>
      <c r="K13" s="14">
        <v>34562833</v>
      </c>
      <c r="L13" s="15"/>
      <c r="M13" s="14">
        <v>37027671</v>
      </c>
      <c r="N13" s="14"/>
    </row>
    <row r="14" spans="1:14" ht="15" customHeight="1">
      <c r="A14" s="4" t="s">
        <v>10</v>
      </c>
      <c r="E14" s="13">
        <v>3</v>
      </c>
      <c r="G14" s="14">
        <v>1011126</v>
      </c>
      <c r="H14" s="14"/>
      <c r="I14" s="14">
        <v>2196368</v>
      </c>
      <c r="J14" s="15"/>
      <c r="K14" s="14">
        <v>854079433</v>
      </c>
      <c r="L14" s="15"/>
      <c r="M14" s="14">
        <v>898854434</v>
      </c>
      <c r="N14" s="14"/>
    </row>
    <row r="15" spans="1:14" ht="15" customHeight="1">
      <c r="A15" s="4" t="s">
        <v>209</v>
      </c>
      <c r="E15" s="13">
        <v>3</v>
      </c>
      <c r="G15" s="138">
        <v>20500000</v>
      </c>
      <c r="H15" s="14"/>
      <c r="I15" s="138">
        <v>14500000</v>
      </c>
      <c r="J15" s="15"/>
      <c r="K15" s="14">
        <v>3989365609</v>
      </c>
      <c r="L15" s="15"/>
      <c r="M15" s="14">
        <v>3812387695</v>
      </c>
      <c r="N15" s="14"/>
    </row>
    <row r="16" spans="1:14" ht="15" customHeight="1">
      <c r="A16" s="4" t="s">
        <v>11</v>
      </c>
      <c r="E16" s="13">
        <v>5</v>
      </c>
      <c r="G16" s="14">
        <v>2531421902</v>
      </c>
      <c r="H16" s="14"/>
      <c r="I16" s="14">
        <v>2488667352</v>
      </c>
      <c r="J16" s="15"/>
      <c r="K16" s="14">
        <v>507786157</v>
      </c>
      <c r="L16" s="15"/>
      <c r="M16" s="14">
        <v>451636926</v>
      </c>
      <c r="N16" s="14"/>
    </row>
    <row r="17" spans="1:14" ht="15" customHeight="1">
      <c r="A17" s="4" t="s">
        <v>12</v>
      </c>
      <c r="E17" s="13">
        <v>6</v>
      </c>
      <c r="G17" s="14">
        <v>9207317788</v>
      </c>
      <c r="H17" s="14"/>
      <c r="I17" s="14">
        <v>9015444173</v>
      </c>
      <c r="J17" s="15"/>
      <c r="K17" s="14">
        <v>1303698751</v>
      </c>
      <c r="L17" s="15"/>
      <c r="M17" s="14">
        <v>1336922333</v>
      </c>
      <c r="N17" s="14"/>
    </row>
    <row r="18" spans="1:14" ht="15" customHeight="1">
      <c r="A18" s="4" t="s">
        <v>13</v>
      </c>
      <c r="E18" s="13"/>
      <c r="G18" s="14">
        <v>11086877</v>
      </c>
      <c r="H18" s="14"/>
      <c r="I18" s="14">
        <v>13922703</v>
      </c>
      <c r="J18" s="15"/>
      <c r="K18" s="17">
        <v>0</v>
      </c>
      <c r="L18" s="15"/>
      <c r="M18" s="17">
        <v>0</v>
      </c>
      <c r="N18" s="14"/>
    </row>
    <row r="19" spans="1:14" ht="15" customHeight="1">
      <c r="A19" s="4" t="s">
        <v>14</v>
      </c>
      <c r="E19" s="13"/>
      <c r="G19" s="14">
        <v>15121306</v>
      </c>
      <c r="H19" s="14"/>
      <c r="I19" s="14">
        <v>15450715</v>
      </c>
      <c r="J19" s="15"/>
      <c r="K19" s="14">
        <v>800982</v>
      </c>
      <c r="L19" s="15"/>
      <c r="M19" s="14">
        <v>800982</v>
      </c>
      <c r="N19" s="14"/>
    </row>
    <row r="20" spans="1:14" ht="15" customHeight="1">
      <c r="A20" s="2" t="s">
        <v>15</v>
      </c>
      <c r="B20" s="2"/>
      <c r="C20" s="2"/>
      <c r="E20" s="13"/>
      <c r="G20" s="18">
        <f>SUM(G12:G19)</f>
        <v>12351072769</v>
      </c>
      <c r="H20" s="19"/>
      <c r="I20" s="18">
        <f>SUM(I12:I19)</f>
        <v>12213775639</v>
      </c>
      <c r="J20" s="20"/>
      <c r="K20" s="18">
        <f>SUM(K12:K19)</f>
        <v>6727061242</v>
      </c>
      <c r="L20" s="20"/>
      <c r="M20" s="21">
        <f>SUM(M12:M19)</f>
        <v>6660661195</v>
      </c>
      <c r="N20" s="14"/>
    </row>
    <row r="21" spans="1:14" ht="15" customHeight="1">
      <c r="A21" s="2"/>
      <c r="B21" s="2"/>
      <c r="C21" s="2"/>
      <c r="E21" s="13"/>
      <c r="G21" s="19"/>
      <c r="H21" s="19"/>
      <c r="I21" s="19"/>
      <c r="J21" s="20"/>
      <c r="K21" s="19"/>
      <c r="L21" s="20"/>
      <c r="M21" s="20"/>
      <c r="N21" s="14"/>
    </row>
    <row r="22" spans="1:14" ht="15" customHeight="1">
      <c r="A22" s="12" t="s">
        <v>16</v>
      </c>
      <c r="B22" s="12"/>
      <c r="C22" s="12"/>
      <c r="E22" s="13"/>
      <c r="G22" s="14"/>
      <c r="H22" s="14"/>
      <c r="I22" s="14"/>
      <c r="J22" s="15"/>
      <c r="K22" s="15"/>
      <c r="L22" s="15"/>
      <c r="M22" s="15"/>
      <c r="N22" s="14"/>
    </row>
    <row r="23" spans="1:14" ht="15" customHeight="1">
      <c r="A23" s="4" t="s">
        <v>17</v>
      </c>
      <c r="E23" s="13">
        <v>9</v>
      </c>
      <c r="G23" s="154">
        <v>14935708</v>
      </c>
      <c r="H23" s="14"/>
      <c r="I23" s="154">
        <v>14935708</v>
      </c>
      <c r="J23" s="15"/>
      <c r="K23" s="22">
        <v>4404803</v>
      </c>
      <c r="L23" s="16"/>
      <c r="M23" s="22">
        <v>4404803</v>
      </c>
      <c r="N23" s="14"/>
    </row>
    <row r="24" spans="1:14" ht="15" customHeight="1">
      <c r="A24" s="23" t="s">
        <v>18</v>
      </c>
      <c r="B24" s="23"/>
      <c r="C24" s="23"/>
      <c r="E24" s="13">
        <v>7</v>
      </c>
      <c r="G24" s="153">
        <v>0</v>
      </c>
      <c r="H24" s="14"/>
      <c r="I24" s="153">
        <v>0</v>
      </c>
      <c r="J24" s="15"/>
      <c r="K24" s="22">
        <v>1265746257</v>
      </c>
      <c r="L24" s="16"/>
      <c r="M24" s="22">
        <v>1265746257</v>
      </c>
      <c r="N24" s="14"/>
    </row>
    <row r="25" spans="1:14" ht="15" customHeight="1">
      <c r="A25" s="23" t="s">
        <v>19</v>
      </c>
      <c r="B25" s="23"/>
      <c r="C25" s="23"/>
      <c r="D25" s="24"/>
      <c r="E25" s="13">
        <v>8</v>
      </c>
      <c r="G25" s="152">
        <v>13763410</v>
      </c>
      <c r="H25" s="14"/>
      <c r="I25" s="152">
        <v>16080652</v>
      </c>
      <c r="J25" s="15"/>
      <c r="K25" s="22">
        <v>206290000</v>
      </c>
      <c r="L25" s="15"/>
      <c r="M25" s="22">
        <v>206290000</v>
      </c>
      <c r="N25" s="14"/>
    </row>
    <row r="26" spans="1:14" ht="15" customHeight="1">
      <c r="A26" s="23" t="s">
        <v>20</v>
      </c>
      <c r="B26" s="23"/>
      <c r="C26" s="23"/>
      <c r="D26" s="24"/>
      <c r="E26" s="13"/>
      <c r="G26" s="152">
        <v>30399498</v>
      </c>
      <c r="H26" s="14"/>
      <c r="I26" s="152">
        <v>30399498</v>
      </c>
      <c r="J26" s="15"/>
      <c r="K26" s="16">
        <v>0</v>
      </c>
      <c r="L26" s="17"/>
      <c r="M26" s="16">
        <v>0</v>
      </c>
      <c r="N26" s="14"/>
    </row>
    <row r="27" spans="1:14" ht="15" customHeight="1">
      <c r="A27" s="23" t="s">
        <v>21</v>
      </c>
      <c r="B27" s="23"/>
      <c r="C27" s="23"/>
      <c r="D27" s="24"/>
      <c r="E27" s="13">
        <v>10</v>
      </c>
      <c r="G27" s="152">
        <v>1396062362</v>
      </c>
      <c r="H27" s="14"/>
      <c r="I27" s="152">
        <v>1310131858</v>
      </c>
      <c r="J27" s="15"/>
      <c r="K27" s="17">
        <v>0</v>
      </c>
      <c r="L27" s="17"/>
      <c r="M27" s="17">
        <v>0</v>
      </c>
      <c r="N27" s="14"/>
    </row>
    <row r="28" spans="1:14" ht="15" customHeight="1">
      <c r="A28" s="23" t="s">
        <v>22</v>
      </c>
      <c r="B28" s="23"/>
      <c r="C28" s="23"/>
      <c r="D28" s="24"/>
      <c r="E28" s="13">
        <v>11</v>
      </c>
      <c r="G28" s="152">
        <v>259028872</v>
      </c>
      <c r="H28" s="14"/>
      <c r="I28" s="152">
        <v>267062801</v>
      </c>
      <c r="J28" s="15"/>
      <c r="K28" s="14">
        <v>145589508</v>
      </c>
      <c r="L28" s="15"/>
      <c r="M28" s="14">
        <v>147379235</v>
      </c>
      <c r="N28" s="14"/>
    </row>
    <row r="29" spans="1:14" ht="15" customHeight="1">
      <c r="A29" s="23" t="s">
        <v>23</v>
      </c>
      <c r="B29" s="23"/>
      <c r="C29" s="23"/>
      <c r="D29" s="24"/>
      <c r="E29" s="13"/>
      <c r="G29" s="152">
        <v>266808785</v>
      </c>
      <c r="H29" s="14"/>
      <c r="I29" s="152">
        <v>270121593</v>
      </c>
      <c r="J29" s="15"/>
      <c r="K29" s="22">
        <v>0</v>
      </c>
      <c r="L29" s="15"/>
      <c r="M29" s="22">
        <v>0</v>
      </c>
      <c r="N29" s="14"/>
    </row>
    <row r="30" spans="1:14" ht="15" customHeight="1">
      <c r="A30" s="23" t="s">
        <v>24</v>
      </c>
      <c r="B30" s="23"/>
      <c r="C30" s="23"/>
      <c r="D30" s="24"/>
      <c r="E30" s="13">
        <v>12</v>
      </c>
      <c r="G30" s="152">
        <v>10570428</v>
      </c>
      <c r="H30" s="14"/>
      <c r="I30" s="152">
        <v>10916925</v>
      </c>
      <c r="J30" s="15"/>
      <c r="K30" s="14">
        <v>10518159</v>
      </c>
      <c r="L30" s="15"/>
      <c r="M30" s="14">
        <v>10857711</v>
      </c>
      <c r="N30" s="14"/>
    </row>
    <row r="31" spans="1:14" ht="15" customHeight="1">
      <c r="A31" s="23" t="s">
        <v>25</v>
      </c>
      <c r="B31" s="23"/>
      <c r="C31" s="23"/>
      <c r="D31" s="24"/>
      <c r="E31" s="13"/>
      <c r="G31" s="152">
        <v>331504909</v>
      </c>
      <c r="H31" s="14"/>
      <c r="I31" s="152">
        <v>331504909</v>
      </c>
      <c r="J31" s="15"/>
      <c r="K31" s="17">
        <v>0</v>
      </c>
      <c r="L31" s="15"/>
      <c r="M31" s="17">
        <v>0</v>
      </c>
      <c r="N31" s="14"/>
    </row>
    <row r="32" spans="1:14" ht="15" customHeight="1">
      <c r="A32" s="23" t="s">
        <v>26</v>
      </c>
      <c r="B32" s="23"/>
      <c r="C32" s="23"/>
      <c r="D32" s="24"/>
      <c r="E32" s="13"/>
      <c r="G32" s="152">
        <v>159994127</v>
      </c>
      <c r="H32" s="14"/>
      <c r="I32" s="152">
        <v>153300699</v>
      </c>
      <c r="J32" s="15"/>
      <c r="K32" s="14">
        <v>59108421</v>
      </c>
      <c r="L32" s="15"/>
      <c r="M32" s="14">
        <v>60128918</v>
      </c>
      <c r="N32" s="14"/>
    </row>
    <row r="33" spans="1:14" ht="15" customHeight="1">
      <c r="A33" s="4" t="s">
        <v>27</v>
      </c>
      <c r="E33" s="13">
        <v>13</v>
      </c>
      <c r="G33" s="151">
        <v>86049153</v>
      </c>
      <c r="H33" s="14"/>
      <c r="I33" s="151">
        <v>84669129</v>
      </c>
      <c r="J33" s="15"/>
      <c r="K33" s="25">
        <v>36295108</v>
      </c>
      <c r="L33" s="15"/>
      <c r="M33" s="25">
        <v>34596102</v>
      </c>
      <c r="N33" s="14"/>
    </row>
    <row r="34" spans="1:14" ht="15" customHeight="1">
      <c r="A34" s="2" t="s">
        <v>28</v>
      </c>
      <c r="B34" s="2"/>
      <c r="C34" s="2"/>
      <c r="E34" s="13"/>
      <c r="G34" s="150">
        <f>SUM(G23:G33)</f>
        <v>2569117252</v>
      </c>
      <c r="H34" s="19"/>
      <c r="I34" s="18">
        <f>SUM(I23:I33)</f>
        <v>2489123772</v>
      </c>
      <c r="J34" s="19"/>
      <c r="K34" s="18">
        <f>SUM(K23:K33)</f>
        <v>1727952256</v>
      </c>
      <c r="L34" s="19"/>
      <c r="M34" s="18">
        <f>SUM(M23:M33)</f>
        <v>1729403026</v>
      </c>
      <c r="N34" s="14"/>
    </row>
    <row r="35" spans="1:14" ht="15" customHeight="1">
      <c r="A35" s="2"/>
      <c r="B35" s="2"/>
      <c r="C35" s="2"/>
      <c r="E35" s="13"/>
      <c r="G35" s="19"/>
      <c r="H35" s="19"/>
      <c r="I35" s="19"/>
      <c r="J35" s="19"/>
      <c r="K35" s="19"/>
      <c r="L35" s="19"/>
      <c r="M35" s="19"/>
      <c r="N35" s="14"/>
    </row>
    <row r="36" spans="1:14" ht="15" customHeight="1" thickBot="1">
      <c r="A36" s="2" t="s">
        <v>29</v>
      </c>
      <c r="B36" s="2"/>
      <c r="C36" s="2"/>
      <c r="E36" s="13"/>
      <c r="G36" s="43">
        <f>SUM(G20,G34)</f>
        <v>14920190021</v>
      </c>
      <c r="H36" s="19"/>
      <c r="I36" s="43">
        <f>SUM(I20,I34)</f>
        <v>14702899411</v>
      </c>
      <c r="J36" s="19"/>
      <c r="K36" s="43">
        <f>SUM(K20,K34)</f>
        <v>8455013498</v>
      </c>
      <c r="L36" s="19"/>
      <c r="M36" s="43">
        <f>SUM(M20,M34)</f>
        <v>8390064221</v>
      </c>
      <c r="N36" s="14"/>
    </row>
    <row r="37" spans="1:14" ht="15" customHeight="1" thickTop="1">
      <c r="E37" s="13"/>
    </row>
    <row r="38" spans="1:14" ht="15" customHeight="1">
      <c r="E38" s="13"/>
    </row>
    <row r="39" spans="1:14" ht="15" customHeight="1">
      <c r="A39" s="1" t="str">
        <f>A1</f>
        <v>Nirvana Development Public Company Limited and its subsidiaries</v>
      </c>
      <c r="B39" s="2"/>
      <c r="C39" s="2"/>
      <c r="E39" s="13"/>
    </row>
    <row r="40" spans="1:14" s="9" customFormat="1" ht="15" customHeight="1">
      <c r="A40" s="53" t="s">
        <v>30</v>
      </c>
      <c r="B40" s="2"/>
      <c r="C40" s="2"/>
      <c r="D40" s="6"/>
      <c r="E40" s="13"/>
      <c r="F40" s="8"/>
      <c r="G40" s="6"/>
      <c r="H40" s="8"/>
      <c r="I40" s="6"/>
      <c r="J40" s="8"/>
      <c r="K40" s="6"/>
      <c r="L40" s="8"/>
      <c r="M40" s="6"/>
      <c r="N40" s="8"/>
    </row>
    <row r="41" spans="1:14" s="9" customFormat="1" ht="15" customHeight="1">
      <c r="A41" s="53" t="str">
        <f t="shared" ref="A41" si="0">A3</f>
        <v>As at 31 March 2024</v>
      </c>
      <c r="B41" s="2"/>
      <c r="C41" s="2"/>
      <c r="D41" s="6"/>
      <c r="E41" s="13"/>
      <c r="F41" s="8"/>
      <c r="G41" s="6"/>
      <c r="H41" s="8"/>
      <c r="I41" s="6"/>
      <c r="J41" s="8"/>
      <c r="K41" s="6"/>
      <c r="L41" s="8"/>
      <c r="M41" s="6"/>
      <c r="N41" s="8"/>
    </row>
    <row r="42" spans="1:14" ht="15" customHeight="1">
      <c r="A42" s="7"/>
      <c r="B42" s="7"/>
      <c r="C42" s="7"/>
      <c r="D42" s="8"/>
      <c r="E42" s="13"/>
      <c r="F42" s="8"/>
      <c r="G42" s="8"/>
      <c r="H42" s="8"/>
      <c r="I42" s="8"/>
      <c r="J42" s="8"/>
      <c r="K42" s="8"/>
      <c r="L42" s="8"/>
      <c r="M42" s="26"/>
      <c r="N42" s="8"/>
    </row>
    <row r="43" spans="1:14" ht="15" customHeight="1">
      <c r="A43" s="7"/>
      <c r="B43" s="7"/>
      <c r="C43" s="7"/>
      <c r="D43" s="8"/>
      <c r="E43" s="10"/>
      <c r="F43" s="8"/>
      <c r="G43" s="171" t="s">
        <v>1</v>
      </c>
      <c r="H43" s="171"/>
      <c r="I43" s="171"/>
      <c r="J43" s="8"/>
      <c r="K43" s="171" t="s">
        <v>2</v>
      </c>
      <c r="L43" s="171"/>
      <c r="M43" s="171"/>
      <c r="N43" s="11"/>
    </row>
    <row r="44" spans="1:14" s="58" customFormat="1" ht="16.2" customHeight="1">
      <c r="B44" s="59"/>
      <c r="C44" s="59"/>
      <c r="D44" s="10"/>
      <c r="E44" s="136"/>
      <c r="F44" s="170" t="s">
        <v>3</v>
      </c>
      <c r="G44" s="170"/>
      <c r="H44" s="170"/>
      <c r="I44" s="170"/>
      <c r="J44" s="170" t="s">
        <v>3</v>
      </c>
      <c r="K44" s="170"/>
      <c r="L44" s="170"/>
      <c r="M44" s="170"/>
    </row>
    <row r="45" spans="1:14" ht="15" customHeight="1">
      <c r="A45" s="54" t="s">
        <v>31</v>
      </c>
      <c r="B45" s="54"/>
      <c r="C45" s="54"/>
      <c r="D45" s="8"/>
      <c r="E45" s="13" t="s">
        <v>5</v>
      </c>
      <c r="F45" s="8"/>
      <c r="G45" s="167" t="s">
        <v>223</v>
      </c>
      <c r="H45" s="51"/>
      <c r="I45" s="50" t="s">
        <v>224</v>
      </c>
      <c r="J45" s="52"/>
      <c r="K45" s="167" t="s">
        <v>223</v>
      </c>
      <c r="L45" s="51"/>
      <c r="M45" s="50" t="s">
        <v>224</v>
      </c>
      <c r="N45" s="11"/>
    </row>
    <row r="46" spans="1:14" ht="15" customHeight="1">
      <c r="A46" s="54"/>
      <c r="B46" s="54"/>
      <c r="C46" s="54"/>
      <c r="D46" s="8"/>
      <c r="E46" s="13"/>
      <c r="F46" s="8"/>
      <c r="G46" s="50" t="s">
        <v>220</v>
      </c>
      <c r="H46" s="51"/>
      <c r="I46" s="50" t="s">
        <v>222</v>
      </c>
      <c r="J46" s="52"/>
      <c r="K46" s="50" t="s">
        <v>220</v>
      </c>
      <c r="L46" s="51"/>
      <c r="M46" s="50" t="s">
        <v>222</v>
      </c>
      <c r="N46" s="11"/>
    </row>
    <row r="47" spans="1:14" ht="15" customHeight="1">
      <c r="A47" s="54"/>
      <c r="B47" s="54"/>
      <c r="C47" s="54"/>
      <c r="D47" s="8"/>
      <c r="E47" s="13"/>
      <c r="F47" s="8"/>
      <c r="G47" s="50" t="s">
        <v>221</v>
      </c>
      <c r="H47" s="51"/>
      <c r="I47" s="50"/>
      <c r="J47" s="52"/>
      <c r="K47" s="50" t="s">
        <v>221</v>
      </c>
      <c r="L47" s="51"/>
      <c r="M47" s="50"/>
      <c r="N47" s="11"/>
    </row>
    <row r="48" spans="1:14" ht="15" customHeight="1">
      <c r="A48" s="2"/>
      <c r="B48" s="2"/>
      <c r="C48" s="2"/>
      <c r="E48" s="13"/>
      <c r="G48" s="169" t="s">
        <v>6</v>
      </c>
      <c r="H48" s="169"/>
      <c r="I48" s="169"/>
      <c r="J48" s="169"/>
      <c r="K48" s="169"/>
      <c r="L48" s="169"/>
      <c r="M48" s="169"/>
    </row>
    <row r="49" spans="1:14" ht="15" customHeight="1">
      <c r="A49" s="12" t="s">
        <v>32</v>
      </c>
      <c r="B49" s="12"/>
      <c r="C49" s="12"/>
      <c r="E49" s="13"/>
    </row>
    <row r="50" spans="1:14" ht="15" customHeight="1">
      <c r="A50" s="23" t="s">
        <v>33</v>
      </c>
      <c r="B50" s="23"/>
      <c r="C50" s="23"/>
      <c r="D50" s="24"/>
      <c r="N50" s="27"/>
    </row>
    <row r="51" spans="1:14" ht="15" customHeight="1">
      <c r="A51" s="23"/>
      <c r="B51" s="23" t="s">
        <v>34</v>
      </c>
      <c r="C51" s="23"/>
      <c r="D51" s="24"/>
      <c r="E51" s="13">
        <v>15</v>
      </c>
      <c r="G51" s="27">
        <v>1170754426</v>
      </c>
      <c r="H51" s="27"/>
      <c r="I51" s="27">
        <v>1028524819</v>
      </c>
      <c r="J51" s="28"/>
      <c r="K51" s="27">
        <v>693134045</v>
      </c>
      <c r="L51" s="28"/>
      <c r="M51" s="27">
        <v>569178795</v>
      </c>
      <c r="N51" s="27"/>
    </row>
    <row r="52" spans="1:14" ht="15" customHeight="1">
      <c r="A52" s="23" t="s">
        <v>35</v>
      </c>
      <c r="B52" s="23"/>
      <c r="C52" s="23"/>
      <c r="D52" s="24"/>
      <c r="E52" s="13">
        <v>14</v>
      </c>
      <c r="G52" s="29">
        <v>555990437</v>
      </c>
      <c r="H52" s="30"/>
      <c r="I52" s="29">
        <v>642208678</v>
      </c>
      <c r="J52" s="28"/>
      <c r="K52" s="31">
        <v>59919845</v>
      </c>
      <c r="L52" s="28"/>
      <c r="M52" s="31">
        <v>74749529</v>
      </c>
      <c r="N52" s="27"/>
    </row>
    <row r="53" spans="1:14" ht="15" customHeight="1">
      <c r="A53" s="23" t="s">
        <v>36</v>
      </c>
      <c r="B53" s="23"/>
      <c r="C53" s="23"/>
      <c r="D53" s="24"/>
      <c r="E53" s="13">
        <v>3</v>
      </c>
      <c r="G53" s="29">
        <v>2396104</v>
      </c>
      <c r="H53" s="30"/>
      <c r="I53" s="29">
        <v>4732154</v>
      </c>
      <c r="J53" s="28"/>
      <c r="K53" s="31">
        <v>192851550</v>
      </c>
      <c r="L53" s="28"/>
      <c r="M53" s="31">
        <v>147060426</v>
      </c>
      <c r="N53" s="27"/>
    </row>
    <row r="54" spans="1:14" ht="15" customHeight="1">
      <c r="A54" s="23" t="s">
        <v>37</v>
      </c>
      <c r="B54" s="23"/>
      <c r="C54" s="23"/>
      <c r="D54" s="24"/>
      <c r="E54" s="13"/>
      <c r="G54" s="29">
        <v>631982000</v>
      </c>
      <c r="H54" s="30"/>
      <c r="I54" s="29">
        <v>631982000</v>
      </c>
      <c r="J54" s="28"/>
      <c r="K54" s="31">
        <v>0</v>
      </c>
      <c r="L54" s="28"/>
      <c r="M54" s="31">
        <v>0</v>
      </c>
      <c r="N54" s="27"/>
    </row>
    <row r="55" spans="1:14" ht="15" customHeight="1">
      <c r="A55" s="23" t="s">
        <v>38</v>
      </c>
      <c r="B55" s="23"/>
      <c r="C55" s="23"/>
      <c r="D55" s="24"/>
      <c r="E55" s="13"/>
      <c r="G55" s="29"/>
      <c r="H55" s="30"/>
      <c r="I55" s="29"/>
      <c r="J55" s="28"/>
      <c r="L55" s="28"/>
      <c r="M55" s="31"/>
      <c r="N55" s="27"/>
    </row>
    <row r="56" spans="1:14" ht="15" customHeight="1">
      <c r="A56" s="23"/>
      <c r="B56" s="23" t="s">
        <v>34</v>
      </c>
      <c r="C56" s="23"/>
      <c r="D56" s="24"/>
      <c r="E56" s="13">
        <v>15</v>
      </c>
      <c r="G56" s="29">
        <v>178975056</v>
      </c>
      <c r="H56" s="30"/>
      <c r="I56" s="29">
        <v>176549056</v>
      </c>
      <c r="J56" s="28"/>
      <c r="K56" s="31">
        <v>14040000</v>
      </c>
      <c r="L56" s="28"/>
      <c r="M56" s="31">
        <v>14040000</v>
      </c>
      <c r="N56" s="27"/>
    </row>
    <row r="57" spans="1:14" ht="15" customHeight="1">
      <c r="A57" s="23" t="s">
        <v>39</v>
      </c>
      <c r="B57" s="23"/>
      <c r="C57" s="23"/>
      <c r="D57" s="24"/>
      <c r="E57" s="13"/>
      <c r="G57" s="29">
        <v>956870</v>
      </c>
      <c r="H57" s="30"/>
      <c r="I57" s="29">
        <v>915054</v>
      </c>
      <c r="J57" s="28"/>
      <c r="K57" s="31">
        <v>0</v>
      </c>
      <c r="L57" s="28"/>
      <c r="M57" s="31">
        <v>0</v>
      </c>
      <c r="N57" s="27"/>
    </row>
    <row r="58" spans="1:14" ht="15" customHeight="1">
      <c r="A58" s="23" t="s">
        <v>215</v>
      </c>
      <c r="B58" s="23"/>
      <c r="C58" s="23"/>
      <c r="D58" s="24"/>
      <c r="E58" s="13">
        <v>3</v>
      </c>
      <c r="G58" s="29">
        <v>60000000</v>
      </c>
      <c r="H58" s="30"/>
      <c r="I58" s="29">
        <v>10000000</v>
      </c>
      <c r="J58" s="28"/>
      <c r="K58" s="31">
        <v>1172769600</v>
      </c>
      <c r="L58" s="28"/>
      <c r="M58" s="31">
        <v>1151269600</v>
      </c>
      <c r="N58" s="27"/>
    </row>
    <row r="59" spans="1:14" ht="15" customHeight="1">
      <c r="A59" s="23" t="s">
        <v>40</v>
      </c>
      <c r="B59" s="23"/>
      <c r="C59" s="23"/>
      <c r="D59" s="24"/>
      <c r="E59" s="13">
        <v>16</v>
      </c>
      <c r="G59" s="29">
        <v>1195408465</v>
      </c>
      <c r="H59" s="30"/>
      <c r="I59" s="29">
        <v>1343291894</v>
      </c>
      <c r="J59" s="28"/>
      <c r="K59" s="31">
        <v>1195408465</v>
      </c>
      <c r="L59" s="28"/>
      <c r="M59" s="31">
        <v>1343291894</v>
      </c>
      <c r="N59" s="27"/>
    </row>
    <row r="60" spans="1:14" ht="15" customHeight="1">
      <c r="A60" s="23" t="s">
        <v>41</v>
      </c>
      <c r="B60" s="23"/>
      <c r="C60" s="23"/>
      <c r="D60" s="24"/>
      <c r="E60" s="13"/>
      <c r="G60" s="29">
        <v>19548735</v>
      </c>
      <c r="H60" s="30"/>
      <c r="I60" s="29">
        <v>9804496</v>
      </c>
      <c r="J60" s="28"/>
      <c r="K60" s="31">
        <v>0</v>
      </c>
      <c r="L60" s="28"/>
      <c r="M60" s="31">
        <v>0</v>
      </c>
      <c r="N60" s="27"/>
    </row>
    <row r="61" spans="1:14" ht="15" customHeight="1">
      <c r="A61" s="23" t="s">
        <v>42</v>
      </c>
      <c r="B61" s="23"/>
      <c r="C61" s="23"/>
      <c r="D61" s="24"/>
      <c r="E61" s="13"/>
      <c r="G61" s="29">
        <v>99179773</v>
      </c>
      <c r="H61" s="30"/>
      <c r="I61" s="29">
        <v>92306713</v>
      </c>
      <c r="J61" s="28"/>
      <c r="K61" s="3">
        <v>10462946</v>
      </c>
      <c r="L61" s="28"/>
      <c r="M61" s="31">
        <v>10118741</v>
      </c>
      <c r="N61" s="27"/>
    </row>
    <row r="62" spans="1:14" ht="15" customHeight="1">
      <c r="A62" s="23" t="s">
        <v>43</v>
      </c>
      <c r="B62" s="23"/>
      <c r="C62" s="23"/>
      <c r="D62" s="24"/>
      <c r="E62" s="13"/>
      <c r="N62" s="27"/>
    </row>
    <row r="63" spans="1:14" ht="15" customHeight="1">
      <c r="A63" s="23"/>
      <c r="B63" s="23" t="s">
        <v>44</v>
      </c>
      <c r="C63" s="23"/>
      <c r="D63" s="24"/>
      <c r="E63" s="13"/>
      <c r="G63" s="3">
        <v>124236653</v>
      </c>
      <c r="H63" s="30"/>
      <c r="I63" s="3">
        <v>67435119</v>
      </c>
      <c r="J63" s="28"/>
      <c r="K63" s="155">
        <v>25852791</v>
      </c>
      <c r="L63" s="28"/>
      <c r="M63" s="155">
        <v>24342575</v>
      </c>
      <c r="N63" s="27"/>
    </row>
    <row r="64" spans="1:14" ht="15" customHeight="1">
      <c r="A64" s="23" t="s">
        <v>45</v>
      </c>
      <c r="B64" s="23"/>
      <c r="C64" s="23"/>
      <c r="D64" s="24"/>
      <c r="N64" s="27"/>
    </row>
    <row r="65" spans="1:14" ht="15" customHeight="1">
      <c r="A65" s="23"/>
      <c r="B65" s="23" t="s">
        <v>46</v>
      </c>
      <c r="C65" s="23"/>
      <c r="D65" s="24"/>
      <c r="E65" s="13"/>
      <c r="G65" s="29">
        <v>25583823</v>
      </c>
      <c r="H65" s="30"/>
      <c r="I65" s="29">
        <v>17727259</v>
      </c>
      <c r="J65" s="28"/>
      <c r="K65" s="31">
        <v>0</v>
      </c>
      <c r="L65" s="28"/>
      <c r="M65" s="31">
        <v>0</v>
      </c>
      <c r="N65" s="27"/>
    </row>
    <row r="66" spans="1:14" ht="15" customHeight="1">
      <c r="A66" s="4" t="s">
        <v>47</v>
      </c>
      <c r="D66" s="13"/>
      <c r="E66" s="13"/>
      <c r="G66" s="155">
        <v>42077734</v>
      </c>
      <c r="H66" s="27"/>
      <c r="I66" s="155">
        <v>47534052</v>
      </c>
      <c r="J66" s="28"/>
      <c r="K66" s="155">
        <v>18304103</v>
      </c>
      <c r="L66" s="28"/>
      <c r="M66" s="155">
        <v>19368236</v>
      </c>
      <c r="N66" s="27"/>
    </row>
    <row r="67" spans="1:14" ht="15" customHeight="1">
      <c r="A67" s="2" t="s">
        <v>48</v>
      </c>
      <c r="B67" s="2"/>
      <c r="C67" s="2"/>
      <c r="E67" s="13"/>
      <c r="G67" s="32">
        <f>SUM(G51:G66)</f>
        <v>4107090076</v>
      </c>
      <c r="H67" s="33"/>
      <c r="I67" s="32">
        <f>SUM(I51:I66)</f>
        <v>4073011294</v>
      </c>
      <c r="J67" s="33"/>
      <c r="K67" s="32">
        <f>SUM(K51:K66)</f>
        <v>3382743345</v>
      </c>
      <c r="L67" s="33"/>
      <c r="M67" s="32">
        <f>SUM(M51:M66)</f>
        <v>3353419796</v>
      </c>
      <c r="N67" s="27"/>
    </row>
    <row r="68" spans="1:14" ht="15" customHeight="1">
      <c r="A68" s="2"/>
      <c r="B68" s="2"/>
      <c r="C68" s="2"/>
      <c r="E68" s="13"/>
      <c r="G68" s="33"/>
      <c r="H68" s="33"/>
      <c r="I68" s="33"/>
      <c r="J68" s="33"/>
      <c r="K68" s="33"/>
      <c r="L68" s="33"/>
      <c r="M68" s="33"/>
      <c r="N68" s="27"/>
    </row>
    <row r="69" spans="1:14" ht="15" customHeight="1">
      <c r="A69" s="12" t="s">
        <v>49</v>
      </c>
      <c r="B69" s="12"/>
      <c r="C69" s="12"/>
      <c r="E69" s="13"/>
      <c r="G69" s="34"/>
      <c r="H69" s="34"/>
      <c r="I69" s="34"/>
      <c r="J69" s="34"/>
      <c r="K69" s="34"/>
      <c r="L69" s="34"/>
      <c r="M69" s="34"/>
      <c r="N69" s="34"/>
    </row>
    <row r="70" spans="1:14" ht="15" customHeight="1">
      <c r="A70" s="4" t="s">
        <v>50</v>
      </c>
      <c r="E70" s="13"/>
      <c r="N70" s="34"/>
    </row>
    <row r="71" spans="1:14" ht="14.4">
      <c r="B71" s="4" t="s">
        <v>34</v>
      </c>
      <c r="E71" s="13">
        <v>15</v>
      </c>
      <c r="G71" s="34">
        <v>4879397225</v>
      </c>
      <c r="H71" s="34"/>
      <c r="I71" s="34">
        <v>4720161901</v>
      </c>
      <c r="K71" s="3">
        <v>193098054</v>
      </c>
      <c r="M71" s="3">
        <v>161956606</v>
      </c>
      <c r="N71" s="34"/>
    </row>
    <row r="72" spans="1:14" ht="14.4">
      <c r="A72" s="4" t="s">
        <v>51</v>
      </c>
      <c r="E72" s="13">
        <v>16</v>
      </c>
      <c r="G72" s="34">
        <v>481324059</v>
      </c>
      <c r="H72" s="34"/>
      <c r="I72" s="34">
        <v>480517444</v>
      </c>
      <c r="K72" s="3">
        <v>481324059</v>
      </c>
      <c r="M72" s="3">
        <v>480517444</v>
      </c>
      <c r="N72" s="34"/>
    </row>
    <row r="73" spans="1:14" ht="15" customHeight="1">
      <c r="A73" s="23" t="s">
        <v>52</v>
      </c>
      <c r="B73" s="23"/>
      <c r="C73" s="23"/>
      <c r="E73" s="13"/>
      <c r="G73" s="34">
        <v>210972000</v>
      </c>
      <c r="H73" s="34"/>
      <c r="I73" s="34">
        <v>211258252</v>
      </c>
      <c r="J73" s="35"/>
      <c r="K73" s="30">
        <v>0</v>
      </c>
      <c r="L73" s="28"/>
      <c r="M73" s="30">
        <v>0</v>
      </c>
      <c r="N73" s="27"/>
    </row>
    <row r="74" spans="1:14" ht="15" customHeight="1">
      <c r="A74" s="4" t="s">
        <v>53</v>
      </c>
      <c r="E74" s="13"/>
      <c r="G74" s="34">
        <v>138817676</v>
      </c>
      <c r="H74" s="34"/>
      <c r="I74" s="34">
        <v>139835216</v>
      </c>
      <c r="J74" s="34"/>
      <c r="K74" s="36">
        <v>0</v>
      </c>
      <c r="L74" s="34"/>
      <c r="M74" s="36">
        <v>0</v>
      </c>
      <c r="N74" s="34"/>
    </row>
    <row r="75" spans="1:14" ht="15" customHeight="1">
      <c r="A75" s="4" t="s">
        <v>54</v>
      </c>
      <c r="D75" s="13"/>
      <c r="E75" s="13">
        <v>17</v>
      </c>
      <c r="G75" s="27">
        <v>30223554</v>
      </c>
      <c r="H75" s="27"/>
      <c r="I75" s="27">
        <v>29168336</v>
      </c>
      <c r="J75" s="28"/>
      <c r="K75" s="27">
        <v>26929386</v>
      </c>
      <c r="L75" s="28"/>
      <c r="M75" s="27">
        <v>25945089</v>
      </c>
      <c r="N75" s="27"/>
    </row>
    <row r="76" spans="1:14" ht="15" customHeight="1">
      <c r="A76" s="4" t="s">
        <v>210</v>
      </c>
      <c r="D76" s="13"/>
      <c r="E76" s="13"/>
      <c r="G76" s="27">
        <v>8653880</v>
      </c>
      <c r="H76" s="27"/>
      <c r="I76" s="27">
        <v>7122028</v>
      </c>
      <c r="J76" s="28"/>
      <c r="K76" s="166">
        <v>0</v>
      </c>
      <c r="L76" s="28"/>
      <c r="M76" s="166">
        <v>0</v>
      </c>
      <c r="N76" s="27"/>
    </row>
    <row r="77" spans="1:14" ht="15" customHeight="1">
      <c r="A77" s="2" t="s">
        <v>55</v>
      </c>
      <c r="B77" s="2"/>
      <c r="C77" s="2"/>
      <c r="E77" s="13"/>
      <c r="G77" s="32">
        <f>SUM(G70:G76)</f>
        <v>5749388394</v>
      </c>
      <c r="H77" s="33"/>
      <c r="I77" s="32">
        <f>SUM(I70:I76)</f>
        <v>5588063177</v>
      </c>
      <c r="J77" s="33"/>
      <c r="K77" s="32">
        <f>SUM(K70:K76)</f>
        <v>701351499</v>
      </c>
      <c r="L77" s="33"/>
      <c r="M77" s="32">
        <f>SUM(M70:M76)</f>
        <v>668419139</v>
      </c>
      <c r="N77" s="27"/>
    </row>
    <row r="78" spans="1:14" ht="15" customHeight="1">
      <c r="A78" s="2" t="s">
        <v>56</v>
      </c>
      <c r="B78" s="2"/>
      <c r="C78" s="2"/>
      <c r="E78" s="13"/>
      <c r="G78" s="32">
        <f>G67+G77</f>
        <v>9856478470</v>
      </c>
      <c r="H78" s="33"/>
      <c r="I78" s="32">
        <f>I67+I77</f>
        <v>9661074471</v>
      </c>
      <c r="J78" s="33"/>
      <c r="K78" s="37">
        <f>SUM(K67,K77)</f>
        <v>4084094844</v>
      </c>
      <c r="L78" s="33"/>
      <c r="M78" s="37">
        <f>SUM(M67,M77)</f>
        <v>4021838935</v>
      </c>
      <c r="N78" s="27"/>
    </row>
    <row r="79" spans="1:14" ht="15" customHeight="1">
      <c r="E79" s="13"/>
    </row>
    <row r="80" spans="1:14" ht="15" customHeight="1">
      <c r="E80" s="13"/>
    </row>
    <row r="81" spans="1:14" ht="15" customHeight="1">
      <c r="A81" s="1" t="str">
        <f>A1</f>
        <v>Nirvana Development Public Company Limited and its subsidiaries</v>
      </c>
      <c r="B81" s="2"/>
      <c r="C81" s="2"/>
      <c r="E81" s="13"/>
    </row>
    <row r="82" spans="1:14" s="9" customFormat="1" ht="15" customHeight="1">
      <c r="A82" s="53" t="s">
        <v>30</v>
      </c>
      <c r="B82" s="5"/>
      <c r="C82" s="5"/>
      <c r="D82" s="6"/>
      <c r="E82" s="13"/>
      <c r="F82" s="8"/>
      <c r="G82" s="6"/>
      <c r="H82" s="8"/>
      <c r="I82" s="6"/>
      <c r="J82" s="8"/>
      <c r="K82" s="6"/>
      <c r="L82" s="8"/>
      <c r="M82" s="6"/>
      <c r="N82" s="8"/>
    </row>
    <row r="83" spans="1:14" s="9" customFormat="1" ht="15" customHeight="1">
      <c r="A83" s="53" t="str">
        <f t="shared" ref="A83" si="1">A3</f>
        <v>As at 31 March 2024</v>
      </c>
      <c r="B83" s="5"/>
      <c r="C83" s="5"/>
      <c r="D83" s="6"/>
      <c r="E83" s="13"/>
      <c r="F83" s="8"/>
      <c r="G83" s="6"/>
      <c r="H83" s="8"/>
      <c r="I83" s="6"/>
      <c r="J83" s="8"/>
      <c r="K83" s="6"/>
      <c r="L83" s="8"/>
      <c r="M83" s="6"/>
      <c r="N83" s="8"/>
    </row>
    <row r="84" spans="1:14" ht="15" customHeight="1">
      <c r="A84" s="7"/>
      <c r="B84" s="7"/>
      <c r="C84" s="7"/>
      <c r="D84" s="8"/>
      <c r="E84" s="13"/>
      <c r="F84" s="8"/>
      <c r="G84" s="8"/>
      <c r="H84" s="8"/>
      <c r="I84" s="8"/>
      <c r="J84" s="8"/>
      <c r="K84" s="8"/>
      <c r="L84" s="8"/>
      <c r="M84" s="26"/>
      <c r="N84" s="8"/>
    </row>
    <row r="85" spans="1:14" ht="15" customHeight="1">
      <c r="A85" s="7"/>
      <c r="B85" s="7"/>
      <c r="C85" s="7"/>
      <c r="D85" s="8"/>
      <c r="E85" s="10"/>
      <c r="F85" s="8"/>
      <c r="G85" s="171" t="s">
        <v>1</v>
      </c>
      <c r="H85" s="171"/>
      <c r="I85" s="171"/>
      <c r="J85" s="8"/>
      <c r="K85" s="171" t="s">
        <v>2</v>
      </c>
      <c r="L85" s="171"/>
      <c r="M85" s="171"/>
      <c r="N85" s="11"/>
    </row>
    <row r="86" spans="1:14" s="58" customFormat="1" ht="16.2" customHeight="1">
      <c r="B86" s="59"/>
      <c r="C86" s="59"/>
      <c r="D86" s="10"/>
      <c r="E86" s="136"/>
      <c r="F86" s="170" t="s">
        <v>3</v>
      </c>
      <c r="G86" s="170"/>
      <c r="H86" s="170"/>
      <c r="I86" s="170"/>
      <c r="J86" s="170" t="s">
        <v>3</v>
      </c>
      <c r="K86" s="170"/>
      <c r="L86" s="170"/>
      <c r="M86" s="170"/>
    </row>
    <row r="87" spans="1:14" ht="15" customHeight="1">
      <c r="A87" s="54"/>
      <c r="B87" s="54"/>
      <c r="C87" s="54"/>
      <c r="D87" s="8"/>
      <c r="E87" s="13" t="s">
        <v>5</v>
      </c>
      <c r="F87" s="8"/>
      <c r="G87" s="167" t="s">
        <v>223</v>
      </c>
      <c r="H87" s="51"/>
      <c r="I87" s="50" t="s">
        <v>224</v>
      </c>
      <c r="J87" s="52"/>
      <c r="K87" s="167" t="s">
        <v>223</v>
      </c>
      <c r="L87" s="51"/>
      <c r="M87" s="50" t="s">
        <v>224</v>
      </c>
      <c r="N87" s="11"/>
    </row>
    <row r="88" spans="1:14" ht="15" customHeight="1">
      <c r="A88" s="54"/>
      <c r="B88" s="54"/>
      <c r="C88" s="54"/>
      <c r="D88" s="8"/>
      <c r="E88" s="13"/>
      <c r="F88" s="8"/>
      <c r="G88" s="50" t="s">
        <v>220</v>
      </c>
      <c r="H88" s="51"/>
      <c r="I88" s="50" t="s">
        <v>222</v>
      </c>
      <c r="J88" s="52"/>
      <c r="K88" s="50" t="s">
        <v>220</v>
      </c>
      <c r="L88" s="51"/>
      <c r="M88" s="50" t="s">
        <v>222</v>
      </c>
      <c r="N88" s="11"/>
    </row>
    <row r="89" spans="1:14" ht="15" customHeight="1">
      <c r="A89" s="54"/>
      <c r="B89" s="54"/>
      <c r="C89" s="54"/>
      <c r="D89" s="8"/>
      <c r="E89" s="13"/>
      <c r="F89" s="8"/>
      <c r="G89" s="50" t="s">
        <v>221</v>
      </c>
      <c r="H89" s="51"/>
      <c r="I89" s="50"/>
      <c r="J89" s="52"/>
      <c r="K89" s="50" t="s">
        <v>221</v>
      </c>
      <c r="L89" s="51"/>
      <c r="M89" s="50"/>
      <c r="N89" s="11"/>
    </row>
    <row r="90" spans="1:14" ht="15" customHeight="1">
      <c r="A90" s="2"/>
      <c r="B90" s="2"/>
      <c r="C90" s="2"/>
      <c r="E90" s="13"/>
      <c r="G90" s="169" t="s">
        <v>6</v>
      </c>
      <c r="H90" s="169"/>
      <c r="I90" s="169"/>
      <c r="J90" s="169"/>
      <c r="K90" s="169"/>
      <c r="L90" s="169"/>
      <c r="M90" s="169"/>
    </row>
    <row r="91" spans="1:14" ht="15" customHeight="1">
      <c r="A91" s="12" t="s">
        <v>57</v>
      </c>
      <c r="B91" s="12"/>
      <c r="C91" s="12"/>
      <c r="E91" s="13"/>
      <c r="G91" s="14"/>
      <c r="H91" s="14"/>
      <c r="I91" s="14"/>
      <c r="J91" s="14"/>
      <c r="K91" s="34"/>
      <c r="L91" s="14"/>
      <c r="M91" s="34"/>
      <c r="N91" s="14"/>
    </row>
    <row r="92" spans="1:14" ht="15" customHeight="1">
      <c r="A92" s="4" t="s">
        <v>58</v>
      </c>
      <c r="E92" s="13"/>
      <c r="G92" s="14"/>
      <c r="H92" s="14"/>
      <c r="I92" s="14"/>
      <c r="J92" s="14"/>
      <c r="K92" s="34"/>
      <c r="L92" s="14"/>
      <c r="M92" s="34"/>
      <c r="N92" s="14"/>
    </row>
    <row r="93" spans="1:14" ht="15" customHeight="1">
      <c r="A93" s="38"/>
      <c r="B93" s="38" t="s">
        <v>59</v>
      </c>
      <c r="C93" s="38"/>
      <c r="D93" s="24"/>
      <c r="E93" s="13"/>
      <c r="G93" s="14"/>
      <c r="H93" s="14"/>
      <c r="I93" s="14"/>
      <c r="J93" s="14"/>
      <c r="K93" s="34"/>
      <c r="L93" s="14"/>
      <c r="M93" s="34"/>
      <c r="N93" s="14"/>
    </row>
    <row r="94" spans="1:14" ht="15" customHeight="1">
      <c r="A94" s="38"/>
      <c r="B94" s="38" t="s">
        <v>198</v>
      </c>
      <c r="C94" s="38"/>
      <c r="D94" s="24"/>
      <c r="E94" s="13"/>
      <c r="H94" s="14"/>
      <c r="I94" s="14"/>
      <c r="J94" s="14"/>
      <c r="K94" s="34"/>
      <c r="L94" s="14"/>
      <c r="M94" s="34"/>
      <c r="N94" s="14"/>
    </row>
    <row r="95" spans="1:14" ht="15" customHeight="1" thickBot="1">
      <c r="A95" s="38"/>
      <c r="B95" s="155"/>
      <c r="C95" s="38" t="s">
        <v>60</v>
      </c>
      <c r="D95" s="24"/>
      <c r="E95" s="13"/>
      <c r="G95" s="39">
        <v>1750749256</v>
      </c>
      <c r="H95" s="14"/>
      <c r="I95" s="39">
        <v>1750749256</v>
      </c>
      <c r="J95" s="14"/>
      <c r="K95" s="39">
        <v>1750749256</v>
      </c>
      <c r="L95" s="14"/>
      <c r="M95" s="39">
        <v>1750749256</v>
      </c>
      <c r="N95" s="14"/>
    </row>
    <row r="96" spans="1:14" ht="15" customHeight="1" thickTop="1">
      <c r="A96" s="38"/>
      <c r="B96" s="38" t="s">
        <v>61</v>
      </c>
      <c r="C96" s="38"/>
      <c r="D96" s="24"/>
      <c r="E96" s="13"/>
      <c r="G96" s="14"/>
      <c r="H96" s="14"/>
      <c r="I96" s="14"/>
      <c r="J96" s="35"/>
      <c r="K96" s="35"/>
      <c r="L96" s="35"/>
      <c r="M96" s="35"/>
      <c r="N96" s="14"/>
    </row>
    <row r="97" spans="1:14" ht="15" customHeight="1">
      <c r="A97" s="38"/>
      <c r="B97" s="38" t="s">
        <v>201</v>
      </c>
      <c r="C97" s="38"/>
      <c r="D97" s="24"/>
      <c r="E97" s="13"/>
      <c r="H97" s="14"/>
      <c r="J97" s="35"/>
      <c r="L97" s="35"/>
      <c r="N97" s="14"/>
    </row>
    <row r="98" spans="1:14" ht="15" customHeight="1">
      <c r="A98" s="38"/>
      <c r="B98" s="38"/>
      <c r="C98" s="38" t="s">
        <v>60</v>
      </c>
      <c r="D98" s="24"/>
      <c r="E98" s="13"/>
      <c r="G98" s="14">
        <v>1553175537</v>
      </c>
      <c r="H98" s="14"/>
      <c r="I98" s="14">
        <v>1553175537</v>
      </c>
      <c r="J98" s="35"/>
      <c r="K98" s="14">
        <v>1553175537</v>
      </c>
      <c r="L98" s="35"/>
      <c r="M98" s="14">
        <v>1553175537</v>
      </c>
      <c r="N98" s="14"/>
    </row>
    <row r="99" spans="1:14" ht="15" customHeight="1">
      <c r="A99" s="38" t="s">
        <v>62</v>
      </c>
      <c r="B99" s="38"/>
      <c r="C99" s="38"/>
      <c r="D99" s="24"/>
      <c r="E99" s="13"/>
      <c r="G99" s="14">
        <v>1251363378</v>
      </c>
      <c r="H99" s="14"/>
      <c r="I99" s="14">
        <v>1251363378</v>
      </c>
      <c r="J99" s="35"/>
      <c r="K99" s="14">
        <v>5072397059</v>
      </c>
      <c r="L99" s="35"/>
      <c r="M99" s="14">
        <v>5072397059</v>
      </c>
      <c r="N99" s="14"/>
    </row>
    <row r="100" spans="1:14" ht="15" customHeight="1">
      <c r="A100" s="38" t="s">
        <v>63</v>
      </c>
      <c r="B100" s="38"/>
      <c r="C100" s="38"/>
      <c r="D100" s="24"/>
      <c r="E100" s="13"/>
      <c r="G100" s="14">
        <v>1589337148</v>
      </c>
      <c r="H100" s="14"/>
      <c r="I100" s="14">
        <v>1589337148</v>
      </c>
      <c r="J100" s="35"/>
      <c r="K100" s="17">
        <v>0</v>
      </c>
      <c r="L100" s="36"/>
      <c r="M100" s="17">
        <v>0</v>
      </c>
      <c r="N100" s="14"/>
    </row>
    <row r="101" spans="1:14" ht="15" customHeight="1">
      <c r="A101" s="38" t="s">
        <v>211</v>
      </c>
      <c r="B101" s="38"/>
      <c r="C101" s="38"/>
      <c r="D101" s="24"/>
      <c r="E101" s="13"/>
      <c r="G101" s="14"/>
      <c r="H101" s="14"/>
      <c r="I101" s="14"/>
      <c r="J101" s="35"/>
      <c r="K101" s="17"/>
      <c r="L101" s="36"/>
      <c r="M101" s="17"/>
      <c r="N101" s="14"/>
    </row>
    <row r="102" spans="1:14" ht="15" customHeight="1">
      <c r="A102" s="38"/>
      <c r="B102" s="38" t="s">
        <v>212</v>
      </c>
      <c r="C102" s="38"/>
      <c r="D102" s="24"/>
      <c r="E102" s="13">
        <v>7</v>
      </c>
      <c r="G102" s="14">
        <v>-135645750</v>
      </c>
      <c r="H102" s="14"/>
      <c r="I102" s="14">
        <v>-135645750</v>
      </c>
      <c r="J102" s="36"/>
      <c r="K102" s="17">
        <v>0</v>
      </c>
      <c r="L102" s="36"/>
      <c r="M102" s="17">
        <v>0</v>
      </c>
      <c r="N102" s="14"/>
    </row>
    <row r="103" spans="1:14" ht="15" customHeight="1">
      <c r="A103" s="38" t="s">
        <v>64</v>
      </c>
      <c r="B103" s="38"/>
      <c r="C103" s="38"/>
      <c r="D103" s="24"/>
      <c r="E103" s="13"/>
      <c r="N103" s="14"/>
    </row>
    <row r="104" spans="1:14" ht="15" customHeight="1">
      <c r="A104" s="38"/>
      <c r="B104" s="38" t="s">
        <v>65</v>
      </c>
      <c r="C104" s="38"/>
      <c r="D104" s="24"/>
      <c r="E104" s="13"/>
      <c r="G104" s="17">
        <v>0</v>
      </c>
      <c r="H104" s="17"/>
      <c r="I104" s="17">
        <v>0</v>
      </c>
      <c r="J104" s="35"/>
      <c r="K104" s="14">
        <v>-2490187463</v>
      </c>
      <c r="L104" s="35"/>
      <c r="M104" s="14">
        <v>-2490187463</v>
      </c>
      <c r="N104" s="14"/>
    </row>
    <row r="105" spans="1:14" ht="15" customHeight="1">
      <c r="A105" s="38" t="s">
        <v>66</v>
      </c>
      <c r="B105" s="38"/>
      <c r="C105" s="38"/>
      <c r="D105" s="24"/>
      <c r="E105" s="13"/>
      <c r="G105" s="36"/>
      <c r="H105" s="36"/>
      <c r="I105" s="36"/>
      <c r="N105" s="14"/>
    </row>
    <row r="106" spans="1:14" ht="15" customHeight="1">
      <c r="A106" s="38"/>
      <c r="B106" s="38" t="s">
        <v>67</v>
      </c>
      <c r="C106" s="38"/>
      <c r="D106" s="24"/>
      <c r="E106" s="13"/>
      <c r="G106" s="17">
        <v>0</v>
      </c>
      <c r="H106" s="17"/>
      <c r="I106" s="17">
        <v>0</v>
      </c>
      <c r="J106" s="35"/>
      <c r="K106" s="14">
        <v>2588050</v>
      </c>
      <c r="L106" s="35"/>
      <c r="M106" s="14">
        <v>2588050</v>
      </c>
      <c r="N106" s="14"/>
    </row>
    <row r="107" spans="1:14" ht="15" customHeight="1">
      <c r="A107" s="38" t="s">
        <v>68</v>
      </c>
      <c r="B107" s="38"/>
      <c r="C107" s="38"/>
      <c r="D107" s="24"/>
      <c r="E107" s="13"/>
      <c r="G107" s="14"/>
      <c r="H107" s="14"/>
      <c r="I107" s="14"/>
      <c r="J107" s="35"/>
      <c r="K107" s="14"/>
      <c r="L107" s="35"/>
      <c r="M107" s="14"/>
      <c r="N107" s="14"/>
    </row>
    <row r="108" spans="1:14" ht="15" customHeight="1">
      <c r="A108" s="38"/>
      <c r="B108" s="38" t="s">
        <v>69</v>
      </c>
      <c r="C108" s="38"/>
      <c r="D108" s="24"/>
      <c r="E108" s="13"/>
      <c r="G108" s="14">
        <v>59484194</v>
      </c>
      <c r="H108" s="14"/>
      <c r="I108" s="14">
        <v>59484194</v>
      </c>
      <c r="J108" s="35"/>
      <c r="K108" s="14">
        <v>42468090</v>
      </c>
      <c r="L108" s="35"/>
      <c r="M108" s="14">
        <v>42468090</v>
      </c>
      <c r="N108" s="14"/>
    </row>
    <row r="109" spans="1:14" ht="15" customHeight="1">
      <c r="A109" s="38"/>
      <c r="B109" s="38" t="s">
        <v>70</v>
      </c>
      <c r="C109" s="38"/>
      <c r="D109" s="9"/>
      <c r="E109" s="13"/>
      <c r="G109" s="25">
        <v>745934885</v>
      </c>
      <c r="H109" s="14"/>
      <c r="I109" s="25">
        <v>724048361</v>
      </c>
      <c r="J109" s="35"/>
      <c r="K109" s="25">
        <v>190477381</v>
      </c>
      <c r="L109" s="35"/>
      <c r="M109" s="25">
        <v>187784013</v>
      </c>
      <c r="N109" s="14"/>
    </row>
    <row r="110" spans="1:14" ht="15" customHeight="1">
      <c r="A110" s="40" t="s">
        <v>71</v>
      </c>
      <c r="B110" s="40"/>
      <c r="C110" s="40"/>
      <c r="D110" s="9"/>
      <c r="E110" s="13"/>
      <c r="G110" s="19"/>
      <c r="H110" s="19"/>
      <c r="I110" s="20"/>
      <c r="J110" s="20"/>
      <c r="K110" s="19"/>
      <c r="L110" s="20"/>
      <c r="M110" s="20"/>
      <c r="N110" s="14"/>
    </row>
    <row r="111" spans="1:14" ht="15" customHeight="1">
      <c r="A111" s="40"/>
      <c r="B111" s="40" t="s">
        <v>72</v>
      </c>
      <c r="C111" s="40"/>
      <c r="D111" s="9"/>
      <c r="E111" s="13"/>
      <c r="G111" s="19">
        <f>SUM(G98:G109)</f>
        <v>5063649392</v>
      </c>
      <c r="H111" s="19"/>
      <c r="I111" s="19">
        <f>SUM(I98:I109)</f>
        <v>5041762868</v>
      </c>
      <c r="J111" s="20"/>
      <c r="K111" s="19">
        <f>SUM(K98:K109)</f>
        <v>4370918654</v>
      </c>
      <c r="L111" s="20"/>
      <c r="M111" s="19">
        <f>SUM(M98:M109)</f>
        <v>4368225286</v>
      </c>
      <c r="N111" s="14"/>
    </row>
    <row r="112" spans="1:14" ht="15" customHeight="1">
      <c r="A112" s="38" t="s">
        <v>73</v>
      </c>
      <c r="B112" s="38"/>
      <c r="C112" s="38"/>
      <c r="D112" s="9"/>
      <c r="E112" s="13"/>
      <c r="G112" s="25">
        <v>62159</v>
      </c>
      <c r="H112" s="14"/>
      <c r="I112" s="25">
        <v>62072</v>
      </c>
      <c r="J112" s="15"/>
      <c r="K112" s="41">
        <v>0</v>
      </c>
      <c r="L112" s="16"/>
      <c r="M112" s="41">
        <v>0</v>
      </c>
      <c r="N112" s="14"/>
    </row>
    <row r="113" spans="1:22" ht="15" customHeight="1">
      <c r="A113" s="40" t="s">
        <v>74</v>
      </c>
      <c r="B113" s="40"/>
      <c r="C113" s="40"/>
      <c r="D113" s="9"/>
      <c r="E113" s="13"/>
      <c r="G113" s="42">
        <f>SUM(G110:G112)</f>
        <v>5063711551</v>
      </c>
      <c r="H113" s="19"/>
      <c r="I113" s="42">
        <f>SUM(I110:I112)</f>
        <v>5041824940</v>
      </c>
      <c r="J113" s="19"/>
      <c r="K113" s="42">
        <f>SUM(K110:K112)</f>
        <v>4370918654</v>
      </c>
      <c r="L113" s="19"/>
      <c r="M113" s="42">
        <f>SUM(M110:M112)</f>
        <v>4368225286</v>
      </c>
      <c r="N113" s="14"/>
    </row>
    <row r="114" spans="1:22" ht="15" customHeight="1">
      <c r="A114" s="40"/>
      <c r="B114" s="40"/>
      <c r="C114" s="40"/>
      <c r="D114" s="9"/>
      <c r="E114" s="13"/>
      <c r="G114" s="19"/>
      <c r="H114" s="19"/>
      <c r="I114" s="19"/>
      <c r="J114" s="19"/>
      <c r="K114" s="19"/>
      <c r="L114" s="19"/>
      <c r="M114" s="19"/>
      <c r="N114" s="14"/>
    </row>
    <row r="115" spans="1:22" ht="15" customHeight="1" thickBot="1">
      <c r="A115" s="2" t="s">
        <v>75</v>
      </c>
      <c r="B115" s="2"/>
      <c r="C115" s="2"/>
      <c r="E115" s="13"/>
      <c r="G115" s="43">
        <f>SUM(G113,G78)</f>
        <v>14920190021</v>
      </c>
      <c r="H115" s="19"/>
      <c r="I115" s="43">
        <f>SUM(I113,I78)</f>
        <v>14702899411</v>
      </c>
      <c r="J115" s="19"/>
      <c r="K115" s="43">
        <f>SUM(K113,K78)</f>
        <v>8455013498</v>
      </c>
      <c r="L115" s="19"/>
      <c r="M115" s="43">
        <f>SUM(M113,M78)</f>
        <v>8390064221</v>
      </c>
      <c r="N115" s="14"/>
    </row>
    <row r="116" spans="1:22" ht="15" customHeight="1" thickTop="1">
      <c r="A116" s="2"/>
      <c r="B116" s="2"/>
      <c r="C116" s="2"/>
      <c r="E116" s="13"/>
      <c r="G116" s="19"/>
      <c r="H116" s="19"/>
      <c r="I116" s="19"/>
      <c r="J116" s="19"/>
      <c r="K116" s="19"/>
      <c r="L116" s="19"/>
      <c r="M116" s="19"/>
      <c r="N116" s="14"/>
    </row>
    <row r="117" spans="1:22" ht="15" customHeight="1">
      <c r="A117" s="2"/>
      <c r="B117" s="2"/>
      <c r="C117" s="2"/>
      <c r="G117" s="19"/>
      <c r="H117" s="19"/>
      <c r="I117" s="19"/>
      <c r="J117" s="19"/>
      <c r="K117" s="19"/>
      <c r="L117" s="19"/>
      <c r="M117" s="19"/>
      <c r="N117" s="14"/>
    </row>
    <row r="118" spans="1:22" ht="15" customHeight="1">
      <c r="E118" s="44"/>
      <c r="G118" s="3">
        <f>G36-G115</f>
        <v>0</v>
      </c>
      <c r="I118" s="3">
        <f>I36-I115</f>
        <v>0</v>
      </c>
      <c r="K118" s="3">
        <f>K36-K115</f>
        <v>0</v>
      </c>
      <c r="M118" s="3">
        <f>M36-M115</f>
        <v>0</v>
      </c>
      <c r="N118" s="34"/>
      <c r="P118" s="45"/>
      <c r="Q118" s="46"/>
      <c r="R118" s="47"/>
      <c r="S118" s="46"/>
      <c r="T118" s="47"/>
      <c r="U118" s="46"/>
      <c r="V118" s="47"/>
    </row>
    <row r="119" spans="1:22" ht="15" customHeight="1">
      <c r="E119" s="44"/>
    </row>
    <row r="120" spans="1:22" ht="15" customHeight="1">
      <c r="E120" s="44"/>
    </row>
    <row r="121" spans="1:22" ht="15" customHeight="1">
      <c r="A121" s="48"/>
      <c r="D121" s="44"/>
      <c r="E121" s="3"/>
      <c r="G121" s="44"/>
    </row>
    <row r="122" spans="1:22" ht="15" customHeight="1">
      <c r="D122" s="44"/>
      <c r="E122" s="3"/>
      <c r="G122" s="44"/>
    </row>
    <row r="123" spans="1:22" ht="15" customHeight="1">
      <c r="D123" s="38"/>
      <c r="E123" s="3"/>
      <c r="G123" s="38"/>
    </row>
    <row r="124" spans="1:22" ht="15" customHeight="1">
      <c r="A124" s="48"/>
      <c r="D124" s="44"/>
      <c r="E124" s="3"/>
      <c r="G124" s="44"/>
    </row>
    <row r="125" spans="1:22" ht="15" customHeight="1">
      <c r="E125" s="3"/>
    </row>
    <row r="128" spans="1:22" ht="15" customHeight="1">
      <c r="K128" s="49"/>
    </row>
  </sheetData>
  <mergeCells count="15">
    <mergeCell ref="G5:I5"/>
    <mergeCell ref="K5:M5"/>
    <mergeCell ref="G10:M10"/>
    <mergeCell ref="G43:I43"/>
    <mergeCell ref="K43:M43"/>
    <mergeCell ref="G90:M90"/>
    <mergeCell ref="J6:M6"/>
    <mergeCell ref="F6:I6"/>
    <mergeCell ref="F44:I44"/>
    <mergeCell ref="J44:M44"/>
    <mergeCell ref="F86:I86"/>
    <mergeCell ref="J86:M86"/>
    <mergeCell ref="G48:M48"/>
    <mergeCell ref="G85:I85"/>
    <mergeCell ref="K85:M85"/>
  </mergeCells>
  <printOptions horizontalCentered="1"/>
  <pageMargins left="0.6" right="0.4" top="0.75" bottom="0.75" header="0.5" footer="0.5"/>
  <pageSetup paperSize="9" scale="80" firstPageNumber="2" fitToHeight="0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  <rowBreaks count="2" manualBreakCount="2">
    <brk id="38" max="12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topLeftCell="A40" zoomScaleNormal="100" zoomScaleSheetLayoutView="70" workbookViewId="0">
      <selection activeCell="E60" sqref="E60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2" style="58" customWidth="1"/>
    <col min="6" max="6" width="7.88671875" style="58" customWidth="1"/>
    <col min="7" max="7" width="1.109375" style="58" customWidth="1"/>
    <col min="8" max="8" width="14.77734375" style="58" customWidth="1"/>
    <col min="9" max="9" width="1.109375" style="62" customWidth="1"/>
    <col min="10" max="10" width="14.77734375" style="62" customWidth="1"/>
    <col min="11" max="11" width="1.109375" style="58" customWidth="1"/>
    <col min="12" max="12" width="14.88671875" style="58" customWidth="1"/>
    <col min="13" max="13" width="1.109375" style="62" customWidth="1"/>
    <col min="14" max="14" width="14.88671875" style="62" customWidth="1"/>
    <col min="15" max="15" width="0.5546875" style="62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5" s="3" customFormat="1" ht="16.2" customHeight="1">
      <c r="A1" s="1" t="str">
        <f>BS!A1</f>
        <v>Nirvana Development Public Company Limited and its subsidiaries</v>
      </c>
      <c r="B1" s="1"/>
      <c r="C1" s="1"/>
      <c r="D1" s="1"/>
    </row>
    <row r="2" spans="1:15" s="57" customFormat="1" ht="16.2" customHeight="1">
      <c r="A2" s="53" t="s">
        <v>76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5" s="57" customFormat="1" ht="16.2" customHeight="1">
      <c r="A3" s="86" t="s">
        <v>231</v>
      </c>
      <c r="B3" s="86"/>
      <c r="C3" s="86"/>
      <c r="D3" s="86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6.2" customHeight="1">
      <c r="E5" s="59"/>
      <c r="F5" s="10"/>
      <c r="G5" s="59"/>
      <c r="H5" s="170" t="s">
        <v>77</v>
      </c>
      <c r="I5" s="170"/>
      <c r="J5" s="170"/>
      <c r="K5" s="59"/>
      <c r="L5" s="170" t="s">
        <v>78</v>
      </c>
      <c r="M5" s="170"/>
      <c r="N5" s="170"/>
      <c r="O5" s="59"/>
    </row>
    <row r="6" spans="1:15" ht="16.2" customHeight="1">
      <c r="E6" s="59"/>
      <c r="F6" s="10"/>
      <c r="G6" s="59"/>
      <c r="H6" s="170" t="s">
        <v>3</v>
      </c>
      <c r="I6" s="170"/>
      <c r="J6" s="170"/>
      <c r="K6" s="59"/>
      <c r="L6" s="170" t="s">
        <v>3</v>
      </c>
      <c r="M6" s="170"/>
      <c r="N6" s="170"/>
      <c r="O6" s="59"/>
    </row>
    <row r="7" spans="1:15" s="57" customFormat="1" ht="16.2" customHeight="1">
      <c r="A7" s="58"/>
      <c r="B7" s="58"/>
      <c r="C7" s="58"/>
      <c r="D7" s="58"/>
      <c r="E7" s="58"/>
      <c r="F7" s="64" t="s">
        <v>5</v>
      </c>
      <c r="G7" s="56"/>
      <c r="H7" s="87">
        <v>2024</v>
      </c>
      <c r="I7" s="62"/>
      <c r="J7" s="87">
        <v>2023</v>
      </c>
      <c r="K7" s="56"/>
      <c r="L7" s="87">
        <v>2024</v>
      </c>
      <c r="M7" s="62"/>
      <c r="N7" s="87">
        <v>2023</v>
      </c>
    </row>
    <row r="8" spans="1:15" s="57" customFormat="1" ht="16.2" customHeight="1">
      <c r="A8" s="58"/>
      <c r="B8" s="58"/>
      <c r="C8" s="58"/>
      <c r="D8" s="58"/>
      <c r="E8" s="58"/>
      <c r="F8" s="61"/>
      <c r="G8" s="56"/>
      <c r="H8" s="172" t="s">
        <v>6</v>
      </c>
      <c r="I8" s="173"/>
      <c r="J8" s="173"/>
      <c r="K8" s="173"/>
      <c r="L8" s="173"/>
      <c r="M8" s="173"/>
      <c r="N8" s="173"/>
    </row>
    <row r="9" spans="1:15" s="57" customFormat="1" ht="16.2" customHeight="1">
      <c r="A9" s="164" t="s">
        <v>204</v>
      </c>
      <c r="B9" s="58"/>
      <c r="C9" s="58"/>
      <c r="D9" s="58"/>
      <c r="E9" s="58"/>
      <c r="F9" s="61"/>
      <c r="G9" s="56"/>
      <c r="H9" s="162"/>
      <c r="I9" s="163"/>
      <c r="J9" s="163"/>
      <c r="K9" s="163"/>
      <c r="L9" s="163"/>
      <c r="M9" s="163"/>
      <c r="N9" s="163"/>
    </row>
    <row r="10" spans="1:15" ht="16.2" customHeight="1">
      <c r="A10" s="63" t="s">
        <v>79</v>
      </c>
      <c r="B10" s="63"/>
      <c r="C10" s="63"/>
      <c r="D10" s="63"/>
      <c r="F10" s="64"/>
      <c r="G10" s="56"/>
      <c r="H10" s="65">
        <v>301662092</v>
      </c>
      <c r="I10" s="65"/>
      <c r="J10" s="65">
        <v>446209183</v>
      </c>
      <c r="K10" s="65"/>
      <c r="L10" s="66">
        <v>0</v>
      </c>
      <c r="M10" s="65"/>
      <c r="N10" s="65">
        <v>109292100</v>
      </c>
      <c r="O10" s="58"/>
    </row>
    <row r="11" spans="1:15" ht="16.2" customHeight="1">
      <c r="A11" s="63" t="s">
        <v>80</v>
      </c>
      <c r="B11" s="63"/>
      <c r="C11" s="63"/>
      <c r="D11" s="63"/>
      <c r="F11" s="64"/>
      <c r="G11" s="56"/>
      <c r="H11" s="65">
        <v>8805990</v>
      </c>
      <c r="I11" s="65"/>
      <c r="J11" s="65">
        <v>40239002</v>
      </c>
      <c r="K11" s="65"/>
      <c r="L11" s="88">
        <v>0</v>
      </c>
      <c r="M11" s="65"/>
      <c r="N11" s="66">
        <v>0</v>
      </c>
      <c r="O11" s="58"/>
    </row>
    <row r="12" spans="1:15" ht="16.2" customHeight="1">
      <c r="A12" s="63" t="s">
        <v>84</v>
      </c>
      <c r="B12" s="63"/>
      <c r="C12" s="63"/>
      <c r="D12" s="63"/>
      <c r="F12" s="64">
        <v>19</v>
      </c>
      <c r="G12" s="56"/>
      <c r="H12" s="65">
        <v>8020372</v>
      </c>
      <c r="I12" s="65"/>
      <c r="J12" s="65">
        <v>26671976</v>
      </c>
      <c r="K12" s="65"/>
      <c r="L12" s="88">
        <v>117381135</v>
      </c>
      <c r="M12" s="65"/>
      <c r="N12" s="66">
        <v>117343845</v>
      </c>
      <c r="O12" s="58"/>
    </row>
    <row r="13" spans="1:15" ht="16.2" customHeight="1">
      <c r="A13" s="70" t="s">
        <v>81</v>
      </c>
      <c r="B13" s="70"/>
      <c r="C13" s="70"/>
      <c r="D13" s="70"/>
      <c r="F13" s="64"/>
      <c r="G13" s="56"/>
      <c r="H13" s="71">
        <f>SUM(H10:H12)</f>
        <v>318488454</v>
      </c>
      <c r="I13" s="65"/>
      <c r="J13" s="71">
        <f>SUM(J10:J12)</f>
        <v>513120161</v>
      </c>
      <c r="K13" s="65"/>
      <c r="L13" s="71">
        <f>SUM(L10:L12)</f>
        <v>117381135</v>
      </c>
      <c r="M13" s="65"/>
      <c r="N13" s="71">
        <f>SUM(N10:N12)</f>
        <v>226635945</v>
      </c>
      <c r="O13" s="58"/>
    </row>
    <row r="14" spans="1:15" ht="16.2" customHeight="1">
      <c r="A14" s="70"/>
      <c r="B14" s="70"/>
      <c r="C14" s="70"/>
      <c r="D14" s="70"/>
      <c r="F14" s="64"/>
      <c r="G14" s="56"/>
      <c r="H14" s="65"/>
      <c r="I14" s="65"/>
      <c r="J14" s="65"/>
      <c r="K14" s="65"/>
      <c r="L14" s="88"/>
      <c r="M14" s="65"/>
      <c r="N14" s="65"/>
      <c r="O14" s="58"/>
    </row>
    <row r="15" spans="1:15" ht="16.2" customHeight="1">
      <c r="A15" s="165" t="s">
        <v>205</v>
      </c>
      <c r="B15" s="70"/>
      <c r="C15" s="70"/>
      <c r="D15" s="70"/>
      <c r="F15" s="64"/>
      <c r="G15" s="56"/>
      <c r="H15" s="65"/>
      <c r="I15" s="65"/>
      <c r="J15" s="65"/>
      <c r="K15" s="65"/>
      <c r="L15" s="88"/>
      <c r="M15" s="65"/>
      <c r="N15" s="65"/>
      <c r="O15" s="58"/>
    </row>
    <row r="16" spans="1:15" ht="16.2" customHeight="1">
      <c r="A16" s="63" t="s">
        <v>82</v>
      </c>
      <c r="B16" s="63"/>
      <c r="C16" s="63"/>
      <c r="D16" s="63"/>
      <c r="F16" s="64"/>
      <c r="G16" s="56"/>
      <c r="H16" s="65">
        <v>178395871</v>
      </c>
      <c r="I16" s="65"/>
      <c r="J16" s="65">
        <v>289182308</v>
      </c>
      <c r="K16" s="65"/>
      <c r="L16" s="73">
        <v>0</v>
      </c>
      <c r="M16" s="65"/>
      <c r="N16" s="66">
        <v>90618030</v>
      </c>
      <c r="O16" s="58"/>
    </row>
    <row r="17" spans="1:15" ht="16.2" customHeight="1">
      <c r="A17" s="63" t="s">
        <v>83</v>
      </c>
      <c r="B17" s="63"/>
      <c r="C17" s="63"/>
      <c r="D17" s="63"/>
      <c r="F17" s="64"/>
      <c r="G17" s="56"/>
      <c r="H17" s="65">
        <v>6337031</v>
      </c>
      <c r="I17" s="65"/>
      <c r="J17" s="65">
        <v>30266530</v>
      </c>
      <c r="K17" s="65"/>
      <c r="L17" s="73">
        <v>0</v>
      </c>
      <c r="M17" s="65"/>
      <c r="N17" s="66">
        <v>0</v>
      </c>
      <c r="O17" s="58"/>
    </row>
    <row r="18" spans="1:15" ht="16.2" customHeight="1">
      <c r="A18" s="63" t="s">
        <v>85</v>
      </c>
      <c r="B18" s="63"/>
      <c r="C18" s="63"/>
      <c r="D18" s="63"/>
      <c r="F18" s="64"/>
      <c r="G18" s="56"/>
      <c r="H18" s="65">
        <v>44299216</v>
      </c>
      <c r="I18" s="65"/>
      <c r="J18" s="65">
        <v>89304180</v>
      </c>
      <c r="K18" s="65"/>
      <c r="L18" s="73">
        <v>11141489</v>
      </c>
      <c r="M18" s="65"/>
      <c r="N18" s="66">
        <v>27997741</v>
      </c>
      <c r="O18" s="58"/>
    </row>
    <row r="19" spans="1:15" ht="16.2" customHeight="1">
      <c r="A19" s="63" t="s">
        <v>86</v>
      </c>
      <c r="B19" s="63"/>
      <c r="C19" s="63"/>
      <c r="D19" s="63"/>
      <c r="F19" s="64"/>
      <c r="G19" s="56"/>
      <c r="H19" s="65">
        <v>40895605</v>
      </c>
      <c r="I19" s="65"/>
      <c r="J19" s="67">
        <v>52795935</v>
      </c>
      <c r="K19" s="65"/>
      <c r="L19" s="68">
        <v>40384359</v>
      </c>
      <c r="M19" s="65"/>
      <c r="N19" s="77">
        <v>42095276</v>
      </c>
      <c r="O19" s="58"/>
    </row>
    <row r="20" spans="1:15" ht="16.2" customHeight="1">
      <c r="A20" s="70" t="s">
        <v>216</v>
      </c>
      <c r="B20" s="70"/>
      <c r="C20" s="70"/>
      <c r="D20" s="70"/>
      <c r="F20" s="64"/>
      <c r="G20" s="56"/>
      <c r="H20" s="71">
        <f>SUM(H16:H19)</f>
        <v>269927723</v>
      </c>
      <c r="I20" s="65"/>
      <c r="J20" s="71">
        <f>SUM(J16:J19)</f>
        <v>461548953</v>
      </c>
      <c r="K20" s="65"/>
      <c r="L20" s="72">
        <f>SUM(L16:L19)</f>
        <v>51525848</v>
      </c>
      <c r="M20" s="65"/>
      <c r="N20" s="71">
        <f>SUM(N16:N19)</f>
        <v>160711047</v>
      </c>
      <c r="O20" s="58"/>
    </row>
    <row r="21" spans="1:15" ht="16.2" customHeight="1">
      <c r="F21" s="64"/>
      <c r="G21" s="56"/>
      <c r="H21" s="65"/>
      <c r="I21" s="65"/>
      <c r="J21" s="65"/>
      <c r="K21" s="65"/>
      <c r="L21" s="88"/>
      <c r="M21" s="65"/>
      <c r="N21" s="65"/>
      <c r="O21" s="58"/>
    </row>
    <row r="22" spans="1:15" ht="16.2" customHeight="1">
      <c r="A22" s="70" t="s">
        <v>206</v>
      </c>
      <c r="B22" s="70"/>
      <c r="C22" s="70"/>
      <c r="D22" s="70"/>
      <c r="F22" s="64"/>
      <c r="G22" s="65"/>
      <c r="H22" s="75">
        <f>H13-H20</f>
        <v>48560731</v>
      </c>
      <c r="I22" s="65"/>
      <c r="J22" s="75">
        <f>J13-J20</f>
        <v>51571208</v>
      </c>
      <c r="K22" s="65"/>
      <c r="L22" s="75">
        <f>L13-L20</f>
        <v>65855287</v>
      </c>
      <c r="M22" s="65"/>
      <c r="N22" s="75">
        <f>N13-N20</f>
        <v>65924898</v>
      </c>
      <c r="O22" s="58"/>
    </row>
    <row r="23" spans="1:15" ht="16.2" customHeight="1">
      <c r="A23" s="63" t="s">
        <v>87</v>
      </c>
      <c r="B23" s="63"/>
      <c r="C23" s="63"/>
      <c r="D23" s="63"/>
      <c r="F23" s="64">
        <v>8</v>
      </c>
      <c r="G23" s="56"/>
      <c r="H23" s="66">
        <v>-2317242</v>
      </c>
      <c r="I23" s="65"/>
      <c r="J23" s="66">
        <v>-730146</v>
      </c>
      <c r="K23" s="65"/>
      <c r="L23" s="66">
        <v>0</v>
      </c>
      <c r="M23" s="65"/>
      <c r="N23" s="74">
        <v>0</v>
      </c>
      <c r="O23" s="58"/>
    </row>
    <row r="24" spans="1:15" ht="16.2" customHeight="1">
      <c r="A24" s="63" t="s">
        <v>148</v>
      </c>
      <c r="B24" s="63"/>
      <c r="C24" s="63"/>
      <c r="D24" s="63"/>
      <c r="F24" s="64"/>
      <c r="G24" s="56"/>
      <c r="H24" s="77">
        <v>-18376570</v>
      </c>
      <c r="I24" s="65"/>
      <c r="J24" s="77">
        <v>-13076875</v>
      </c>
      <c r="K24" s="65"/>
      <c r="L24" s="77">
        <v>-62141423</v>
      </c>
      <c r="M24" s="65"/>
      <c r="N24" s="77">
        <v>-70373563</v>
      </c>
      <c r="O24" s="58"/>
    </row>
    <row r="25" spans="1:15" ht="16.2" customHeight="1">
      <c r="A25" s="70" t="s">
        <v>239</v>
      </c>
      <c r="B25" s="70"/>
      <c r="C25" s="70"/>
      <c r="D25" s="70"/>
      <c r="F25" s="62"/>
      <c r="G25" s="56"/>
      <c r="H25" s="65">
        <f>SUM(H22:H24)</f>
        <v>27866919</v>
      </c>
      <c r="I25" s="65"/>
      <c r="J25" s="65">
        <f>SUM(J22:J24)</f>
        <v>37764187</v>
      </c>
      <c r="K25" s="65"/>
      <c r="L25" s="65">
        <f>SUM(L22:L24)</f>
        <v>3713864</v>
      </c>
      <c r="M25" s="65"/>
      <c r="N25" s="65">
        <f>SUM(N22:N24)</f>
        <v>-4448665</v>
      </c>
      <c r="O25" s="58"/>
    </row>
    <row r="26" spans="1:15" ht="16.2" customHeight="1">
      <c r="A26" s="63" t="s">
        <v>88</v>
      </c>
      <c r="B26" s="63"/>
      <c r="C26" s="63"/>
      <c r="D26" s="63"/>
      <c r="F26" s="64">
        <v>18</v>
      </c>
      <c r="G26" s="56"/>
      <c r="H26" s="65">
        <v>-5980308</v>
      </c>
      <c r="I26" s="65"/>
      <c r="J26" s="65">
        <v>8038587</v>
      </c>
      <c r="K26" s="65"/>
      <c r="L26" s="73">
        <v>-1020496</v>
      </c>
      <c r="M26" s="65"/>
      <c r="N26" s="65">
        <v>5366735</v>
      </c>
      <c r="O26" s="58"/>
    </row>
    <row r="27" spans="1:15" ht="16.2" customHeight="1">
      <c r="A27" s="70" t="s">
        <v>225</v>
      </c>
      <c r="B27" s="70"/>
      <c r="C27" s="70"/>
      <c r="D27" s="70"/>
      <c r="F27" s="62"/>
      <c r="G27" s="56"/>
      <c r="H27" s="168">
        <f>SUM(H25:H26)</f>
        <v>21886611</v>
      </c>
      <c r="I27" s="75"/>
      <c r="J27" s="168">
        <f>SUM(J25:J26)</f>
        <v>45802774</v>
      </c>
      <c r="K27" s="75"/>
      <c r="L27" s="129">
        <f>SUM(L25:L26)</f>
        <v>2693368</v>
      </c>
      <c r="M27" s="75"/>
      <c r="N27" s="168">
        <f>SUM(N25:N26)</f>
        <v>918070</v>
      </c>
      <c r="O27" s="58"/>
    </row>
    <row r="28" spans="1:15" ht="16.2" customHeight="1">
      <c r="A28" s="63" t="s">
        <v>89</v>
      </c>
      <c r="B28" s="70"/>
      <c r="C28" s="70"/>
      <c r="D28" s="70"/>
      <c r="F28" s="64"/>
      <c r="G28" s="5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58"/>
    </row>
    <row r="29" spans="1:15" ht="16.2" customHeight="1" thickBot="1">
      <c r="A29" s="70" t="s">
        <v>226</v>
      </c>
      <c r="B29" s="70"/>
      <c r="C29" s="70"/>
      <c r="D29" s="70"/>
      <c r="F29" s="64"/>
      <c r="G29" s="56"/>
      <c r="H29" s="78">
        <f>SUM(H27,H28)</f>
        <v>21886611</v>
      </c>
      <c r="I29" s="75"/>
      <c r="J29" s="78">
        <f>SUM(J27,J28)</f>
        <v>45802774</v>
      </c>
      <c r="K29" s="75"/>
      <c r="L29" s="78">
        <f>SUM(L27,L28)</f>
        <v>2693368</v>
      </c>
      <c r="M29" s="75"/>
      <c r="N29" s="78">
        <f>SUM(N27,N28)</f>
        <v>918070</v>
      </c>
      <c r="O29" s="58"/>
    </row>
    <row r="30" spans="1:15" ht="16.2" customHeight="1" thickTop="1">
      <c r="A30" s="70"/>
      <c r="B30" s="70"/>
      <c r="C30" s="70"/>
      <c r="D30" s="70"/>
      <c r="F30" s="64"/>
      <c r="G30" s="56"/>
      <c r="H30" s="65"/>
      <c r="I30" s="65"/>
      <c r="J30" s="65"/>
      <c r="K30" s="65"/>
      <c r="L30" s="34"/>
      <c r="M30" s="65"/>
      <c r="N30" s="34"/>
      <c r="O30" s="58"/>
    </row>
    <row r="31" spans="1:15" ht="16.2" customHeight="1">
      <c r="A31" s="70" t="s">
        <v>217</v>
      </c>
      <c r="B31" s="70"/>
      <c r="C31" s="70"/>
      <c r="D31" s="70"/>
      <c r="F31" s="64"/>
      <c r="G31" s="56"/>
      <c r="H31" s="65"/>
      <c r="I31" s="65"/>
      <c r="J31" s="65"/>
      <c r="K31" s="65"/>
      <c r="L31" s="34"/>
      <c r="M31" s="65"/>
      <c r="N31" s="34"/>
      <c r="O31" s="58"/>
    </row>
    <row r="32" spans="1:15" ht="16.2" customHeight="1">
      <c r="A32" s="63" t="s">
        <v>90</v>
      </c>
      <c r="C32" s="63"/>
      <c r="D32" s="63"/>
      <c r="F32" s="64"/>
      <c r="G32" s="56"/>
      <c r="H32" s="65">
        <v>21886524</v>
      </c>
      <c r="I32" s="65"/>
      <c r="J32" s="65">
        <f>J34-J33</f>
        <v>34914319</v>
      </c>
      <c r="K32" s="65"/>
      <c r="L32" s="73">
        <v>2693368</v>
      </c>
      <c r="M32" s="65"/>
      <c r="N32" s="34">
        <f>N34-N33</f>
        <v>918070</v>
      </c>
      <c r="O32" s="58"/>
    </row>
    <row r="33" spans="1:17" ht="16.2" customHeight="1">
      <c r="A33" s="63" t="s">
        <v>91</v>
      </c>
      <c r="C33" s="63"/>
      <c r="D33" s="63"/>
      <c r="F33" s="64"/>
      <c r="G33" s="56"/>
      <c r="H33" s="65">
        <v>87</v>
      </c>
      <c r="I33" s="65"/>
      <c r="J33" s="65">
        <v>10888455</v>
      </c>
      <c r="K33" s="65"/>
      <c r="L33" s="77">
        <v>0</v>
      </c>
      <c r="M33" s="65"/>
      <c r="N33" s="69">
        <v>0</v>
      </c>
      <c r="O33" s="58"/>
    </row>
    <row r="34" spans="1:17" ht="16.2" customHeight="1" thickBot="1">
      <c r="A34" s="70" t="s">
        <v>225</v>
      </c>
      <c r="B34" s="70"/>
      <c r="C34" s="70"/>
      <c r="D34" s="70"/>
      <c r="F34" s="64"/>
      <c r="G34" s="56"/>
      <c r="H34" s="78">
        <f>SUM(H32:H33)</f>
        <v>21886611</v>
      </c>
      <c r="I34" s="75"/>
      <c r="J34" s="78">
        <f>J27</f>
        <v>45802774</v>
      </c>
      <c r="K34" s="65"/>
      <c r="L34" s="78">
        <f>SUM(L32:L33)</f>
        <v>2693368</v>
      </c>
      <c r="M34" s="75"/>
      <c r="N34" s="78">
        <f>N27</f>
        <v>918070</v>
      </c>
      <c r="O34" s="58"/>
    </row>
    <row r="35" spans="1:17" ht="16.2" customHeight="1" thickTop="1">
      <c r="A35" s="63"/>
      <c r="B35" s="63"/>
      <c r="C35" s="63"/>
      <c r="D35" s="63"/>
      <c r="F35" s="62"/>
      <c r="G35" s="62"/>
      <c r="H35" s="62"/>
      <c r="I35" s="56"/>
      <c r="K35" s="62"/>
      <c r="L35" s="34"/>
      <c r="M35" s="56"/>
      <c r="N35" s="34"/>
    </row>
    <row r="36" spans="1:17" ht="16.2" customHeight="1">
      <c r="A36" s="70" t="s">
        <v>218</v>
      </c>
      <c r="B36" s="70"/>
      <c r="C36" s="70"/>
      <c r="D36" s="70"/>
      <c r="F36" s="64"/>
      <c r="G36" s="56"/>
      <c r="H36" s="65"/>
      <c r="I36" s="65"/>
      <c r="J36" s="65"/>
      <c r="K36" s="65"/>
      <c r="L36" s="34"/>
      <c r="M36" s="65"/>
      <c r="N36" s="34"/>
      <c r="O36" s="58"/>
    </row>
    <row r="37" spans="1:17" ht="16.2" customHeight="1">
      <c r="A37" s="63" t="s">
        <v>90</v>
      </c>
      <c r="C37" s="63"/>
      <c r="D37" s="63"/>
      <c r="F37" s="64"/>
      <c r="G37" s="56"/>
      <c r="H37" s="65">
        <v>21886524</v>
      </c>
      <c r="I37" s="65"/>
      <c r="J37" s="65">
        <f>J39-J38</f>
        <v>34914319</v>
      </c>
      <c r="K37" s="65"/>
      <c r="L37" s="34">
        <v>2693368</v>
      </c>
      <c r="M37" s="65"/>
      <c r="N37" s="34">
        <f>N39-N38</f>
        <v>918070</v>
      </c>
      <c r="O37" s="58"/>
    </row>
    <row r="38" spans="1:17" ht="16.2" customHeight="1">
      <c r="A38" s="63" t="s">
        <v>91</v>
      </c>
      <c r="C38" s="63"/>
      <c r="D38" s="63"/>
      <c r="F38" s="64"/>
      <c r="G38" s="56"/>
      <c r="H38" s="65">
        <v>87</v>
      </c>
      <c r="I38" s="65"/>
      <c r="J38" s="65">
        <v>10888455</v>
      </c>
      <c r="K38" s="65"/>
      <c r="L38" s="69">
        <v>0</v>
      </c>
      <c r="M38" s="65"/>
      <c r="N38" s="69">
        <v>0</v>
      </c>
      <c r="O38" s="58"/>
    </row>
    <row r="39" spans="1:17" ht="16.2" customHeight="1" thickBot="1">
      <c r="A39" s="70" t="s">
        <v>226</v>
      </c>
      <c r="B39" s="70"/>
      <c r="C39" s="70"/>
      <c r="D39" s="70"/>
      <c r="F39" s="64"/>
      <c r="G39" s="56"/>
      <c r="H39" s="78">
        <f>SUM(H37:H38)</f>
        <v>21886611</v>
      </c>
      <c r="I39" s="75"/>
      <c r="J39" s="78">
        <f>J29</f>
        <v>45802774</v>
      </c>
      <c r="K39" s="65"/>
      <c r="L39" s="78">
        <f>SUM(L37:L38)</f>
        <v>2693368</v>
      </c>
      <c r="M39" s="75"/>
      <c r="N39" s="78">
        <f>N29</f>
        <v>918070</v>
      </c>
      <c r="O39" s="58"/>
    </row>
    <row r="40" spans="1:17" ht="16.2" customHeight="1" thickTop="1">
      <c r="A40" s="63"/>
      <c r="B40" s="63"/>
      <c r="C40" s="63"/>
      <c r="D40" s="63"/>
      <c r="F40" s="62"/>
      <c r="G40" s="62"/>
      <c r="H40" s="62"/>
      <c r="I40" s="56"/>
      <c r="K40" s="62"/>
      <c r="L40" s="34"/>
      <c r="M40" s="56"/>
      <c r="N40" s="34"/>
    </row>
    <row r="41" spans="1:17" ht="16.2" customHeight="1">
      <c r="A41" s="70" t="s">
        <v>243</v>
      </c>
      <c r="B41" s="70"/>
      <c r="C41" s="70"/>
      <c r="D41" s="70"/>
      <c r="F41" s="64">
        <v>20</v>
      </c>
      <c r="G41" s="56"/>
      <c r="I41" s="58"/>
      <c r="J41" s="58"/>
      <c r="K41" s="56"/>
      <c r="L41" s="79"/>
      <c r="M41" s="58"/>
      <c r="N41" s="79"/>
      <c r="O41" s="58"/>
    </row>
    <row r="42" spans="1:17" ht="16.2" customHeight="1" thickBot="1">
      <c r="A42" s="63" t="s">
        <v>202</v>
      </c>
      <c r="B42" s="63"/>
      <c r="C42" s="63"/>
      <c r="D42" s="63"/>
      <c r="F42" s="64"/>
      <c r="G42" s="56"/>
      <c r="H42" s="80">
        <f>H37/H44</f>
        <v>1.4091468400458074E-2</v>
      </c>
      <c r="I42" s="81"/>
      <c r="J42" s="80">
        <f>J37/J44</f>
        <v>2.2479331543181762E-2</v>
      </c>
      <c r="K42" s="81"/>
      <c r="L42" s="80">
        <f>L37/L44</f>
        <v>1.7341040570355056E-3</v>
      </c>
      <c r="M42" s="82"/>
      <c r="N42" s="80">
        <f>N37/N44</f>
        <v>5.9109272358566923E-4</v>
      </c>
      <c r="O42" s="58"/>
      <c r="Q42" s="83"/>
    </row>
    <row r="43" spans="1:17" ht="16.2" customHeight="1" thickTop="1">
      <c r="A43" s="63"/>
      <c r="B43" s="63"/>
      <c r="C43" s="63"/>
      <c r="D43" s="63"/>
      <c r="F43" s="64"/>
      <c r="G43" s="56"/>
      <c r="H43" s="81"/>
      <c r="I43" s="81"/>
      <c r="J43" s="81"/>
      <c r="K43" s="56"/>
      <c r="M43" s="81"/>
      <c r="N43" s="58"/>
      <c r="O43" s="58"/>
    </row>
    <row r="44" spans="1:17" ht="16.2" customHeight="1" thickBot="1">
      <c r="A44" s="63" t="s">
        <v>244</v>
      </c>
      <c r="B44" s="63"/>
      <c r="C44" s="63"/>
      <c r="D44" s="63"/>
      <c r="F44" s="64"/>
      <c r="G44" s="56"/>
      <c r="H44" s="84">
        <v>1553175537</v>
      </c>
      <c r="I44" s="81"/>
      <c r="J44" s="84">
        <v>1553174254</v>
      </c>
      <c r="K44" s="56"/>
      <c r="L44" s="84">
        <v>1553175537</v>
      </c>
      <c r="M44" s="81"/>
      <c r="N44" s="84">
        <v>1553174254</v>
      </c>
      <c r="O44" s="58"/>
    </row>
    <row r="45" spans="1:17" ht="16.2" customHeight="1" thickTop="1"/>
  </sheetData>
  <mergeCells count="5">
    <mergeCell ref="H5:J5"/>
    <mergeCell ref="L5:N5"/>
    <mergeCell ref="H8:N8"/>
    <mergeCell ref="L6:N6"/>
    <mergeCell ref="H6:J6"/>
  </mergeCells>
  <pageMargins left="0.6" right="0.4" top="0.75" bottom="0.75" header="0.5" footer="0.5"/>
  <pageSetup paperSize="9" scale="80" firstPageNumber="5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0"/>
  <sheetViews>
    <sheetView view="pageBreakPreview" topLeftCell="A6" zoomScale="80" zoomScaleNormal="100" zoomScaleSheetLayoutView="80" workbookViewId="0">
      <selection activeCell="Y40" sqref="Y40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2.5546875" style="3" customWidth="1"/>
    <col min="6" max="6" width="10.5546875" style="3" hidden="1" customWidth="1"/>
    <col min="7" max="7" width="11.10937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4.109375" style="3" bestFit="1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+PL!A1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92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86" t="str">
        <f>PL!A3</f>
        <v>For the three-month period ended 31 March 2024 (Unaudited but reviewed)</v>
      </c>
      <c r="B3" s="86"/>
      <c r="C3" s="86"/>
      <c r="D3" s="8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Y4" s="59"/>
    </row>
    <row r="5" spans="1:25" ht="18" customHeight="1">
      <c r="E5" s="89"/>
      <c r="F5" s="89"/>
      <c r="G5" s="89"/>
      <c r="H5" s="89"/>
      <c r="I5" s="176" t="s">
        <v>93</v>
      </c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</row>
    <row r="6" spans="1:25" ht="18" customHeight="1">
      <c r="E6" s="89"/>
      <c r="F6" s="89"/>
      <c r="G6" s="89"/>
      <c r="H6" s="89"/>
      <c r="I6" s="175" t="s">
        <v>94</v>
      </c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90"/>
      <c r="W6" s="90"/>
    </row>
    <row r="7" spans="1:25" ht="8.4" customHeight="1"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</row>
    <row r="8" spans="1:25" ht="18" customHeight="1">
      <c r="E8" s="89"/>
      <c r="F8" s="89"/>
      <c r="G8" s="89"/>
      <c r="H8" s="89"/>
      <c r="I8" s="90"/>
      <c r="J8" s="90"/>
      <c r="K8" s="11"/>
      <c r="L8" s="90"/>
      <c r="M8" s="90"/>
      <c r="N8" s="90"/>
      <c r="O8" s="90" t="s">
        <v>95</v>
      </c>
      <c r="P8" s="90"/>
      <c r="Q8" s="174" t="s">
        <v>96</v>
      </c>
      <c r="R8" s="174"/>
      <c r="S8" s="174"/>
      <c r="T8" s="90"/>
      <c r="V8" s="90"/>
    </row>
    <row r="9" spans="1:25" ht="18" customHeight="1">
      <c r="E9" s="89"/>
      <c r="F9" s="89"/>
      <c r="G9" s="89"/>
      <c r="H9" s="89"/>
      <c r="I9" s="90" t="s">
        <v>97</v>
      </c>
      <c r="J9" s="90"/>
      <c r="L9" s="90"/>
      <c r="M9" s="90" t="s">
        <v>98</v>
      </c>
      <c r="N9" s="90"/>
      <c r="O9" s="90" t="s">
        <v>99</v>
      </c>
      <c r="P9" s="90"/>
      <c r="Q9" s="11"/>
      <c r="R9" s="11"/>
      <c r="S9" s="11"/>
      <c r="T9" s="90"/>
      <c r="U9" s="11" t="s">
        <v>100</v>
      </c>
      <c r="V9" s="90"/>
      <c r="X9" s="90"/>
      <c r="Y9" s="11" t="s">
        <v>101</v>
      </c>
    </row>
    <row r="10" spans="1:25" s="11" customFormat="1" ht="18" customHeight="1">
      <c r="F10" s="10"/>
      <c r="I10" s="11" t="s">
        <v>102</v>
      </c>
      <c r="K10" s="11" t="s">
        <v>103</v>
      </c>
      <c r="M10" s="90" t="s">
        <v>104</v>
      </c>
      <c r="O10" s="11" t="s">
        <v>105</v>
      </c>
      <c r="Q10" s="91" t="s">
        <v>106</v>
      </c>
      <c r="U10" s="11" t="s">
        <v>107</v>
      </c>
      <c r="W10" s="11" t="s">
        <v>108</v>
      </c>
      <c r="Y10" s="11" t="s">
        <v>109</v>
      </c>
    </row>
    <row r="11" spans="1:25" s="11" customFormat="1" ht="18" customHeight="1">
      <c r="G11" s="137" t="s">
        <v>5</v>
      </c>
      <c r="I11" s="11" t="s">
        <v>110</v>
      </c>
      <c r="K11" s="11" t="s">
        <v>110</v>
      </c>
      <c r="M11" s="11" t="s">
        <v>111</v>
      </c>
      <c r="O11" s="11" t="s">
        <v>112</v>
      </c>
      <c r="Q11" s="91" t="s">
        <v>113</v>
      </c>
      <c r="S11" s="11" t="s">
        <v>114</v>
      </c>
      <c r="U11" s="11" t="s">
        <v>115</v>
      </c>
      <c r="W11" s="11" t="s">
        <v>116</v>
      </c>
      <c r="Y11" s="11" t="s">
        <v>117</v>
      </c>
    </row>
    <row r="12" spans="1:25" s="11" customFormat="1" ht="18" customHeight="1">
      <c r="I12" s="177" t="s">
        <v>6</v>
      </c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</row>
    <row r="13" spans="1:25" ht="18" customHeight="1">
      <c r="A13" s="2" t="s">
        <v>118</v>
      </c>
      <c r="B13" s="2"/>
      <c r="C13" s="2"/>
      <c r="D13" s="2"/>
      <c r="G13" s="11"/>
      <c r="H13" s="11"/>
      <c r="I13" s="92">
        <v>1553174254</v>
      </c>
      <c r="J13" s="33"/>
      <c r="K13" s="92">
        <v>1251361486</v>
      </c>
      <c r="L13" s="33"/>
      <c r="M13" s="33">
        <v>1589337148</v>
      </c>
      <c r="N13" s="33"/>
      <c r="O13" s="131">
        <v>0</v>
      </c>
      <c r="P13" s="33"/>
      <c r="Q13" s="92">
        <v>57252304</v>
      </c>
      <c r="R13" s="33"/>
      <c r="S13" s="92">
        <v>614366730</v>
      </c>
      <c r="T13" s="33"/>
      <c r="U13" s="92">
        <f>SUM(I13:T13)</f>
        <v>5065491922</v>
      </c>
      <c r="V13" s="33"/>
      <c r="W13" s="95">
        <v>330074742</v>
      </c>
      <c r="X13" s="33"/>
      <c r="Y13" s="92">
        <f>SUM(U13:W13)</f>
        <v>5395566664</v>
      </c>
    </row>
    <row r="14" spans="1:25" ht="18" customHeight="1">
      <c r="A14" s="2"/>
      <c r="B14" s="2"/>
      <c r="C14" s="2"/>
      <c r="D14" s="2"/>
      <c r="G14" s="11"/>
      <c r="H14" s="11"/>
      <c r="I14" s="92"/>
      <c r="J14" s="33"/>
      <c r="K14" s="92"/>
      <c r="L14" s="33"/>
      <c r="M14" s="33"/>
      <c r="N14" s="33"/>
      <c r="O14" s="33"/>
      <c r="P14" s="33"/>
      <c r="Q14" s="92"/>
      <c r="R14" s="33"/>
      <c r="S14" s="92"/>
      <c r="T14" s="33"/>
      <c r="U14" s="92"/>
      <c r="V14" s="33"/>
      <c r="W14" s="95"/>
      <c r="X14" s="33"/>
      <c r="Y14" s="92"/>
    </row>
    <row r="15" spans="1:25" ht="18" customHeight="1">
      <c r="A15" s="2" t="s">
        <v>119</v>
      </c>
      <c r="B15" s="2"/>
      <c r="C15" s="2"/>
      <c r="D15" s="2"/>
      <c r="G15" s="11"/>
      <c r="H15" s="11"/>
      <c r="I15" s="92"/>
      <c r="J15" s="33"/>
      <c r="K15" s="92"/>
      <c r="L15" s="33"/>
      <c r="M15" s="33"/>
      <c r="N15" s="33"/>
      <c r="O15" s="33"/>
      <c r="P15" s="33"/>
      <c r="Q15" s="92"/>
      <c r="R15" s="33"/>
      <c r="S15" s="92"/>
      <c r="T15" s="33"/>
      <c r="U15" s="92"/>
      <c r="V15" s="33"/>
      <c r="W15" s="95"/>
      <c r="X15" s="33"/>
      <c r="Y15" s="92"/>
    </row>
    <row r="16" spans="1:25" ht="18" customHeight="1">
      <c r="A16" s="2"/>
      <c r="B16" s="12" t="s">
        <v>120</v>
      </c>
      <c r="C16" s="12"/>
      <c r="D16" s="12"/>
      <c r="G16" s="11"/>
      <c r="H16" s="11"/>
      <c r="I16" s="92"/>
      <c r="J16" s="33"/>
      <c r="K16" s="92"/>
      <c r="L16" s="33"/>
      <c r="M16" s="33"/>
      <c r="N16" s="33"/>
      <c r="O16" s="33"/>
      <c r="P16" s="33"/>
      <c r="Q16" s="92"/>
      <c r="R16" s="33"/>
      <c r="S16" s="92"/>
      <c r="T16" s="33"/>
      <c r="U16" s="92"/>
      <c r="V16" s="33"/>
      <c r="W16" s="95"/>
      <c r="X16" s="33"/>
      <c r="Y16" s="92"/>
    </row>
    <row r="17" spans="1:25" ht="18" customHeight="1">
      <c r="A17" s="4"/>
      <c r="B17" s="4"/>
      <c r="C17" s="4" t="s">
        <v>121</v>
      </c>
      <c r="D17" s="4"/>
      <c r="G17" s="11"/>
      <c r="H17" s="11"/>
      <c r="I17" s="73">
        <v>2</v>
      </c>
      <c r="J17" s="29"/>
      <c r="K17" s="73">
        <v>0</v>
      </c>
      <c r="L17" s="29"/>
      <c r="M17" s="29">
        <v>0</v>
      </c>
      <c r="N17" s="29"/>
      <c r="O17" s="29">
        <v>0</v>
      </c>
      <c r="P17" s="29"/>
      <c r="Q17" s="73">
        <v>0</v>
      </c>
      <c r="R17" s="29"/>
      <c r="S17" s="73">
        <v>0</v>
      </c>
      <c r="T17" s="29"/>
      <c r="U17" s="73">
        <f>SUM(I17:T17)</f>
        <v>2</v>
      </c>
      <c r="V17" s="29"/>
      <c r="W17" s="97">
        <v>0</v>
      </c>
      <c r="X17" s="29"/>
      <c r="Y17" s="73">
        <f t="shared" ref="Y17" si="0">SUM(U17:W17)</f>
        <v>2</v>
      </c>
    </row>
    <row r="18" spans="1:25" ht="18" customHeight="1">
      <c r="A18" s="2"/>
      <c r="B18" s="12" t="s">
        <v>122</v>
      </c>
      <c r="C18" s="12"/>
      <c r="D18" s="12"/>
      <c r="G18" s="11"/>
      <c r="H18" s="11"/>
      <c r="I18" s="129">
        <f>SUM(I17)</f>
        <v>2</v>
      </c>
      <c r="J18" s="132"/>
      <c r="K18" s="129">
        <f>SUM(K17)</f>
        <v>0</v>
      </c>
      <c r="L18" s="132"/>
      <c r="M18" s="129">
        <f>SUM(M17)</f>
        <v>0</v>
      </c>
      <c r="N18" s="132"/>
      <c r="O18" s="129">
        <f>SUM(O17)</f>
        <v>0</v>
      </c>
      <c r="P18" s="132"/>
      <c r="Q18" s="129">
        <f>SUM(Q17)</f>
        <v>0</v>
      </c>
      <c r="R18" s="132"/>
      <c r="S18" s="129">
        <f>SUM(S17)</f>
        <v>0</v>
      </c>
      <c r="T18" s="132"/>
      <c r="U18" s="129">
        <f>SUM(U17)</f>
        <v>2</v>
      </c>
      <c r="V18" s="132"/>
      <c r="W18" s="129">
        <f>SUM(W17)</f>
        <v>0</v>
      </c>
      <c r="X18" s="132"/>
      <c r="Y18" s="129">
        <f>SUM(Y17)</f>
        <v>2</v>
      </c>
    </row>
    <row r="19" spans="1:25" ht="18" customHeight="1">
      <c r="A19" s="2"/>
      <c r="B19" s="2"/>
      <c r="C19" s="2"/>
      <c r="D19" s="2"/>
      <c r="G19" s="11"/>
      <c r="H19" s="11"/>
      <c r="I19" s="92"/>
      <c r="J19" s="33"/>
      <c r="K19" s="92"/>
      <c r="L19" s="33"/>
      <c r="M19" s="33"/>
      <c r="N19" s="33"/>
      <c r="O19" s="33"/>
      <c r="P19" s="33"/>
      <c r="Q19" s="92"/>
      <c r="R19" s="33"/>
      <c r="S19" s="92"/>
      <c r="T19" s="33"/>
      <c r="U19" s="92"/>
      <c r="V19" s="33"/>
      <c r="W19" s="95"/>
      <c r="X19" s="33"/>
      <c r="Y19" s="92"/>
    </row>
    <row r="20" spans="1:25" ht="18" customHeight="1">
      <c r="A20" s="2"/>
      <c r="B20" s="12" t="s">
        <v>123</v>
      </c>
      <c r="C20" s="12"/>
      <c r="G20" s="11"/>
      <c r="H20" s="11"/>
      <c r="I20" s="92"/>
      <c r="J20" s="33"/>
      <c r="K20" s="92"/>
      <c r="L20" s="33"/>
      <c r="M20" s="33"/>
      <c r="N20" s="33"/>
      <c r="O20" s="33"/>
      <c r="P20" s="33"/>
      <c r="Q20" s="92"/>
      <c r="R20" s="33"/>
      <c r="S20" s="92"/>
      <c r="T20" s="33"/>
      <c r="U20" s="92"/>
      <c r="V20" s="33"/>
      <c r="W20" s="95"/>
      <c r="X20" s="33"/>
      <c r="Y20" s="92"/>
    </row>
    <row r="21" spans="1:25" ht="18" hidden="1" customHeight="1">
      <c r="A21" s="2"/>
      <c r="B21" s="12"/>
      <c r="C21" s="156" t="s">
        <v>199</v>
      </c>
      <c r="G21" s="11"/>
      <c r="H21" s="11"/>
      <c r="I21" s="92"/>
      <c r="J21" s="33"/>
      <c r="K21" s="92"/>
      <c r="L21" s="33"/>
      <c r="M21" s="33"/>
      <c r="N21" s="33"/>
      <c r="O21" s="33"/>
      <c r="P21" s="33"/>
      <c r="Q21" s="92"/>
      <c r="R21" s="33"/>
      <c r="S21" s="92"/>
      <c r="T21" s="33"/>
      <c r="U21" s="92"/>
      <c r="V21" s="33"/>
      <c r="W21" s="95"/>
      <c r="X21" s="33"/>
      <c r="Y21" s="92"/>
    </row>
    <row r="22" spans="1:25" ht="18" hidden="1" customHeight="1">
      <c r="A22" s="2"/>
      <c r="B22" s="12"/>
      <c r="C22" s="12"/>
      <c r="G22" s="11"/>
      <c r="H22" s="11"/>
      <c r="I22" s="92"/>
      <c r="J22" s="33"/>
      <c r="K22" s="92"/>
      <c r="L22" s="33"/>
      <c r="M22" s="33"/>
      <c r="N22" s="33"/>
      <c r="O22" s="33"/>
      <c r="P22" s="33"/>
      <c r="Q22" s="92"/>
      <c r="R22" s="33"/>
      <c r="S22" s="92"/>
      <c r="T22" s="33"/>
      <c r="U22" s="92"/>
      <c r="V22" s="33"/>
      <c r="W22" s="95"/>
      <c r="X22" s="33"/>
      <c r="Y22" s="92"/>
    </row>
    <row r="23" spans="1:25" ht="18" customHeight="1">
      <c r="A23" s="2"/>
      <c r="C23" s="4" t="s">
        <v>124</v>
      </c>
      <c r="G23" s="11"/>
      <c r="H23" s="11"/>
      <c r="I23" s="73"/>
      <c r="J23" s="29"/>
      <c r="K23" s="73"/>
      <c r="L23" s="29"/>
      <c r="M23" s="29"/>
      <c r="N23" s="29"/>
      <c r="O23" s="29"/>
      <c r="P23" s="29"/>
      <c r="Q23" s="73"/>
      <c r="R23" s="29"/>
      <c r="S23" s="73"/>
      <c r="T23" s="29"/>
      <c r="U23" s="73"/>
      <c r="V23" s="29"/>
      <c r="W23" s="97"/>
      <c r="X23" s="29"/>
      <c r="Y23" s="73"/>
    </row>
    <row r="24" spans="1:25" ht="18" customHeight="1">
      <c r="A24" s="2"/>
      <c r="D24" s="4" t="s">
        <v>125</v>
      </c>
      <c r="G24" s="13">
        <v>7</v>
      </c>
      <c r="H24" s="11"/>
      <c r="I24" s="73">
        <v>0</v>
      </c>
      <c r="J24" s="29"/>
      <c r="K24" s="73">
        <v>0</v>
      </c>
      <c r="L24" s="29"/>
      <c r="M24" s="29">
        <v>0</v>
      </c>
      <c r="N24" s="29"/>
      <c r="O24" s="29">
        <v>-135645750</v>
      </c>
      <c r="P24" s="29"/>
      <c r="Q24" s="73">
        <v>0</v>
      </c>
      <c r="R24" s="29"/>
      <c r="S24" s="73"/>
      <c r="T24" s="29"/>
      <c r="U24" s="73">
        <f>SUM(I24:T24)</f>
        <v>-135645750</v>
      </c>
      <c r="V24" s="29"/>
      <c r="W24" s="97">
        <v>-340901407</v>
      </c>
      <c r="X24" s="29"/>
      <c r="Y24" s="73">
        <f>SUM(U24:W24)</f>
        <v>-476547157</v>
      </c>
    </row>
    <row r="25" spans="1:25" ht="18" customHeight="1">
      <c r="B25" s="12" t="s">
        <v>126</v>
      </c>
      <c r="C25" s="12"/>
      <c r="D25" s="12"/>
      <c r="G25" s="11"/>
      <c r="H25" s="11"/>
      <c r="I25" s="129">
        <f>SUM(I23:I24)</f>
        <v>0</v>
      </c>
      <c r="J25" s="132"/>
      <c r="K25" s="129">
        <f>SUM(K23:K24)</f>
        <v>0</v>
      </c>
      <c r="L25" s="132"/>
      <c r="M25" s="129">
        <f>SUM(M23:M24)</f>
        <v>0</v>
      </c>
      <c r="N25" s="132"/>
      <c r="O25" s="129">
        <f>SUM(O23:O24)</f>
        <v>-135645750</v>
      </c>
      <c r="P25" s="132"/>
      <c r="Q25" s="129">
        <f>SUM(Q23:Q24)</f>
        <v>0</v>
      </c>
      <c r="R25" s="132"/>
      <c r="S25" s="129">
        <f>SUM(S23:S24)</f>
        <v>0</v>
      </c>
      <c r="T25" s="132"/>
      <c r="U25" s="129">
        <f>SUM(U23:U24)</f>
        <v>-135645750</v>
      </c>
      <c r="V25" s="132"/>
      <c r="W25" s="129">
        <f>SUM(W23:W24)</f>
        <v>-340901407</v>
      </c>
      <c r="X25" s="132"/>
      <c r="Y25" s="129">
        <f>SUM(Y23:Y24)</f>
        <v>-476547157</v>
      </c>
    </row>
    <row r="26" spans="1:25" ht="18" customHeight="1">
      <c r="A26" s="2" t="s">
        <v>127</v>
      </c>
      <c r="B26" s="2"/>
      <c r="C26" s="2"/>
      <c r="D26" s="2"/>
      <c r="G26" s="11"/>
      <c r="H26" s="11"/>
      <c r="I26" s="129">
        <f>I18+I25</f>
        <v>2</v>
      </c>
      <c r="J26" s="132"/>
      <c r="K26" s="129">
        <f>K18+K25</f>
        <v>0</v>
      </c>
      <c r="L26" s="132"/>
      <c r="M26" s="133">
        <f>M18+M25</f>
        <v>0</v>
      </c>
      <c r="N26" s="132"/>
      <c r="O26" s="133">
        <f>O18+O25</f>
        <v>-135645750</v>
      </c>
      <c r="P26" s="132"/>
      <c r="Q26" s="129">
        <f>Q18+Q25</f>
        <v>0</v>
      </c>
      <c r="R26" s="132"/>
      <c r="S26" s="129">
        <f>S18+S25</f>
        <v>0</v>
      </c>
      <c r="T26" s="132"/>
      <c r="U26" s="129">
        <f>U18+U25</f>
        <v>-135645748</v>
      </c>
      <c r="V26" s="132"/>
      <c r="W26" s="130">
        <f>W18+W25</f>
        <v>-340901407</v>
      </c>
      <c r="X26" s="132"/>
      <c r="Y26" s="129">
        <f>Y18+Y25</f>
        <v>-476547155</v>
      </c>
    </row>
    <row r="27" spans="1:25" ht="18" customHeight="1">
      <c r="A27" s="2"/>
      <c r="B27" s="2"/>
      <c r="C27" s="2"/>
      <c r="D27" s="2"/>
      <c r="G27" s="11"/>
      <c r="H27" s="11"/>
      <c r="I27" s="92"/>
      <c r="J27" s="33"/>
      <c r="K27" s="92"/>
      <c r="L27" s="33"/>
      <c r="M27" s="33"/>
      <c r="N27" s="33"/>
      <c r="O27" s="33"/>
      <c r="P27" s="33"/>
      <c r="Q27" s="92"/>
      <c r="R27" s="33"/>
      <c r="S27" s="92"/>
      <c r="T27" s="33"/>
      <c r="U27" s="92"/>
      <c r="V27" s="33"/>
      <c r="W27" s="95"/>
      <c r="X27" s="33"/>
      <c r="Y27" s="92"/>
    </row>
    <row r="28" spans="1:25" ht="18" customHeight="1">
      <c r="A28" s="2" t="s">
        <v>227</v>
      </c>
      <c r="B28" s="2"/>
      <c r="C28" s="2"/>
      <c r="D28" s="2"/>
      <c r="G28" s="11"/>
      <c r="H28" s="11"/>
      <c r="I28" s="92"/>
      <c r="J28" s="33"/>
      <c r="K28" s="92"/>
      <c r="L28" s="33"/>
      <c r="M28" s="33"/>
      <c r="N28" s="33"/>
      <c r="O28" s="33"/>
      <c r="P28" s="33"/>
      <c r="Q28" s="92"/>
      <c r="R28" s="33"/>
      <c r="S28" s="92"/>
      <c r="T28" s="33"/>
      <c r="U28" s="92"/>
      <c r="V28" s="33"/>
      <c r="W28" s="96"/>
      <c r="X28" s="33"/>
      <c r="Y28" s="92"/>
    </row>
    <row r="29" spans="1:25" ht="18" customHeight="1">
      <c r="A29" s="93"/>
      <c r="B29" s="4" t="s">
        <v>226</v>
      </c>
      <c r="C29" s="4"/>
      <c r="D29" s="4"/>
      <c r="G29" s="11"/>
      <c r="H29" s="11"/>
      <c r="I29" s="74">
        <v>0</v>
      </c>
      <c r="J29" s="74"/>
      <c r="K29" s="74">
        <v>0</v>
      </c>
      <c r="L29" s="74"/>
      <c r="M29" s="74">
        <v>0</v>
      </c>
      <c r="N29" s="74"/>
      <c r="O29" s="74">
        <v>0</v>
      </c>
      <c r="P29" s="74"/>
      <c r="Q29" s="74">
        <v>0</v>
      </c>
      <c r="R29" s="34"/>
      <c r="S29" s="66">
        <f>PL!J37</f>
        <v>34914319</v>
      </c>
      <c r="U29" s="97">
        <f>SUM(I29:T29)</f>
        <v>34914319</v>
      </c>
      <c r="W29" s="66">
        <f>PL!J38</f>
        <v>10888455</v>
      </c>
      <c r="X29" s="66"/>
      <c r="Y29" s="66">
        <f t="shared" ref="Y29" si="1">SUM(U29:W29)</f>
        <v>45802774</v>
      </c>
    </row>
    <row r="30" spans="1:25" ht="18" customHeight="1" thickBot="1">
      <c r="A30" s="2" t="s">
        <v>230</v>
      </c>
      <c r="B30" s="2"/>
      <c r="C30" s="2"/>
      <c r="D30" s="2"/>
      <c r="G30" s="11"/>
      <c r="H30" s="11"/>
      <c r="I30" s="94">
        <f>I13+I26+I29</f>
        <v>1553174256</v>
      </c>
      <c r="J30" s="33"/>
      <c r="K30" s="94">
        <f>K13+K26+K29</f>
        <v>1251361486</v>
      </c>
      <c r="L30" s="33"/>
      <c r="M30" s="94">
        <f>M13+M26+M29</f>
        <v>1589337148</v>
      </c>
      <c r="N30" s="33"/>
      <c r="O30" s="94">
        <f>O13+O26+O29</f>
        <v>-135645750</v>
      </c>
      <c r="P30" s="33"/>
      <c r="Q30" s="94">
        <f>Q13+Q26+Q29</f>
        <v>57252304</v>
      </c>
      <c r="R30" s="33"/>
      <c r="S30" s="94">
        <f>S13+S26+S29</f>
        <v>649281049</v>
      </c>
      <c r="T30" s="33"/>
      <c r="U30" s="94">
        <f>U13+U26+U29</f>
        <v>4964760493</v>
      </c>
      <c r="V30" s="33"/>
      <c r="W30" s="94">
        <f>W13+W26+W29</f>
        <v>61790</v>
      </c>
      <c r="X30" s="33"/>
      <c r="Y30" s="94">
        <f>Y13+Y26+Y29</f>
        <v>4964822283</v>
      </c>
    </row>
    <row r="31" spans="1:25" ht="18" customHeight="1" thickTop="1">
      <c r="A31" s="2"/>
      <c r="B31" s="2"/>
      <c r="C31" s="2"/>
      <c r="D31" s="2"/>
      <c r="G31" s="11"/>
      <c r="H31" s="11"/>
      <c r="I31" s="11"/>
      <c r="J31" s="11"/>
      <c r="K31" s="11"/>
      <c r="L31" s="11"/>
      <c r="M31" s="11"/>
      <c r="N31" s="11"/>
      <c r="O31" s="157"/>
      <c r="P31" s="11"/>
      <c r="Q31" s="11"/>
      <c r="R31" s="11"/>
      <c r="S31" s="11"/>
      <c r="T31" s="11"/>
      <c r="V31" s="11"/>
      <c r="W31" s="11"/>
    </row>
    <row r="32" spans="1:25" ht="18" customHeight="1">
      <c r="A32" s="2" t="s">
        <v>229</v>
      </c>
      <c r="B32" s="2"/>
      <c r="C32" s="2"/>
      <c r="D32" s="2"/>
      <c r="G32" s="11"/>
      <c r="H32" s="11"/>
      <c r="I32" s="92">
        <v>1553175537</v>
      </c>
      <c r="J32" s="33"/>
      <c r="K32" s="92">
        <v>1251363378</v>
      </c>
      <c r="L32" s="33"/>
      <c r="M32" s="33">
        <v>1589337148</v>
      </c>
      <c r="N32" s="33"/>
      <c r="O32" s="132">
        <v>-135645750</v>
      </c>
      <c r="P32" s="33"/>
      <c r="Q32" s="92">
        <v>59484194</v>
      </c>
      <c r="R32" s="33"/>
      <c r="S32" s="92">
        <v>724048361</v>
      </c>
      <c r="T32" s="33"/>
      <c r="U32" s="92">
        <v>5041762868</v>
      </c>
      <c r="V32" s="33"/>
      <c r="W32" s="95">
        <v>62072</v>
      </c>
      <c r="X32" s="33"/>
      <c r="Y32" s="92">
        <v>5041824940</v>
      </c>
    </row>
    <row r="34" spans="1:26" ht="18" customHeight="1">
      <c r="A34" s="2" t="s">
        <v>227</v>
      </c>
      <c r="B34" s="2"/>
      <c r="C34" s="2"/>
      <c r="D34" s="2"/>
      <c r="G34" s="11"/>
      <c r="H34" s="11"/>
      <c r="I34" s="92"/>
      <c r="J34" s="33"/>
      <c r="K34" s="92"/>
      <c r="L34" s="33"/>
      <c r="M34" s="33"/>
      <c r="N34" s="33"/>
      <c r="O34" s="33"/>
      <c r="P34" s="33"/>
      <c r="Q34" s="92"/>
      <c r="R34" s="33"/>
      <c r="S34" s="92"/>
      <c r="T34" s="33"/>
      <c r="U34" s="92"/>
      <c r="V34" s="33"/>
      <c r="W34" s="96"/>
      <c r="X34" s="33"/>
      <c r="Y34" s="92"/>
    </row>
    <row r="35" spans="1:26" ht="18" customHeight="1">
      <c r="A35" s="93"/>
      <c r="B35" s="4" t="s">
        <v>226</v>
      </c>
      <c r="C35" s="4"/>
      <c r="D35" s="4"/>
      <c r="G35" s="11"/>
      <c r="H35" s="11"/>
      <c r="I35" s="74">
        <v>0</v>
      </c>
      <c r="J35" s="74"/>
      <c r="K35" s="74">
        <v>0</v>
      </c>
      <c r="L35" s="74"/>
      <c r="M35" s="74">
        <v>0</v>
      </c>
      <c r="N35" s="74"/>
      <c r="O35" s="74">
        <v>0</v>
      </c>
      <c r="P35" s="74"/>
      <c r="Q35" s="74">
        <v>0</v>
      </c>
      <c r="R35" s="34"/>
      <c r="S35" s="66">
        <f>PL!H37</f>
        <v>21886524</v>
      </c>
      <c r="U35" s="97">
        <f>SUM(I35:T35)</f>
        <v>21886524</v>
      </c>
      <c r="W35" s="66">
        <f>PL!H38</f>
        <v>87</v>
      </c>
      <c r="X35" s="66"/>
      <c r="Y35" s="66">
        <f t="shared" ref="Y35" si="2">SUM(U35:W35)</f>
        <v>21886611</v>
      </c>
    </row>
    <row r="36" spans="1:26" ht="18" customHeight="1" thickBot="1">
      <c r="A36" s="2" t="s">
        <v>228</v>
      </c>
      <c r="B36" s="2"/>
      <c r="C36" s="2"/>
      <c r="D36" s="2"/>
      <c r="G36" s="11"/>
      <c r="H36" s="11"/>
      <c r="I36" s="94">
        <f>I32+I35</f>
        <v>1553175537</v>
      </c>
      <c r="J36" s="33"/>
      <c r="K36" s="94">
        <f>K32+K35</f>
        <v>1251363378</v>
      </c>
      <c r="L36" s="33"/>
      <c r="M36" s="94">
        <f>M32+M35</f>
        <v>1589337148</v>
      </c>
      <c r="N36" s="33"/>
      <c r="O36" s="94">
        <f>O32+O35</f>
        <v>-135645750</v>
      </c>
      <c r="P36" s="33"/>
      <c r="Q36" s="94">
        <f>Q32+Q35</f>
        <v>59484194</v>
      </c>
      <c r="R36" s="33"/>
      <c r="S36" s="94">
        <f>S32+S35</f>
        <v>745934885</v>
      </c>
      <c r="T36" s="33"/>
      <c r="U36" s="94">
        <f>U32+U35</f>
        <v>5063649392</v>
      </c>
      <c r="V36" s="33"/>
      <c r="W36" s="94">
        <f>W32+W35</f>
        <v>62159</v>
      </c>
      <c r="X36" s="33"/>
      <c r="Y36" s="94">
        <f>Y32+Y35</f>
        <v>5063711551</v>
      </c>
      <c r="Z36" s="3">
        <f>Y36-BS!G113</f>
        <v>0</v>
      </c>
    </row>
    <row r="37" spans="1:26" ht="18" customHeight="1" thickTop="1"/>
    <row r="90" spans="9:9" ht="18" customHeight="1">
      <c r="I90" s="3" t="e">
        <f>#REF!-I89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4" top="0.75" bottom="0.75" header="0.5" footer="0.5"/>
  <pageSetup paperSize="9" scale="64" firstPageNumber="6" orientation="landscape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0"/>
  <sheetViews>
    <sheetView view="pageBreakPreview" topLeftCell="A7" zoomScaleNormal="100" zoomScaleSheetLayoutView="100" workbookViewId="0">
      <selection activeCell="D11" sqref="D11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1.5546875" style="3" customWidth="1"/>
    <col min="12" max="12" width="15.44140625" style="3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16384" width="9.44140625" style="3"/>
  </cols>
  <sheetData>
    <row r="1" spans="1:18" ht="16.2" customHeight="1">
      <c r="A1" s="1" t="str">
        <f>PL!A1</f>
        <v>Nirvana Development Public Company Limited and its subsidiaries</v>
      </c>
      <c r="B1" s="1"/>
      <c r="C1" s="1"/>
      <c r="D1" s="4"/>
    </row>
    <row r="2" spans="1:18" ht="16.2" customHeight="1">
      <c r="A2" s="53" t="s">
        <v>128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101" t="str">
        <f>'CE Consolidation '!A3</f>
        <v>For the three-month period ended 31 March 2024 (Unaudited but reviewed)</v>
      </c>
      <c r="B3" s="101"/>
      <c r="C3" s="101"/>
      <c r="D3" s="101"/>
      <c r="E3" s="101"/>
      <c r="F3" s="101"/>
      <c r="G3" s="101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59"/>
    </row>
    <row r="5" spans="1:18" ht="16.2" customHeight="1">
      <c r="D5" s="89"/>
      <c r="E5" s="89"/>
      <c r="F5" s="176" t="s">
        <v>129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18" ht="16.2" customHeight="1">
      <c r="D6" s="89"/>
      <c r="E6" s="8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16.2" customHeight="1">
      <c r="D7" s="89"/>
      <c r="E7" s="89"/>
      <c r="F7" s="90"/>
      <c r="G7" s="90"/>
      <c r="H7" s="90"/>
      <c r="I7" s="90"/>
      <c r="J7" s="90"/>
      <c r="K7" s="90"/>
      <c r="L7" s="90" t="s">
        <v>130</v>
      </c>
      <c r="M7" s="90"/>
      <c r="Q7" s="90"/>
      <c r="R7" s="90"/>
    </row>
    <row r="8" spans="1:18" ht="16.2" customHeight="1">
      <c r="D8" s="89"/>
      <c r="E8" s="89"/>
      <c r="F8" s="90"/>
      <c r="G8" s="90"/>
      <c r="H8" s="90"/>
      <c r="I8" s="90"/>
      <c r="J8" s="90"/>
      <c r="K8" s="90"/>
      <c r="L8" s="90" t="s">
        <v>104</v>
      </c>
      <c r="M8" s="90"/>
      <c r="N8" s="11"/>
      <c r="O8" s="11"/>
      <c r="P8" s="11"/>
      <c r="Q8" s="90"/>
      <c r="R8" s="90"/>
    </row>
    <row r="9" spans="1:18" ht="16.2" customHeight="1">
      <c r="D9" s="89"/>
      <c r="E9" s="89"/>
      <c r="F9" s="90" t="s">
        <v>97</v>
      </c>
      <c r="G9" s="90"/>
      <c r="H9" s="90"/>
      <c r="I9" s="90"/>
      <c r="J9" s="11" t="s">
        <v>131</v>
      </c>
      <c r="K9" s="90"/>
      <c r="L9" s="11" t="s">
        <v>132</v>
      </c>
      <c r="M9" s="90"/>
      <c r="N9" s="174" t="s">
        <v>96</v>
      </c>
      <c r="O9" s="174"/>
      <c r="P9" s="174"/>
      <c r="Q9" s="90"/>
      <c r="R9" s="11" t="s">
        <v>100</v>
      </c>
    </row>
    <row r="10" spans="1:18" s="11" customFormat="1" ht="16.2" customHeight="1">
      <c r="F10" s="11" t="s">
        <v>102</v>
      </c>
      <c r="H10" s="11" t="s">
        <v>103</v>
      </c>
      <c r="J10" s="11" t="s">
        <v>133</v>
      </c>
      <c r="L10" s="11" t="s">
        <v>134</v>
      </c>
      <c r="N10" s="91" t="s">
        <v>106</v>
      </c>
      <c r="R10" s="11" t="s">
        <v>109</v>
      </c>
    </row>
    <row r="11" spans="1:18" s="11" customFormat="1" ht="16.2" customHeight="1">
      <c r="D11" s="137"/>
      <c r="F11" s="11" t="s">
        <v>110</v>
      </c>
      <c r="H11" s="11" t="s">
        <v>110</v>
      </c>
      <c r="J11" s="11" t="s">
        <v>135</v>
      </c>
      <c r="L11" s="11" t="s">
        <v>136</v>
      </c>
      <c r="N11" s="91" t="s">
        <v>113</v>
      </c>
      <c r="P11" s="11" t="s">
        <v>114</v>
      </c>
      <c r="R11" s="11" t="s">
        <v>117</v>
      </c>
    </row>
    <row r="12" spans="1:18" s="11" customFormat="1" ht="16.2" customHeight="1">
      <c r="F12" s="177" t="s">
        <v>6</v>
      </c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16.2" customHeight="1">
      <c r="A13" s="2" t="s">
        <v>118</v>
      </c>
      <c r="B13" s="2"/>
      <c r="C13" s="2"/>
      <c r="F13" s="92">
        <v>1553174254</v>
      </c>
      <c r="G13" s="100"/>
      <c r="H13" s="92">
        <v>5072395167</v>
      </c>
      <c r="I13" s="100"/>
      <c r="J13" s="100">
        <v>2588050</v>
      </c>
      <c r="K13" s="100"/>
      <c r="L13" s="100">
        <v>-2490187463</v>
      </c>
      <c r="M13" s="100"/>
      <c r="N13" s="92">
        <v>40236200</v>
      </c>
      <c r="O13" s="100"/>
      <c r="P13" s="92">
        <v>100790189</v>
      </c>
      <c r="Q13" s="92"/>
      <c r="R13" s="92">
        <f>SUM(F13:Q13)</f>
        <v>4278996397</v>
      </c>
    </row>
    <row r="14" spans="1:18" ht="16.2" customHeight="1">
      <c r="A14" s="2"/>
      <c r="B14" s="2"/>
      <c r="C14" s="2"/>
      <c r="F14" s="92"/>
      <c r="G14" s="100"/>
      <c r="H14" s="92"/>
      <c r="I14" s="100"/>
      <c r="J14" s="100"/>
      <c r="K14" s="100"/>
      <c r="L14" s="100"/>
      <c r="M14" s="100"/>
      <c r="N14" s="92"/>
      <c r="O14" s="100"/>
      <c r="P14" s="92"/>
      <c r="Q14" s="92"/>
      <c r="R14" s="92"/>
    </row>
    <row r="15" spans="1:18" ht="16.2" customHeight="1">
      <c r="A15" s="2" t="s">
        <v>119</v>
      </c>
      <c r="B15" s="2"/>
      <c r="C15" s="2"/>
      <c r="F15" s="92"/>
      <c r="G15" s="100"/>
      <c r="H15" s="92"/>
      <c r="I15" s="100"/>
      <c r="J15" s="100"/>
      <c r="K15" s="100"/>
      <c r="L15" s="100"/>
      <c r="M15" s="100"/>
      <c r="N15" s="92"/>
      <c r="O15" s="100"/>
      <c r="P15" s="92"/>
      <c r="Q15" s="92"/>
      <c r="R15" s="92"/>
    </row>
    <row r="16" spans="1:18" ht="16.2" customHeight="1">
      <c r="A16" s="2"/>
      <c r="B16" s="12" t="s">
        <v>120</v>
      </c>
      <c r="C16" s="2"/>
      <c r="F16" s="92"/>
      <c r="G16" s="100"/>
      <c r="H16" s="92"/>
      <c r="I16" s="100"/>
      <c r="J16" s="100"/>
      <c r="K16" s="100"/>
      <c r="L16" s="100"/>
      <c r="M16" s="100"/>
      <c r="N16" s="92"/>
      <c r="O16" s="100"/>
      <c r="P16" s="92"/>
      <c r="Q16" s="92"/>
      <c r="R16" s="92"/>
    </row>
    <row r="17" spans="1:20" ht="16.2" customHeight="1">
      <c r="A17" s="2"/>
      <c r="B17" s="2"/>
      <c r="C17" s="3" t="s">
        <v>121</v>
      </c>
      <c r="F17" s="68">
        <v>2</v>
      </c>
      <c r="G17" s="66"/>
      <c r="H17" s="68">
        <v>0</v>
      </c>
      <c r="I17" s="66"/>
      <c r="J17" s="77">
        <v>0</v>
      </c>
      <c r="K17" s="66"/>
      <c r="L17" s="77">
        <v>0</v>
      </c>
      <c r="M17" s="66"/>
      <c r="N17" s="68">
        <v>0</v>
      </c>
      <c r="O17" s="66"/>
      <c r="P17" s="68">
        <v>0</v>
      </c>
      <c r="Q17" s="73"/>
      <c r="R17" s="68">
        <f>SUM(F17:Q17)</f>
        <v>2</v>
      </c>
    </row>
    <row r="18" spans="1:20" ht="16.2" customHeight="1">
      <c r="A18" s="2"/>
      <c r="B18" s="12" t="s">
        <v>122</v>
      </c>
      <c r="C18" s="2"/>
      <c r="F18" s="134">
        <f>SUM(F17)</f>
        <v>2</v>
      </c>
      <c r="G18" s="135"/>
      <c r="H18" s="134">
        <f>SUM(H17)</f>
        <v>0</v>
      </c>
      <c r="I18" s="135"/>
      <c r="J18" s="134">
        <f>SUM(J17)</f>
        <v>0</v>
      </c>
      <c r="K18" s="135"/>
      <c r="L18" s="134">
        <f>SUM(L17)</f>
        <v>0</v>
      </c>
      <c r="M18" s="135"/>
      <c r="N18" s="134">
        <f>SUM(N17)</f>
        <v>0</v>
      </c>
      <c r="O18" s="135"/>
      <c r="P18" s="134">
        <f>SUM(P17)</f>
        <v>0</v>
      </c>
      <c r="Q18" s="76"/>
      <c r="R18" s="134">
        <f>SUM(R17)</f>
        <v>2</v>
      </c>
    </row>
    <row r="19" spans="1:20" ht="16.2" customHeight="1">
      <c r="A19" s="2" t="s">
        <v>127</v>
      </c>
      <c r="B19" s="2"/>
      <c r="C19" s="2"/>
      <c r="F19" s="134">
        <f>SUM(F18)</f>
        <v>2</v>
      </c>
      <c r="G19" s="135"/>
      <c r="H19" s="134">
        <f>SUM(H18)</f>
        <v>0</v>
      </c>
      <c r="I19" s="135"/>
      <c r="J19" s="134">
        <f>SUM(J18)</f>
        <v>0</v>
      </c>
      <c r="K19" s="135"/>
      <c r="L19" s="134">
        <f>SUM(L18)</f>
        <v>0</v>
      </c>
      <c r="M19" s="135"/>
      <c r="N19" s="134">
        <f>SUM(N18)</f>
        <v>0</v>
      </c>
      <c r="O19" s="135"/>
      <c r="P19" s="134">
        <f>SUM(P18)</f>
        <v>0</v>
      </c>
      <c r="Q19" s="76"/>
      <c r="R19" s="134">
        <f>SUM(R18)</f>
        <v>2</v>
      </c>
    </row>
    <row r="20" spans="1:20" ht="16.2" customHeight="1">
      <c r="A20" s="2"/>
      <c r="B20" s="2"/>
      <c r="C20" s="2"/>
      <c r="F20" s="92"/>
      <c r="G20" s="100"/>
      <c r="H20" s="92"/>
      <c r="I20" s="100"/>
      <c r="J20" s="100"/>
      <c r="K20" s="100"/>
      <c r="L20" s="100"/>
      <c r="M20" s="100"/>
      <c r="N20" s="92"/>
      <c r="O20" s="100"/>
      <c r="P20" s="92"/>
      <c r="Q20" s="92"/>
      <c r="R20" s="92"/>
    </row>
    <row r="21" spans="1:20" ht="16.2" customHeight="1">
      <c r="A21" s="2" t="s">
        <v>227</v>
      </c>
      <c r="B21" s="2"/>
      <c r="C21" s="2"/>
      <c r="D21" s="4"/>
      <c r="F21" s="92"/>
      <c r="G21" s="100"/>
      <c r="H21" s="92"/>
      <c r="I21" s="100"/>
      <c r="J21" s="100"/>
      <c r="K21" s="100"/>
      <c r="L21" s="100"/>
      <c r="M21" s="100"/>
      <c r="N21" s="92"/>
      <c r="O21" s="100"/>
      <c r="P21" s="92"/>
      <c r="Q21" s="92"/>
      <c r="R21" s="92"/>
    </row>
    <row r="22" spans="1:20" ht="16.2" customHeight="1">
      <c r="A22" s="93"/>
      <c r="B22" s="4" t="s">
        <v>226</v>
      </c>
      <c r="C22" s="93"/>
      <c r="E22" s="11"/>
      <c r="F22" s="88">
        <v>0</v>
      </c>
      <c r="G22" s="88"/>
      <c r="H22" s="88">
        <v>0</v>
      </c>
      <c r="I22" s="88"/>
      <c r="J22" s="88">
        <v>0</v>
      </c>
      <c r="K22" s="88"/>
      <c r="L22" s="88">
        <v>0</v>
      </c>
      <c r="M22" s="88"/>
      <c r="N22" s="88">
        <v>0</v>
      </c>
      <c r="O22" s="88"/>
      <c r="P22" s="88">
        <f>PL!N39</f>
        <v>918070</v>
      </c>
      <c r="Q22" s="88"/>
      <c r="R22" s="88">
        <f>SUM(F22:Q22)</f>
        <v>918070</v>
      </c>
    </row>
    <row r="23" spans="1:20" ht="16.2" customHeight="1" thickBot="1">
      <c r="A23" s="2" t="s">
        <v>230</v>
      </c>
      <c r="B23" s="2"/>
      <c r="C23" s="2"/>
      <c r="E23" s="11"/>
      <c r="F23" s="94">
        <f>+F13+F19+F22</f>
        <v>1553174256</v>
      </c>
      <c r="G23" s="33"/>
      <c r="H23" s="94">
        <f>+H13+H19+H22</f>
        <v>5072395167</v>
      </c>
      <c r="I23" s="33"/>
      <c r="J23" s="94">
        <f>+J13+J19+J22</f>
        <v>2588050</v>
      </c>
      <c r="K23" s="33"/>
      <c r="L23" s="94">
        <f>+L13+L19+L22</f>
        <v>-2490187463</v>
      </c>
      <c r="M23" s="33"/>
      <c r="N23" s="94">
        <f>+N13+N19+N22</f>
        <v>40236200</v>
      </c>
      <c r="O23" s="33"/>
      <c r="P23" s="94">
        <f>+P13+P19+P22</f>
        <v>101708259</v>
      </c>
      <c r="Q23" s="33"/>
      <c r="R23" s="94">
        <f>+R13+R19+R22</f>
        <v>4279914469</v>
      </c>
    </row>
    <row r="24" spans="1:20" ht="16.2" customHeight="1" thickTop="1">
      <c r="A24" s="4"/>
      <c r="B24" s="4"/>
      <c r="C24" s="4"/>
      <c r="E24" s="11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20" ht="16.2" customHeight="1">
      <c r="A25" s="2" t="s">
        <v>229</v>
      </c>
      <c r="B25" s="2"/>
      <c r="C25" s="2"/>
      <c r="F25" s="92">
        <v>1553175537</v>
      </c>
      <c r="G25" s="100"/>
      <c r="H25" s="92">
        <v>5072397059</v>
      </c>
      <c r="I25" s="100"/>
      <c r="J25" s="100">
        <v>2588050</v>
      </c>
      <c r="K25" s="100"/>
      <c r="L25" s="100">
        <v>-2490187463</v>
      </c>
      <c r="M25" s="100"/>
      <c r="N25" s="92">
        <v>42468090</v>
      </c>
      <c r="O25" s="100"/>
      <c r="P25" s="92">
        <v>187784013</v>
      </c>
      <c r="Q25" s="92"/>
      <c r="R25" s="92">
        <f>SUM(F25:Q25)</f>
        <v>4368225286</v>
      </c>
    </row>
    <row r="27" spans="1:20" ht="16.2" customHeight="1">
      <c r="A27" s="2" t="s">
        <v>227</v>
      </c>
      <c r="B27" s="2"/>
      <c r="C27" s="2"/>
      <c r="D27" s="4"/>
      <c r="F27" s="92"/>
      <c r="G27" s="100"/>
      <c r="H27" s="92"/>
      <c r="I27" s="100"/>
      <c r="J27" s="100"/>
      <c r="K27" s="100"/>
      <c r="L27" s="100"/>
      <c r="M27" s="100"/>
      <c r="N27" s="92"/>
      <c r="O27" s="100"/>
      <c r="P27" s="92"/>
      <c r="Q27" s="92"/>
      <c r="R27" s="92"/>
    </row>
    <row r="28" spans="1:20" ht="16.2" customHeight="1">
      <c r="A28" s="93"/>
      <c r="B28" s="4" t="s">
        <v>226</v>
      </c>
      <c r="C28" s="93"/>
      <c r="E28" s="11"/>
      <c r="F28" s="88">
        <v>0</v>
      </c>
      <c r="G28" s="88"/>
      <c r="H28" s="88">
        <v>0</v>
      </c>
      <c r="I28" s="88"/>
      <c r="J28" s="88">
        <v>0</v>
      </c>
      <c r="K28" s="88"/>
      <c r="L28" s="88">
        <v>0</v>
      </c>
      <c r="M28" s="88"/>
      <c r="N28" s="88">
        <v>0</v>
      </c>
      <c r="O28" s="88"/>
      <c r="P28" s="88">
        <f>PL!L39</f>
        <v>2693368</v>
      </c>
      <c r="Q28" s="88"/>
      <c r="R28" s="88">
        <f>SUM(F28:Q28)</f>
        <v>2693368</v>
      </c>
    </row>
    <row r="29" spans="1:20" ht="16.2" customHeight="1" thickBot="1">
      <c r="A29" s="2" t="s">
        <v>228</v>
      </c>
      <c r="B29" s="2"/>
      <c r="C29" s="2"/>
      <c r="E29" s="11"/>
      <c r="F29" s="94">
        <f>F25+F28</f>
        <v>1553175537</v>
      </c>
      <c r="G29" s="33"/>
      <c r="H29" s="94">
        <f>H25+H28</f>
        <v>5072397059</v>
      </c>
      <c r="I29" s="33"/>
      <c r="J29" s="94">
        <f>J25+J28</f>
        <v>2588050</v>
      </c>
      <c r="K29" s="33"/>
      <c r="L29" s="94">
        <f>L25+L28</f>
        <v>-2490187463</v>
      </c>
      <c r="M29" s="33"/>
      <c r="N29" s="94">
        <f>N25+N28</f>
        <v>42468090</v>
      </c>
      <c r="O29" s="33"/>
      <c r="P29" s="94">
        <f>P25+P28</f>
        <v>190477381</v>
      </c>
      <c r="Q29" s="33"/>
      <c r="R29" s="94">
        <f>R25+R28</f>
        <v>4370918654</v>
      </c>
      <c r="T29" s="3">
        <f>R29-BS!K113</f>
        <v>0</v>
      </c>
    </row>
    <row r="30" spans="1:20" ht="16.2" customHeight="1" thickTop="1"/>
    <row r="90" spans="7:7" ht="16.2" customHeight="1">
      <c r="G90" s="3">
        <f>G26-G89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72" firstPageNumber="7" fitToHeight="0" orientation="landscape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10"/>
  <sheetViews>
    <sheetView tabSelected="1" view="pageBreakPreview" topLeftCell="A82" zoomScale="70" zoomScaleNormal="90" zoomScaleSheetLayoutView="70" workbookViewId="0">
      <selection activeCell="C17" sqref="C17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9.21875" style="58" customWidth="1"/>
    <col min="4" max="4" width="9.109375" style="58" customWidth="1"/>
    <col min="5" max="5" width="1.33203125" style="58" customWidth="1"/>
    <col min="6" max="6" width="15.77734375" style="58" customWidth="1"/>
    <col min="7" max="7" width="1.5546875" style="62" customWidth="1"/>
    <col min="8" max="8" width="15.77734375" style="62" customWidth="1"/>
    <col min="9" max="9" width="1.5546875" style="58" customWidth="1"/>
    <col min="10" max="10" width="15.77734375" style="58" customWidth="1"/>
    <col min="11" max="11" width="1.5546875" style="62" customWidth="1"/>
    <col min="12" max="12" width="15.77734375" style="62" customWidth="1"/>
    <col min="13" max="13" width="0.5546875" style="62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04" customFormat="1" ht="16.2" customHeight="1">
      <c r="A2" s="85" t="s">
        <v>137</v>
      </c>
      <c r="B2" s="5"/>
      <c r="C2" s="5"/>
      <c r="D2" s="5"/>
      <c r="E2" s="5"/>
      <c r="F2" s="102"/>
      <c r="G2" s="102"/>
      <c r="H2" s="102"/>
      <c r="I2" s="103"/>
    </row>
    <row r="3" spans="1:13" s="106" customFormat="1" ht="16.2" customHeight="1">
      <c r="A3" s="123" t="str">
        <f>PL!A3</f>
        <v>For the three-month period ended 31 March 2024 (Unaudited but reviewed)</v>
      </c>
      <c r="B3" s="105"/>
      <c r="C3" s="105"/>
      <c r="D3" s="105"/>
      <c r="E3" s="105"/>
      <c r="F3" s="105"/>
      <c r="G3" s="105"/>
      <c r="H3" s="105"/>
      <c r="I3" s="103"/>
    </row>
    <row r="4" spans="1:13" s="106" customFormat="1" ht="16.2" customHeight="1">
      <c r="A4" s="107"/>
      <c r="B4" s="107"/>
      <c r="C4" s="107"/>
      <c r="D4" s="107"/>
      <c r="E4" s="107"/>
      <c r="F4" s="107"/>
      <c r="G4" s="107"/>
      <c r="H4" s="107"/>
      <c r="I4" s="103"/>
      <c r="L4" s="59"/>
      <c r="M4" s="108"/>
    </row>
    <row r="5" spans="1:13" s="125" customFormat="1" ht="14.4">
      <c r="A5" s="124"/>
      <c r="B5" s="124"/>
      <c r="F5" s="178" t="s">
        <v>77</v>
      </c>
      <c r="G5" s="178"/>
      <c r="H5" s="178"/>
      <c r="J5" s="178" t="s">
        <v>138</v>
      </c>
      <c r="K5" s="178"/>
      <c r="L5" s="178"/>
    </row>
    <row r="6" spans="1:13" s="125" customFormat="1" ht="14.4">
      <c r="A6" s="124"/>
      <c r="B6" s="124"/>
      <c r="F6" s="178" t="s">
        <v>3</v>
      </c>
      <c r="G6" s="178"/>
      <c r="H6" s="178"/>
      <c r="J6" s="178" t="s">
        <v>3</v>
      </c>
      <c r="K6" s="178"/>
      <c r="L6" s="178"/>
    </row>
    <row r="7" spans="1:13" s="57" customFormat="1" ht="16.2" customHeight="1">
      <c r="A7" s="58"/>
      <c r="B7" s="58"/>
      <c r="C7" s="60"/>
      <c r="D7" s="147" t="s">
        <v>5</v>
      </c>
      <c r="E7" s="56"/>
      <c r="F7" s="87">
        <v>2024</v>
      </c>
      <c r="G7" s="62"/>
      <c r="H7" s="87">
        <v>2023</v>
      </c>
      <c r="I7" s="56"/>
      <c r="J7" s="87">
        <v>2024</v>
      </c>
      <c r="K7" s="62"/>
      <c r="L7" s="87">
        <v>2023</v>
      </c>
    </row>
    <row r="8" spans="1:13" s="57" customFormat="1" ht="16.2" customHeight="1">
      <c r="A8" s="58"/>
      <c r="B8" s="58"/>
      <c r="C8" s="60"/>
      <c r="D8" s="148"/>
      <c r="E8" s="56"/>
      <c r="F8" s="173" t="s">
        <v>6</v>
      </c>
      <c r="G8" s="173"/>
      <c r="H8" s="173"/>
      <c r="I8" s="173"/>
      <c r="J8" s="173"/>
      <c r="K8" s="173"/>
      <c r="L8" s="173"/>
    </row>
    <row r="9" spans="1:13" s="4" customFormat="1" ht="16.2" customHeight="1">
      <c r="A9" s="40" t="s">
        <v>139</v>
      </c>
      <c r="B9" s="38"/>
      <c r="C9" s="38"/>
      <c r="D9" s="13"/>
      <c r="F9" s="34"/>
      <c r="G9" s="34"/>
      <c r="H9" s="34"/>
      <c r="I9" s="103"/>
    </row>
    <row r="10" spans="1:13" s="109" customFormat="1" ht="16.2" customHeight="1">
      <c r="A10" s="109" t="s">
        <v>240</v>
      </c>
      <c r="D10" s="13"/>
      <c r="F10" s="138">
        <f>PL!H25</f>
        <v>27866919</v>
      </c>
      <c r="G10" s="73"/>
      <c r="H10" s="138">
        <v>37764187</v>
      </c>
      <c r="I10" s="29"/>
      <c r="J10" s="138">
        <v>3713864</v>
      </c>
      <c r="K10" s="73"/>
      <c r="L10" s="138">
        <v>-4448665</v>
      </c>
    </row>
    <row r="11" spans="1:13" s="109" customFormat="1" ht="16.2" customHeight="1">
      <c r="A11" s="127" t="s">
        <v>207</v>
      </c>
      <c r="B11" s="128"/>
      <c r="D11" s="13"/>
      <c r="F11" s="138"/>
      <c r="G11" s="73"/>
      <c r="H11" s="138"/>
      <c r="I11" s="29"/>
      <c r="J11" s="138"/>
      <c r="K11" s="73"/>
      <c r="L11" s="138"/>
    </row>
    <row r="12" spans="1:13" s="109" customFormat="1" ht="16.2" customHeight="1">
      <c r="A12" s="128"/>
      <c r="C12" s="127" t="s">
        <v>208</v>
      </c>
      <c r="D12" s="13"/>
      <c r="F12" s="138"/>
      <c r="G12" s="73"/>
      <c r="H12" s="138"/>
      <c r="I12" s="29"/>
      <c r="J12" s="138"/>
      <c r="K12" s="73"/>
      <c r="L12" s="138"/>
    </row>
    <row r="13" spans="1:13" s="109" customFormat="1" ht="16.2" customHeight="1">
      <c r="A13" s="110" t="s">
        <v>140</v>
      </c>
      <c r="B13" s="109" t="s">
        <v>141</v>
      </c>
      <c r="D13" s="13"/>
      <c r="F13" s="138">
        <v>12951490</v>
      </c>
      <c r="G13" s="73"/>
      <c r="H13" s="138">
        <v>15130869</v>
      </c>
      <c r="I13" s="29"/>
      <c r="J13" s="138">
        <v>3387535</v>
      </c>
      <c r="K13" s="73"/>
      <c r="L13" s="115">
        <v>3560828</v>
      </c>
    </row>
    <row r="14" spans="1:13" s="109" customFormat="1" ht="16.2" customHeight="1">
      <c r="A14" s="110"/>
      <c r="B14" s="109" t="s">
        <v>250</v>
      </c>
      <c r="D14" s="13">
        <v>4</v>
      </c>
      <c r="F14" s="138">
        <v>0</v>
      </c>
      <c r="G14" s="73"/>
      <c r="H14" s="138">
        <v>-2444987</v>
      </c>
      <c r="I14" s="29"/>
      <c r="J14" s="138">
        <v>0</v>
      </c>
      <c r="K14" s="73"/>
      <c r="L14" s="115">
        <v>-177987</v>
      </c>
    </row>
    <row r="15" spans="1:13" s="109" customFormat="1" ht="16.2" customHeight="1">
      <c r="A15" s="110" t="s">
        <v>142</v>
      </c>
      <c r="B15" s="109" t="s">
        <v>242</v>
      </c>
      <c r="D15" s="13"/>
      <c r="F15" s="138">
        <v>0</v>
      </c>
      <c r="G15" s="73"/>
      <c r="H15" s="22">
        <v>-110291</v>
      </c>
      <c r="I15" s="22"/>
      <c r="J15" s="22">
        <v>0</v>
      </c>
      <c r="K15" s="22"/>
      <c r="L15" s="22">
        <v>0</v>
      </c>
    </row>
    <row r="16" spans="1:13" s="109" customFormat="1" ht="16.2" customHeight="1">
      <c r="A16" s="111" t="s">
        <v>143</v>
      </c>
      <c r="B16" s="109" t="s">
        <v>144</v>
      </c>
      <c r="D16" s="149">
        <v>17</v>
      </c>
      <c r="F16" s="22">
        <v>1055218</v>
      </c>
      <c r="G16" s="73"/>
      <c r="H16" s="112">
        <v>1077895</v>
      </c>
      <c r="I16" s="29"/>
      <c r="J16" s="22">
        <v>984297</v>
      </c>
      <c r="K16" s="73"/>
      <c r="L16" s="138">
        <v>967649</v>
      </c>
    </row>
    <row r="17" spans="1:12" s="109" customFormat="1" ht="16.2" customHeight="1">
      <c r="A17" s="111" t="s">
        <v>145</v>
      </c>
      <c r="B17" s="109" t="s">
        <v>146</v>
      </c>
      <c r="D17" s="149">
        <v>19</v>
      </c>
      <c r="F17" s="138">
        <v>-8775</v>
      </c>
      <c r="G17" s="73"/>
      <c r="H17" s="115">
        <v>-2805703</v>
      </c>
      <c r="I17" s="29"/>
      <c r="J17" s="22">
        <v>-62488812</v>
      </c>
      <c r="K17" s="73"/>
      <c r="L17" s="138">
        <v>-74447630</v>
      </c>
    </row>
    <row r="18" spans="1:12" s="109" customFormat="1" ht="16.2" customHeight="1">
      <c r="A18" s="111" t="s">
        <v>147</v>
      </c>
      <c r="B18" s="109" t="s">
        <v>148</v>
      </c>
      <c r="D18" s="149"/>
      <c r="F18" s="138">
        <v>18376570</v>
      </c>
      <c r="G18" s="73"/>
      <c r="H18" s="22">
        <v>13076875</v>
      </c>
      <c r="I18" s="29"/>
      <c r="J18" s="22">
        <v>62141423</v>
      </c>
      <c r="K18" s="73"/>
      <c r="L18" s="22">
        <v>70373563</v>
      </c>
    </row>
    <row r="19" spans="1:12" s="109" customFormat="1" ht="16.2" customHeight="1">
      <c r="A19" s="111"/>
      <c r="B19" s="109" t="s">
        <v>87</v>
      </c>
      <c r="D19" s="149">
        <v>8</v>
      </c>
      <c r="F19" s="138">
        <v>2317242</v>
      </c>
      <c r="G19" s="73"/>
      <c r="H19" s="22">
        <v>730146</v>
      </c>
      <c r="I19" s="29"/>
      <c r="J19" s="22">
        <v>0</v>
      </c>
      <c r="K19" s="73"/>
      <c r="L19" s="22">
        <v>0</v>
      </c>
    </row>
    <row r="20" spans="1:12" s="109" customFormat="1" ht="16.2" customHeight="1">
      <c r="A20" s="111"/>
      <c r="B20" s="109" t="s">
        <v>200</v>
      </c>
      <c r="D20" s="149"/>
      <c r="F20" s="138"/>
      <c r="G20" s="73"/>
      <c r="H20" s="22"/>
      <c r="I20" s="29"/>
      <c r="J20" s="22"/>
      <c r="K20" s="73"/>
      <c r="L20" s="22"/>
    </row>
    <row r="21" spans="1:12" s="109" customFormat="1" ht="16.2" customHeight="1">
      <c r="A21" s="111"/>
      <c r="C21" s="109" t="s">
        <v>149</v>
      </c>
      <c r="D21" s="149">
        <v>8</v>
      </c>
      <c r="F21" s="138">
        <v>0</v>
      </c>
      <c r="G21" s="73"/>
      <c r="H21" s="22">
        <v>-3249427</v>
      </c>
      <c r="I21" s="29"/>
      <c r="J21" s="22">
        <v>0</v>
      </c>
      <c r="K21" s="73"/>
      <c r="L21" s="22">
        <v>0</v>
      </c>
    </row>
    <row r="22" spans="1:12" s="109" customFormat="1" ht="16.2" customHeight="1">
      <c r="A22" s="111" t="s">
        <v>150</v>
      </c>
      <c r="B22" s="109" t="s">
        <v>151</v>
      </c>
      <c r="D22" s="149">
        <v>16</v>
      </c>
      <c r="F22" s="138">
        <v>3511686</v>
      </c>
      <c r="G22" s="73"/>
      <c r="H22" s="115">
        <v>3484755</v>
      </c>
      <c r="I22" s="29"/>
      <c r="J22" s="22">
        <v>3511686</v>
      </c>
      <c r="K22" s="73"/>
      <c r="L22" s="138">
        <v>3484755</v>
      </c>
    </row>
    <row r="23" spans="1:12" s="109" customFormat="1" ht="16.2" customHeight="1">
      <c r="A23" s="111"/>
      <c r="B23" s="109" t="s">
        <v>152</v>
      </c>
      <c r="D23" s="149">
        <v>15</v>
      </c>
      <c r="F23" s="138">
        <v>514836</v>
      </c>
      <c r="G23" s="73"/>
      <c r="H23" s="139">
        <v>5113177</v>
      </c>
      <c r="I23" s="140"/>
      <c r="J23" s="119">
        <v>40926</v>
      </c>
      <c r="K23" s="88"/>
      <c r="L23" s="141">
        <v>4865711</v>
      </c>
    </row>
    <row r="24" spans="1:12" s="109" customFormat="1" ht="16.2" customHeight="1">
      <c r="A24" s="111"/>
      <c r="B24" s="109" t="s">
        <v>153</v>
      </c>
      <c r="D24" s="149">
        <v>19</v>
      </c>
      <c r="F24" s="119">
        <v>0</v>
      </c>
      <c r="G24" s="88"/>
      <c r="H24" s="139">
        <v>-80000</v>
      </c>
      <c r="I24" s="140"/>
      <c r="J24" s="119">
        <v>0</v>
      </c>
      <c r="K24" s="88"/>
      <c r="L24" s="119">
        <v>0</v>
      </c>
    </row>
    <row r="25" spans="1:12" s="109" customFormat="1" ht="16.2" customHeight="1">
      <c r="A25" s="111"/>
      <c r="B25" s="109" t="s">
        <v>154</v>
      </c>
      <c r="D25" s="13">
        <v>19</v>
      </c>
      <c r="F25" s="68">
        <v>0</v>
      </c>
      <c r="G25" s="88"/>
      <c r="H25" s="68">
        <v>-3476273</v>
      </c>
      <c r="I25" s="88"/>
      <c r="J25" s="68">
        <v>0</v>
      </c>
      <c r="K25" s="88"/>
      <c r="L25" s="68">
        <v>-732624</v>
      </c>
    </row>
    <row r="26" spans="1:12" s="109" customFormat="1" ht="16.2" customHeight="1">
      <c r="A26" s="114" t="s">
        <v>245</v>
      </c>
      <c r="D26" s="13"/>
    </row>
    <row r="27" spans="1:12" s="109" customFormat="1" ht="16.2" customHeight="1">
      <c r="A27" s="114"/>
      <c r="C27" s="109" t="s">
        <v>246</v>
      </c>
      <c r="D27" s="13"/>
      <c r="F27" s="97">
        <f>SUM(F10:F25)</f>
        <v>66585186</v>
      </c>
      <c r="G27" s="73"/>
      <c r="H27" s="97">
        <f>SUM(H10:H25)</f>
        <v>64211223</v>
      </c>
      <c r="I27" s="29"/>
      <c r="J27" s="97">
        <f>SUM(J10:J25)</f>
        <v>11290919</v>
      </c>
      <c r="K27" s="73"/>
      <c r="L27" s="97">
        <f>SUM(L10:L25)</f>
        <v>3445600</v>
      </c>
    </row>
    <row r="28" spans="1:12" s="109" customFormat="1" ht="16.2" customHeight="1">
      <c r="A28" s="128" t="s">
        <v>155</v>
      </c>
      <c r="D28" s="13"/>
      <c r="F28" s="73"/>
      <c r="G28" s="73"/>
      <c r="H28" s="73"/>
      <c r="I28" s="29"/>
      <c r="J28" s="73"/>
      <c r="K28" s="73"/>
      <c r="L28" s="73"/>
    </row>
    <row r="29" spans="1:12" s="109" customFormat="1" ht="16.2" customHeight="1">
      <c r="A29" s="114"/>
      <c r="B29" s="109" t="s">
        <v>9</v>
      </c>
      <c r="D29" s="13"/>
      <c r="F29" s="73">
        <v>11929148</v>
      </c>
      <c r="G29" s="73"/>
      <c r="H29" s="112">
        <v>-76302205</v>
      </c>
      <c r="I29" s="29"/>
      <c r="J29" s="73">
        <v>2464838</v>
      </c>
      <c r="K29" s="73"/>
      <c r="L29" s="115">
        <v>-1290320</v>
      </c>
    </row>
    <row r="30" spans="1:12" s="109" customFormat="1" ht="16.2" customHeight="1">
      <c r="A30" s="114"/>
      <c r="B30" s="109" t="s">
        <v>10</v>
      </c>
      <c r="D30" s="13"/>
      <c r="F30" s="73">
        <v>1185242</v>
      </c>
      <c r="G30" s="73"/>
      <c r="H30" s="112">
        <v>428000</v>
      </c>
      <c r="I30" s="29"/>
      <c r="J30" s="73">
        <v>107004619</v>
      </c>
      <c r="K30" s="73"/>
      <c r="L30" s="115">
        <v>64202346</v>
      </c>
    </row>
    <row r="31" spans="1:12" s="109" customFormat="1" ht="16.2" customHeight="1">
      <c r="A31" s="114"/>
      <c r="B31" s="109" t="s">
        <v>11</v>
      </c>
      <c r="D31" s="13"/>
      <c r="F31" s="73">
        <v>-42754550</v>
      </c>
      <c r="G31" s="73"/>
      <c r="H31" s="112">
        <v>38886932</v>
      </c>
      <c r="I31" s="29"/>
      <c r="J31" s="73">
        <v>-56149231</v>
      </c>
      <c r="K31" s="73"/>
      <c r="L31" s="115">
        <v>68067174</v>
      </c>
    </row>
    <row r="32" spans="1:12" s="109" customFormat="1" ht="16.2" customHeight="1">
      <c r="A32" s="114"/>
      <c r="B32" s="109" t="s">
        <v>156</v>
      </c>
      <c r="D32" s="13"/>
      <c r="F32" s="73">
        <v>-82494630</v>
      </c>
      <c r="G32" s="73"/>
      <c r="H32" s="112">
        <v>-273719606</v>
      </c>
      <c r="I32" s="29"/>
      <c r="J32" s="73">
        <v>34683250</v>
      </c>
      <c r="K32" s="73"/>
      <c r="L32" s="115">
        <v>-3980033</v>
      </c>
    </row>
    <row r="33" spans="1:12" s="109" customFormat="1" ht="16.2" customHeight="1">
      <c r="A33" s="114"/>
      <c r="B33" s="109" t="s">
        <v>157</v>
      </c>
      <c r="D33" s="13"/>
      <c r="F33" s="73">
        <v>2835825</v>
      </c>
      <c r="G33" s="73"/>
      <c r="H33" s="73">
        <v>20461502</v>
      </c>
      <c r="I33" s="29"/>
      <c r="J33" s="138">
        <v>0</v>
      </c>
      <c r="K33" s="73"/>
      <c r="L33" s="22">
        <v>0</v>
      </c>
    </row>
    <row r="34" spans="1:12" s="109" customFormat="1" ht="16.2" customHeight="1">
      <c r="A34" s="114"/>
      <c r="B34" s="109" t="s">
        <v>21</v>
      </c>
      <c r="D34" s="13"/>
      <c r="F34" s="73">
        <v>-85930504</v>
      </c>
      <c r="G34" s="73"/>
      <c r="H34" s="73">
        <v>-598560</v>
      </c>
      <c r="I34" s="29"/>
      <c r="J34" s="138">
        <v>0</v>
      </c>
      <c r="K34" s="73"/>
      <c r="L34" s="22">
        <v>0</v>
      </c>
    </row>
    <row r="35" spans="1:12" s="109" customFormat="1" ht="16.2" customHeight="1">
      <c r="A35" s="114"/>
      <c r="B35" s="109" t="s">
        <v>158</v>
      </c>
      <c r="D35" s="13"/>
      <c r="F35" s="73">
        <v>329409</v>
      </c>
      <c r="G35" s="73"/>
      <c r="H35" s="73">
        <v>60545</v>
      </c>
      <c r="I35" s="29"/>
      <c r="J35" s="138">
        <v>0</v>
      </c>
      <c r="K35" s="73"/>
      <c r="L35" s="22">
        <v>0</v>
      </c>
    </row>
    <row r="36" spans="1:12" s="109" customFormat="1" ht="16.2" customHeight="1">
      <c r="A36" s="114"/>
      <c r="B36" s="109" t="s">
        <v>232</v>
      </c>
      <c r="D36" s="13"/>
      <c r="F36" s="73">
        <v>0</v>
      </c>
      <c r="G36" s="73"/>
      <c r="H36" s="73">
        <v>-4435680</v>
      </c>
      <c r="I36" s="29"/>
      <c r="J36" s="138">
        <v>0</v>
      </c>
      <c r="K36" s="73"/>
      <c r="L36" s="22">
        <v>0</v>
      </c>
    </row>
    <row r="37" spans="1:12" s="109" customFormat="1" ht="16.2" customHeight="1">
      <c r="A37" s="114"/>
      <c r="B37" s="109" t="s">
        <v>27</v>
      </c>
      <c r="D37" s="13"/>
      <c r="F37" s="73">
        <v>2189749</v>
      </c>
      <c r="G37" s="73"/>
      <c r="H37" s="73">
        <v>-1275883</v>
      </c>
      <c r="I37" s="29"/>
      <c r="J37" s="22">
        <v>102994</v>
      </c>
      <c r="K37" s="73"/>
      <c r="L37" s="22">
        <v>1574</v>
      </c>
    </row>
    <row r="38" spans="1:12" s="109" customFormat="1" ht="16.2" customHeight="1">
      <c r="A38" s="128" t="s">
        <v>159</v>
      </c>
      <c r="D38" s="13"/>
      <c r="F38" s="73"/>
      <c r="G38" s="73"/>
      <c r="H38" s="73"/>
      <c r="I38" s="29"/>
      <c r="J38" s="22"/>
      <c r="K38" s="73"/>
      <c r="L38" s="22"/>
    </row>
    <row r="39" spans="1:12" s="109" customFormat="1" ht="16.2" customHeight="1">
      <c r="A39" s="114"/>
      <c r="B39" s="109" t="s">
        <v>35</v>
      </c>
      <c r="D39" s="13"/>
      <c r="F39" s="73">
        <v>-81105560</v>
      </c>
      <c r="G39" s="73"/>
      <c r="H39" s="73">
        <v>181656552</v>
      </c>
      <c r="I39" s="29"/>
      <c r="J39" s="22">
        <v>-15126527</v>
      </c>
      <c r="K39" s="73"/>
      <c r="L39" s="22">
        <v>-8136984</v>
      </c>
    </row>
    <row r="40" spans="1:12" s="109" customFormat="1" ht="16.2" customHeight="1">
      <c r="A40" s="114"/>
      <c r="B40" s="109" t="s">
        <v>36</v>
      </c>
      <c r="D40" s="13"/>
      <c r="F40" s="73">
        <v>-2336050</v>
      </c>
      <c r="G40" s="73"/>
      <c r="H40" s="73">
        <v>1073451</v>
      </c>
      <c r="I40" s="29"/>
      <c r="J40" s="22">
        <v>28706793</v>
      </c>
      <c r="K40" s="73"/>
      <c r="L40" s="22">
        <v>29552284</v>
      </c>
    </row>
    <row r="41" spans="1:12" s="109" customFormat="1" ht="16.2" customHeight="1">
      <c r="A41" s="114"/>
      <c r="B41" s="109" t="s">
        <v>42</v>
      </c>
      <c r="D41" s="13"/>
      <c r="F41" s="73">
        <v>6873060</v>
      </c>
      <c r="G41" s="73"/>
      <c r="H41" s="73">
        <v>5612395</v>
      </c>
      <c r="I41" s="29"/>
      <c r="J41" s="22">
        <v>344205</v>
      </c>
      <c r="K41" s="73"/>
      <c r="L41" s="22">
        <v>235238</v>
      </c>
    </row>
    <row r="42" spans="1:12" s="109" customFormat="1" ht="16.2" customHeight="1">
      <c r="A42" s="114"/>
      <c r="B42" s="109" t="s">
        <v>160</v>
      </c>
      <c r="D42" s="13"/>
      <c r="F42" s="73">
        <v>56801533</v>
      </c>
      <c r="G42" s="73"/>
      <c r="H42" s="73">
        <v>-27920206</v>
      </c>
      <c r="I42" s="29"/>
      <c r="J42" s="22">
        <v>0</v>
      </c>
      <c r="K42" s="73"/>
      <c r="L42" s="22">
        <v>0</v>
      </c>
    </row>
    <row r="43" spans="1:12" s="109" customFormat="1" ht="16.2" customHeight="1">
      <c r="A43" s="114"/>
      <c r="B43" s="109" t="s">
        <v>161</v>
      </c>
      <c r="D43" s="13"/>
      <c r="F43" s="73"/>
      <c r="G43" s="73"/>
      <c r="H43" s="73"/>
      <c r="I43" s="73"/>
      <c r="J43" s="73"/>
      <c r="K43" s="73"/>
      <c r="L43" s="73"/>
    </row>
    <row r="44" spans="1:12" s="109" customFormat="1" ht="16.2" customHeight="1">
      <c r="A44" s="114"/>
      <c r="C44" s="109" t="s">
        <v>46</v>
      </c>
      <c r="D44" s="13"/>
      <c r="F44" s="73">
        <v>7856564</v>
      </c>
      <c r="G44" s="73"/>
      <c r="H44" s="73">
        <v>1431227</v>
      </c>
      <c r="I44" s="29"/>
      <c r="J44" s="22">
        <v>1510216</v>
      </c>
      <c r="K44" s="73"/>
      <c r="L44" s="73">
        <v>397510</v>
      </c>
    </row>
    <row r="45" spans="1:12" s="109" customFormat="1" ht="16.2" customHeight="1">
      <c r="A45" s="114"/>
      <c r="B45" s="109" t="s">
        <v>47</v>
      </c>
      <c r="D45" s="13"/>
      <c r="F45" s="73">
        <v>-5456319</v>
      </c>
      <c r="G45" s="73"/>
      <c r="H45" s="73">
        <v>-3789334</v>
      </c>
      <c r="I45" s="29"/>
      <c r="J45" s="22">
        <v>-1064131</v>
      </c>
      <c r="K45" s="73"/>
      <c r="L45" s="22">
        <v>-2327808</v>
      </c>
    </row>
    <row r="46" spans="1:12" s="109" customFormat="1" ht="16.2" customHeight="1">
      <c r="A46" s="114" t="s">
        <v>162</v>
      </c>
      <c r="B46" s="109" t="s">
        <v>210</v>
      </c>
      <c r="D46" s="13"/>
      <c r="F46" s="159">
        <v>1531854</v>
      </c>
      <c r="G46" s="73"/>
      <c r="H46" s="68">
        <v>0</v>
      </c>
      <c r="I46" s="29"/>
      <c r="J46" s="160">
        <v>0</v>
      </c>
      <c r="K46" s="73"/>
      <c r="L46" s="113">
        <v>0</v>
      </c>
    </row>
    <row r="47" spans="1:12" s="109" customFormat="1" ht="16.2" customHeight="1">
      <c r="A47" s="109" t="s">
        <v>163</v>
      </c>
      <c r="D47" s="13"/>
      <c r="F47" s="119">
        <f>SUM(F27:F46)</f>
        <v>-141960043</v>
      </c>
      <c r="G47" s="73"/>
      <c r="H47" s="119">
        <f>SUM(H27:H46)</f>
        <v>-74219647</v>
      </c>
      <c r="I47" s="29"/>
      <c r="J47" s="119">
        <f>SUM(J27:J46)</f>
        <v>113767945</v>
      </c>
      <c r="K47" s="73"/>
      <c r="L47" s="119">
        <f>SUM(L27:L46)</f>
        <v>150166581</v>
      </c>
    </row>
    <row r="48" spans="1:12" s="109" customFormat="1" ht="16.2" customHeight="1">
      <c r="B48" s="109" t="s">
        <v>164</v>
      </c>
      <c r="D48" s="13"/>
      <c r="F48" s="22">
        <v>-133821352</v>
      </c>
      <c r="G48" s="73"/>
      <c r="H48" s="22">
        <v>-123996514</v>
      </c>
      <c r="I48" s="29"/>
      <c r="J48" s="22">
        <v>-47173033</v>
      </c>
      <c r="K48" s="73"/>
      <c r="L48" s="22">
        <v>-81387131</v>
      </c>
    </row>
    <row r="49" spans="1:13" s="109" customFormat="1" ht="16.2" customHeight="1">
      <c r="B49" s="109" t="s">
        <v>165</v>
      </c>
      <c r="D49" s="13"/>
      <c r="F49" s="22">
        <v>-6785520</v>
      </c>
      <c r="G49" s="73"/>
      <c r="H49" s="22">
        <v>-7696802</v>
      </c>
      <c r="I49" s="29"/>
      <c r="J49" s="22">
        <v>-1802000</v>
      </c>
      <c r="K49" s="73"/>
      <c r="L49" s="22">
        <v>-3182064</v>
      </c>
    </row>
    <row r="50" spans="1:13" s="109" customFormat="1" ht="16.2" customHeight="1">
      <c r="B50" s="109" t="s">
        <v>166</v>
      </c>
      <c r="D50" s="13"/>
      <c r="F50" s="119">
        <v>0</v>
      </c>
      <c r="G50" s="73"/>
      <c r="H50" s="119">
        <v>88540</v>
      </c>
      <c r="I50" s="29"/>
      <c r="J50" s="119">
        <v>0</v>
      </c>
      <c r="K50" s="73"/>
      <c r="L50" s="119">
        <v>0</v>
      </c>
    </row>
    <row r="51" spans="1:13" s="109" customFormat="1" ht="16.2" customHeight="1">
      <c r="A51" s="116" t="s">
        <v>167</v>
      </c>
      <c r="D51" s="13"/>
      <c r="F51" s="142">
        <f>SUM(F47:F50)</f>
        <v>-282566915</v>
      </c>
      <c r="G51" s="76"/>
      <c r="H51" s="142">
        <f>SUM(H47:H50)</f>
        <v>-205824423</v>
      </c>
      <c r="I51" s="132"/>
      <c r="J51" s="142">
        <f>SUM(J47:J50)</f>
        <v>64792912</v>
      </c>
      <c r="K51" s="76"/>
      <c r="L51" s="142">
        <f>SUM(L47:L50)</f>
        <v>65597386</v>
      </c>
    </row>
    <row r="52" spans="1:13" s="106" customFormat="1" ht="16.2" customHeight="1">
      <c r="A52" s="117"/>
      <c r="D52" s="118"/>
      <c r="E52" s="118"/>
      <c r="F52" s="34"/>
      <c r="G52" s="34"/>
      <c r="H52" s="34"/>
      <c r="I52" s="103"/>
    </row>
    <row r="53" spans="1:13" s="3" customFormat="1" ht="16.2" customHeight="1">
      <c r="A53" s="1" t="str">
        <f>+A1</f>
        <v>Nirvana Development Public Company Limited and its subsidiaries</v>
      </c>
      <c r="C53" s="4"/>
    </row>
    <row r="54" spans="1:13" s="104" customFormat="1" ht="16.2" customHeight="1">
      <c r="A54" s="5" t="s">
        <v>168</v>
      </c>
      <c r="B54" s="5"/>
      <c r="C54" s="5"/>
      <c r="D54" s="5"/>
      <c r="E54" s="5"/>
      <c r="F54" s="102"/>
      <c r="G54" s="102"/>
      <c r="H54" s="102"/>
      <c r="I54" s="103"/>
    </row>
    <row r="55" spans="1:13" s="106" customFormat="1" ht="16.2" customHeight="1">
      <c r="A55" s="105" t="str">
        <f>+A3</f>
        <v>For the three-month period ended 31 March 2024 (Unaudited but reviewed)</v>
      </c>
      <c r="B55" s="105"/>
      <c r="C55" s="105"/>
      <c r="D55" s="105"/>
      <c r="E55" s="105"/>
      <c r="F55" s="105"/>
      <c r="G55" s="105"/>
      <c r="H55" s="105"/>
      <c r="I55" s="103"/>
    </row>
    <row r="56" spans="1:13" s="106" customFormat="1" ht="16.2" customHeight="1">
      <c r="A56" s="107"/>
      <c r="B56" s="107"/>
      <c r="C56" s="107"/>
      <c r="D56" s="107"/>
      <c r="E56" s="107"/>
      <c r="F56" s="107"/>
      <c r="G56" s="107"/>
      <c r="H56" s="107"/>
      <c r="I56" s="103"/>
      <c r="L56" s="59"/>
      <c r="M56" s="108"/>
    </row>
    <row r="57" spans="1:13" ht="16.2" customHeight="1">
      <c r="B57" s="59"/>
      <c r="C57" s="59"/>
      <c r="D57" s="10"/>
      <c r="E57" s="59"/>
      <c r="F57" s="178" t="s">
        <v>77</v>
      </c>
      <c r="G57" s="178"/>
      <c r="H57" s="178"/>
      <c r="I57" s="125"/>
      <c r="J57" s="178" t="s">
        <v>138</v>
      </c>
      <c r="K57" s="178"/>
      <c r="L57" s="178"/>
      <c r="M57" s="59"/>
    </row>
    <row r="58" spans="1:13" s="57" customFormat="1" ht="16.2" customHeight="1">
      <c r="A58" s="58"/>
      <c r="B58" s="58"/>
      <c r="C58" s="60"/>
      <c r="D58" s="61"/>
      <c r="E58" s="56"/>
      <c r="F58" s="178" t="s">
        <v>3</v>
      </c>
      <c r="G58" s="178"/>
      <c r="H58" s="178"/>
      <c r="I58" s="125"/>
      <c r="J58" s="178" t="s">
        <v>3</v>
      </c>
      <c r="K58" s="178"/>
      <c r="L58" s="178"/>
    </row>
    <row r="59" spans="1:13" s="57" customFormat="1" ht="16.2" customHeight="1">
      <c r="A59" s="58"/>
      <c r="B59" s="58"/>
      <c r="C59" s="60"/>
      <c r="D59" s="126" t="s">
        <v>5</v>
      </c>
      <c r="E59" s="56"/>
      <c r="F59" s="87">
        <v>2024</v>
      </c>
      <c r="G59" s="62"/>
      <c r="H59" s="87">
        <v>2023</v>
      </c>
      <c r="I59" s="56"/>
      <c r="J59" s="87">
        <v>2024</v>
      </c>
      <c r="K59" s="62"/>
      <c r="L59" s="87">
        <v>2023</v>
      </c>
    </row>
    <row r="60" spans="1:13" s="57" customFormat="1" ht="16.2" customHeight="1">
      <c r="A60" s="58"/>
      <c r="B60" s="58"/>
      <c r="C60" s="60"/>
      <c r="D60" s="61"/>
      <c r="E60" s="56"/>
      <c r="F60" s="173" t="s">
        <v>6</v>
      </c>
      <c r="G60" s="173"/>
      <c r="H60" s="173"/>
      <c r="I60" s="173"/>
      <c r="J60" s="173"/>
      <c r="K60" s="173"/>
      <c r="L60" s="173"/>
    </row>
    <row r="61" spans="1:13" s="109" customFormat="1" ht="16.2" customHeight="1">
      <c r="A61" s="116" t="s">
        <v>169</v>
      </c>
      <c r="D61" s="38"/>
      <c r="F61" s="27"/>
      <c r="G61" s="34"/>
      <c r="H61" s="27"/>
      <c r="I61" s="103"/>
    </row>
    <row r="62" spans="1:13" s="109" customFormat="1" ht="16.2" customHeight="1">
      <c r="A62" s="109" t="s">
        <v>247</v>
      </c>
      <c r="D62" s="64"/>
      <c r="F62" s="119">
        <v>0</v>
      </c>
      <c r="G62" s="73"/>
      <c r="H62" s="119">
        <v>-13350000</v>
      </c>
      <c r="I62" s="29"/>
      <c r="J62" s="29">
        <v>0</v>
      </c>
      <c r="K62" s="73"/>
      <c r="L62" s="119">
        <v>0</v>
      </c>
    </row>
    <row r="63" spans="1:13" s="109" customFormat="1" ht="16.2" customHeight="1">
      <c r="A63" s="109" t="s">
        <v>241</v>
      </c>
      <c r="D63" s="64">
        <v>3</v>
      </c>
      <c r="F63" s="119">
        <v>0</v>
      </c>
      <c r="G63" s="73"/>
      <c r="H63" s="119">
        <v>0</v>
      </c>
      <c r="I63" s="29"/>
      <c r="J63" s="119">
        <v>232790000</v>
      </c>
      <c r="K63" s="73"/>
      <c r="L63" s="119">
        <v>1309498000</v>
      </c>
    </row>
    <row r="64" spans="1:13" s="109" customFormat="1" ht="16.2" customHeight="1">
      <c r="A64" s="109" t="s">
        <v>213</v>
      </c>
      <c r="D64" s="64">
        <v>3</v>
      </c>
      <c r="F64" s="119">
        <v>-6000000</v>
      </c>
      <c r="G64" s="73"/>
      <c r="H64" s="119">
        <v>0</v>
      </c>
      <c r="I64" s="29"/>
      <c r="J64" s="119">
        <v>-409767915</v>
      </c>
      <c r="K64" s="73"/>
      <c r="L64" s="119">
        <v>-388650000</v>
      </c>
    </row>
    <row r="65" spans="1:12" s="109" customFormat="1" ht="16.2" customHeight="1">
      <c r="A65" s="109" t="s">
        <v>172</v>
      </c>
      <c r="D65" s="120"/>
      <c r="F65" s="119">
        <v>0</v>
      </c>
      <c r="G65" s="73"/>
      <c r="H65" s="119">
        <v>248807</v>
      </c>
      <c r="I65" s="29"/>
      <c r="J65" s="119">
        <v>0</v>
      </c>
      <c r="K65" s="73"/>
      <c r="L65" s="119">
        <v>0</v>
      </c>
    </row>
    <row r="66" spans="1:12" s="109" customFormat="1" ht="16.2" customHeight="1">
      <c r="A66" s="109" t="s">
        <v>171</v>
      </c>
      <c r="D66" s="64"/>
      <c r="F66" s="119">
        <v>-305139</v>
      </c>
      <c r="G66" s="73"/>
      <c r="H66" s="119">
        <v>-3212459</v>
      </c>
      <c r="I66" s="29"/>
      <c r="J66" s="119">
        <v>-305139</v>
      </c>
      <c r="K66" s="73"/>
      <c r="L66" s="119">
        <v>-175355</v>
      </c>
    </row>
    <row r="67" spans="1:12" s="109" customFormat="1" ht="16.2" customHeight="1">
      <c r="A67" s="109" t="s">
        <v>173</v>
      </c>
      <c r="D67" s="64"/>
      <c r="F67" s="119">
        <v>0</v>
      </c>
      <c r="G67" s="73"/>
      <c r="H67" s="119">
        <v>-10910</v>
      </c>
      <c r="I67" s="29"/>
      <c r="J67" s="119">
        <v>0</v>
      </c>
      <c r="K67" s="73"/>
      <c r="L67" s="119">
        <v>-10910</v>
      </c>
    </row>
    <row r="68" spans="1:12" s="109" customFormat="1" ht="16.2" customHeight="1">
      <c r="A68" s="109" t="s">
        <v>170</v>
      </c>
      <c r="D68" s="64"/>
      <c r="F68" s="119">
        <v>0</v>
      </c>
      <c r="G68" s="73"/>
      <c r="H68" s="119">
        <v>0</v>
      </c>
      <c r="I68" s="29"/>
      <c r="J68" s="119">
        <v>0</v>
      </c>
      <c r="K68" s="73"/>
      <c r="L68" s="119">
        <v>-138083869</v>
      </c>
    </row>
    <row r="69" spans="1:12" s="109" customFormat="1" ht="16.2" customHeight="1">
      <c r="A69" s="109" t="s">
        <v>233</v>
      </c>
      <c r="D69" s="64"/>
      <c r="F69" s="119">
        <v>0</v>
      </c>
      <c r="G69" s="73"/>
      <c r="H69" s="119">
        <v>-138083869</v>
      </c>
      <c r="I69" s="29"/>
      <c r="J69" s="119">
        <v>0</v>
      </c>
      <c r="K69" s="73"/>
      <c r="L69" s="119">
        <v>0</v>
      </c>
    </row>
    <row r="70" spans="1:12" s="109" customFormat="1" ht="16.2" customHeight="1">
      <c r="A70" s="109" t="s">
        <v>174</v>
      </c>
      <c r="D70" s="64"/>
      <c r="F70" s="119">
        <v>8775</v>
      </c>
      <c r="G70" s="73"/>
      <c r="H70" s="119">
        <v>9539</v>
      </c>
      <c r="I70" s="29"/>
      <c r="J70" s="119">
        <v>259193</v>
      </c>
      <c r="K70" s="73"/>
      <c r="L70" s="119">
        <v>7573563</v>
      </c>
    </row>
    <row r="71" spans="1:12" s="109" customFormat="1" ht="16.2" customHeight="1">
      <c r="A71" s="116" t="s">
        <v>203</v>
      </c>
      <c r="D71" s="64"/>
      <c r="F71" s="130">
        <f>SUM(F62:F70)</f>
        <v>-6296364</v>
      </c>
      <c r="G71" s="76"/>
      <c r="H71" s="130">
        <f>SUM(H62:H70)</f>
        <v>-154398892</v>
      </c>
      <c r="I71" s="132"/>
      <c r="J71" s="130">
        <f>SUM(J62:J70)</f>
        <v>-177023861</v>
      </c>
      <c r="K71" s="76"/>
      <c r="L71" s="130">
        <f>SUM(L62:L70)</f>
        <v>790151429</v>
      </c>
    </row>
    <row r="72" spans="1:12" s="109" customFormat="1" ht="16.2" customHeight="1">
      <c r="D72" s="64"/>
      <c r="F72" s="135"/>
      <c r="G72" s="76"/>
      <c r="H72" s="135"/>
      <c r="I72" s="132"/>
      <c r="J72" s="135"/>
      <c r="K72" s="76"/>
      <c r="L72" s="135"/>
    </row>
    <row r="73" spans="1:12" s="109" customFormat="1" ht="16.2" customHeight="1">
      <c r="A73" s="116" t="s">
        <v>175</v>
      </c>
      <c r="D73" s="64"/>
      <c r="F73" s="73"/>
      <c r="G73" s="73"/>
      <c r="H73" s="73"/>
      <c r="I73" s="29"/>
      <c r="J73" s="73"/>
      <c r="K73" s="73"/>
      <c r="L73" s="73"/>
    </row>
    <row r="74" spans="1:12" s="109" customFormat="1" ht="16.2" customHeight="1">
      <c r="A74" s="114" t="s">
        <v>249</v>
      </c>
      <c r="D74" s="64"/>
      <c r="F74" s="73"/>
      <c r="G74" s="73"/>
      <c r="H74" s="73"/>
      <c r="I74" s="73"/>
      <c r="J74" s="73"/>
      <c r="K74" s="73"/>
      <c r="L74" s="73"/>
    </row>
    <row r="75" spans="1:12" s="109" customFormat="1" ht="16.2" customHeight="1">
      <c r="A75" s="114"/>
      <c r="B75" s="109" t="s">
        <v>248</v>
      </c>
      <c r="D75" s="64"/>
      <c r="F75" s="73">
        <v>391739107</v>
      </c>
      <c r="G75" s="73"/>
      <c r="H75" s="73">
        <v>368953189</v>
      </c>
      <c r="I75" s="73"/>
      <c r="J75" s="73">
        <v>373464750</v>
      </c>
      <c r="K75" s="73"/>
      <c r="L75" s="73">
        <v>361736351</v>
      </c>
    </row>
    <row r="76" spans="1:12" s="109" customFormat="1" ht="16.2" customHeight="1">
      <c r="A76" s="114" t="s">
        <v>177</v>
      </c>
      <c r="D76" s="64"/>
      <c r="F76" s="73"/>
      <c r="G76" s="73"/>
      <c r="H76" s="73"/>
      <c r="I76" s="73"/>
      <c r="J76" s="73"/>
      <c r="K76" s="73"/>
      <c r="L76" s="73"/>
    </row>
    <row r="77" spans="1:12" s="109" customFormat="1" ht="16.2" customHeight="1">
      <c r="A77" s="114"/>
      <c r="B77" s="109" t="s">
        <v>34</v>
      </c>
      <c r="D77" s="64"/>
      <c r="F77" s="73">
        <v>-249509500</v>
      </c>
      <c r="G77" s="73"/>
      <c r="H77" s="73">
        <v>-1090977165</v>
      </c>
      <c r="I77" s="29"/>
      <c r="J77" s="73">
        <v>-249509500</v>
      </c>
      <c r="K77" s="73"/>
      <c r="L77" s="73">
        <v>-1090977165</v>
      </c>
    </row>
    <row r="78" spans="1:12" s="109" customFormat="1" ht="16.2" customHeight="1">
      <c r="A78" s="114" t="s">
        <v>176</v>
      </c>
      <c r="D78" s="64"/>
      <c r="F78" s="73"/>
      <c r="G78" s="73"/>
      <c r="H78" s="73"/>
      <c r="I78" s="29"/>
      <c r="J78" s="73"/>
      <c r="K78" s="73"/>
      <c r="L78" s="73"/>
    </row>
    <row r="79" spans="1:12" s="109" customFormat="1" ht="16.2" customHeight="1">
      <c r="A79" s="114"/>
      <c r="B79" s="109" t="s">
        <v>234</v>
      </c>
      <c r="D79" s="64">
        <v>3</v>
      </c>
      <c r="F79" s="73">
        <v>50000000</v>
      </c>
      <c r="G79" s="73"/>
      <c r="H79" s="73">
        <v>0</v>
      </c>
      <c r="I79" s="29"/>
      <c r="J79" s="73">
        <v>137982085</v>
      </c>
      <c r="K79" s="73"/>
      <c r="L79" s="73">
        <v>76400000</v>
      </c>
    </row>
    <row r="80" spans="1:12" s="109" customFormat="1" ht="16.2" customHeight="1">
      <c r="A80" s="114" t="s">
        <v>178</v>
      </c>
      <c r="D80" s="64"/>
      <c r="F80" s="73"/>
      <c r="G80" s="73"/>
      <c r="H80" s="73"/>
      <c r="I80" s="29"/>
      <c r="J80" s="73"/>
      <c r="K80" s="73"/>
      <c r="L80" s="73"/>
    </row>
    <row r="81" spans="1:15" s="109" customFormat="1" ht="14.4">
      <c r="A81" s="114"/>
      <c r="B81" s="109" t="s">
        <v>234</v>
      </c>
      <c r="D81" s="64">
        <v>3</v>
      </c>
      <c r="F81" s="73">
        <v>0</v>
      </c>
      <c r="G81" s="73"/>
      <c r="H81" s="73">
        <v>0</v>
      </c>
      <c r="I81" s="29"/>
      <c r="J81" s="73">
        <v>-116482085</v>
      </c>
      <c r="K81" s="73"/>
      <c r="L81" s="73">
        <v>-9700000</v>
      </c>
    </row>
    <row r="82" spans="1:15" s="109" customFormat="1" ht="14.4">
      <c r="A82" s="114" t="s">
        <v>180</v>
      </c>
      <c r="D82" s="64"/>
      <c r="F82" s="73"/>
      <c r="G82" s="73"/>
      <c r="H82" s="119"/>
      <c r="I82" s="29"/>
      <c r="J82" s="73"/>
      <c r="K82" s="73"/>
      <c r="L82" s="73"/>
    </row>
    <row r="83" spans="1:15" s="109" customFormat="1" ht="14.4">
      <c r="A83" s="114"/>
      <c r="B83" s="109" t="s">
        <v>34</v>
      </c>
      <c r="D83" s="64">
        <v>15</v>
      </c>
      <c r="F83" s="73">
        <v>278723344</v>
      </c>
      <c r="G83" s="73"/>
      <c r="H83" s="119">
        <v>1360572715</v>
      </c>
      <c r="I83" s="29"/>
      <c r="J83" s="73">
        <v>34610522</v>
      </c>
      <c r="K83" s="73"/>
      <c r="L83" s="73">
        <v>0</v>
      </c>
    </row>
    <row r="84" spans="1:15" s="109" customFormat="1" ht="14.4">
      <c r="A84" s="114" t="s">
        <v>179</v>
      </c>
      <c r="D84" s="64"/>
      <c r="F84" s="73"/>
      <c r="G84" s="73"/>
      <c r="H84" s="73"/>
      <c r="I84" s="73"/>
      <c r="J84" s="73"/>
      <c r="K84" s="73"/>
      <c r="L84" s="73"/>
    </row>
    <row r="85" spans="1:15" s="109" customFormat="1" ht="16.2" customHeight="1">
      <c r="A85" s="114"/>
      <c r="B85" s="109" t="s">
        <v>34</v>
      </c>
      <c r="D85" s="64">
        <v>15</v>
      </c>
      <c r="F85" s="73">
        <v>-117576856</v>
      </c>
      <c r="G85" s="73"/>
      <c r="H85" s="119">
        <v>-137656696</v>
      </c>
      <c r="I85" s="29"/>
      <c r="J85" s="119">
        <v>-3510000</v>
      </c>
      <c r="K85" s="73"/>
      <c r="L85" s="119">
        <v>-3510000</v>
      </c>
    </row>
    <row r="86" spans="1:15" s="109" customFormat="1" ht="16.2" customHeight="1">
      <c r="A86" s="114" t="s">
        <v>181</v>
      </c>
      <c r="D86" s="64">
        <v>15</v>
      </c>
      <c r="F86" s="73">
        <v>0</v>
      </c>
      <c r="G86" s="73"/>
      <c r="H86" s="119">
        <v>-250000</v>
      </c>
      <c r="I86" s="29"/>
      <c r="J86" s="73">
        <v>0</v>
      </c>
      <c r="K86" s="73"/>
      <c r="L86" s="119">
        <v>0</v>
      </c>
    </row>
    <row r="87" spans="1:15" s="109" customFormat="1" ht="16.2" customHeight="1">
      <c r="A87" s="114" t="s">
        <v>186</v>
      </c>
      <c r="D87" s="64"/>
      <c r="F87" s="73">
        <v>-975725</v>
      </c>
      <c r="G87" s="73"/>
      <c r="H87" s="73">
        <v>-1332729</v>
      </c>
      <c r="I87" s="29"/>
      <c r="J87" s="73">
        <v>0</v>
      </c>
      <c r="K87" s="73"/>
      <c r="L87" s="119">
        <v>0</v>
      </c>
    </row>
    <row r="88" spans="1:15" s="109" customFormat="1" ht="16.2" customHeight="1">
      <c r="A88" s="114" t="s">
        <v>182</v>
      </c>
      <c r="D88" s="64">
        <v>16</v>
      </c>
      <c r="F88" s="73">
        <v>50000000</v>
      </c>
      <c r="G88" s="73"/>
      <c r="H88" s="119">
        <v>950000000</v>
      </c>
      <c r="I88" s="29"/>
      <c r="J88" s="73">
        <v>50000000</v>
      </c>
      <c r="K88" s="73"/>
      <c r="L88" s="119">
        <v>950000000</v>
      </c>
    </row>
    <row r="89" spans="1:15" s="109" customFormat="1" ht="16.2" customHeight="1">
      <c r="A89" s="114" t="s">
        <v>183</v>
      </c>
      <c r="D89" s="64">
        <v>16</v>
      </c>
      <c r="F89" s="73">
        <v>-588500</v>
      </c>
      <c r="G89" s="73"/>
      <c r="H89" s="119">
        <v>-16372763</v>
      </c>
      <c r="I89" s="29"/>
      <c r="J89" s="73">
        <v>-588500</v>
      </c>
      <c r="K89" s="73"/>
      <c r="L89" s="119">
        <v>-16372763</v>
      </c>
    </row>
    <row r="90" spans="1:15" s="109" customFormat="1" ht="16.2" customHeight="1">
      <c r="A90" s="114" t="s">
        <v>184</v>
      </c>
      <c r="D90" s="64">
        <v>16</v>
      </c>
      <c r="F90" s="73">
        <v>-200000000</v>
      </c>
      <c r="G90" s="73"/>
      <c r="H90" s="119">
        <v>-1000000000</v>
      </c>
      <c r="I90" s="29"/>
      <c r="J90" s="73">
        <v>-200000000</v>
      </c>
      <c r="K90" s="73"/>
      <c r="L90" s="119">
        <v>-1000000000</v>
      </c>
    </row>
    <row r="91" spans="1:15" s="109" customFormat="1" ht="16.2" customHeight="1">
      <c r="A91" s="114" t="s">
        <v>185</v>
      </c>
      <c r="D91" s="64"/>
      <c r="F91" s="73">
        <v>0</v>
      </c>
      <c r="G91" s="73"/>
      <c r="H91" s="119">
        <v>2</v>
      </c>
      <c r="I91" s="29"/>
      <c r="J91" s="73">
        <v>0</v>
      </c>
      <c r="K91" s="73"/>
      <c r="L91" s="119">
        <v>2</v>
      </c>
    </row>
    <row r="92" spans="1:15" s="109" customFormat="1" ht="16.2" customHeight="1">
      <c r="A92" s="121" t="s">
        <v>187</v>
      </c>
      <c r="D92" s="64"/>
      <c r="F92" s="143">
        <f>SUM(F74:F91)</f>
        <v>201811870</v>
      </c>
      <c r="G92" s="76"/>
      <c r="H92" s="143">
        <f>SUM(H74:H91)</f>
        <v>432936553</v>
      </c>
      <c r="I92" s="132"/>
      <c r="J92" s="143">
        <f>SUM(J74:J91)</f>
        <v>25967272</v>
      </c>
      <c r="K92" s="76"/>
      <c r="L92" s="143">
        <f>SUM(L74:L91)</f>
        <v>-732423575</v>
      </c>
    </row>
    <row r="93" spans="1:15" s="109" customFormat="1" ht="16.2" customHeight="1">
      <c r="A93" s="121" t="s">
        <v>188</v>
      </c>
      <c r="D93" s="64"/>
      <c r="F93" s="95">
        <f>F51+F71+F92</f>
        <v>-87051409</v>
      </c>
      <c r="G93" s="76"/>
      <c r="H93" s="95">
        <f>H51+H71+H92</f>
        <v>72713238</v>
      </c>
      <c r="I93" s="132"/>
      <c r="J93" s="95">
        <f>J51+J71+J92</f>
        <v>-86263677</v>
      </c>
      <c r="K93" s="76"/>
      <c r="L93" s="95">
        <f>L51+L71+L92</f>
        <v>123325240</v>
      </c>
    </row>
    <row r="94" spans="1:15" s="109" customFormat="1" ht="16.2" customHeight="1">
      <c r="A94" s="109" t="s">
        <v>235</v>
      </c>
      <c r="D94" s="64"/>
      <c r="F94" s="68">
        <v>254717159</v>
      </c>
      <c r="G94" s="73"/>
      <c r="H94" s="68">
        <v>295476661</v>
      </c>
      <c r="I94" s="29"/>
      <c r="J94" s="68">
        <f>BS!M12</f>
        <v>123031154</v>
      </c>
      <c r="K94" s="73"/>
      <c r="L94" s="68">
        <v>67495681</v>
      </c>
    </row>
    <row r="95" spans="1:15" s="109" customFormat="1" ht="16.2" customHeight="1" thickBot="1">
      <c r="A95" s="116" t="s">
        <v>236</v>
      </c>
      <c r="D95" s="64"/>
      <c r="F95" s="144">
        <f>SUM(F93:F94)</f>
        <v>167665750</v>
      </c>
      <c r="G95" s="76"/>
      <c r="H95" s="144">
        <f>SUM(H93:H94)</f>
        <v>368189899</v>
      </c>
      <c r="I95" s="132"/>
      <c r="J95" s="144">
        <f>SUM(J93:J94)</f>
        <v>36767477</v>
      </c>
      <c r="K95" s="76"/>
      <c r="L95" s="144">
        <f>SUM(L93:L94)</f>
        <v>190820921</v>
      </c>
      <c r="N95" s="98"/>
      <c r="O95" s="98"/>
    </row>
    <row r="96" spans="1:15" s="106" customFormat="1" ht="16.2" customHeight="1" thickTop="1">
      <c r="A96" s="116"/>
      <c r="B96" s="109"/>
      <c r="D96" s="118"/>
      <c r="E96" s="118"/>
      <c r="F96" s="145">
        <f>F95-BS!G12</f>
        <v>0</v>
      </c>
      <c r="G96" s="145"/>
      <c r="H96" s="145"/>
      <c r="I96" s="146"/>
      <c r="J96" s="73"/>
      <c r="K96" s="145"/>
      <c r="L96" s="145"/>
    </row>
    <row r="97" spans="1:12" s="106" customFormat="1" ht="16.2" customHeight="1">
      <c r="A97" s="122" t="s">
        <v>189</v>
      </c>
      <c r="B97" s="109"/>
      <c r="D97" s="118"/>
      <c r="E97" s="118"/>
      <c r="F97" s="73"/>
      <c r="G97" s="73"/>
      <c r="H97" s="73"/>
      <c r="I97" s="29"/>
      <c r="J97" s="73"/>
      <c r="K97" s="73"/>
      <c r="L97" s="73"/>
    </row>
    <row r="98" spans="1:12" s="106" customFormat="1" ht="16.2" customHeight="1">
      <c r="A98" s="109" t="s">
        <v>190</v>
      </c>
      <c r="B98" s="109"/>
      <c r="D98" s="64"/>
      <c r="E98" s="118"/>
      <c r="F98" s="73">
        <v>0</v>
      </c>
      <c r="G98" s="73"/>
      <c r="H98" s="73">
        <v>281036</v>
      </c>
      <c r="I98" s="73"/>
      <c r="J98" s="73">
        <v>0</v>
      </c>
      <c r="K98" s="73"/>
      <c r="L98" s="119">
        <v>160607</v>
      </c>
    </row>
    <row r="99" spans="1:12" s="106" customFormat="1" ht="16.2" customHeight="1">
      <c r="A99" s="109" t="s">
        <v>237</v>
      </c>
      <c r="B99" s="109"/>
      <c r="D99" s="64"/>
      <c r="E99" s="118"/>
      <c r="F99" s="73">
        <v>953117</v>
      </c>
      <c r="G99" s="73"/>
      <c r="H99" s="73">
        <v>0</v>
      </c>
      <c r="I99" s="73"/>
      <c r="J99" s="73">
        <v>953117</v>
      </c>
      <c r="K99" s="73"/>
      <c r="L99" s="119">
        <v>0</v>
      </c>
    </row>
    <row r="100" spans="1:12" s="106" customFormat="1" ht="16.2" customHeight="1">
      <c r="A100" s="109" t="s">
        <v>214</v>
      </c>
      <c r="B100" s="109"/>
      <c r="D100" s="64"/>
      <c r="E100" s="118"/>
      <c r="F100" s="73">
        <v>0</v>
      </c>
      <c r="G100" s="73"/>
      <c r="H100" s="119">
        <v>10471500</v>
      </c>
      <c r="I100" s="73"/>
      <c r="J100" s="73">
        <v>0</v>
      </c>
      <c r="K100" s="73"/>
      <c r="L100" s="119">
        <v>0</v>
      </c>
    </row>
    <row r="101" spans="1:12" s="106" customFormat="1" ht="16.2" customHeight="1">
      <c r="A101" s="109" t="s">
        <v>191</v>
      </c>
      <c r="B101" s="109"/>
      <c r="D101" s="64"/>
      <c r="E101" s="118"/>
    </row>
    <row r="102" spans="1:12" s="106" customFormat="1" ht="16.2" customHeight="1">
      <c r="A102" s="109"/>
      <c r="B102" s="109" t="s">
        <v>192</v>
      </c>
      <c r="D102" s="149"/>
      <c r="E102" s="118"/>
      <c r="F102" s="73">
        <v>0</v>
      </c>
      <c r="G102" s="73"/>
      <c r="H102" s="73">
        <v>0</v>
      </c>
      <c r="I102" s="73"/>
      <c r="J102" s="73">
        <v>0</v>
      </c>
      <c r="K102" s="73"/>
      <c r="L102" s="73">
        <v>91500000</v>
      </c>
    </row>
    <row r="103" spans="1:12" s="106" customFormat="1" ht="16.2" customHeight="1">
      <c r="A103" s="109" t="s">
        <v>193</v>
      </c>
      <c r="B103" s="109"/>
      <c r="D103" s="161"/>
      <c r="E103" s="118"/>
    </row>
    <row r="104" spans="1:12" s="106" customFormat="1" ht="16.2" customHeight="1">
      <c r="A104" s="109"/>
      <c r="B104" s="109" t="s">
        <v>192</v>
      </c>
      <c r="D104" s="161"/>
      <c r="E104" s="118"/>
      <c r="F104" s="73">
        <v>0</v>
      </c>
      <c r="G104" s="73"/>
      <c r="H104" s="73">
        <v>241500000</v>
      </c>
      <c r="I104" s="29"/>
      <c r="J104" s="73">
        <v>0</v>
      </c>
      <c r="K104" s="73"/>
      <c r="L104" s="73">
        <v>150000000</v>
      </c>
    </row>
    <row r="105" spans="1:12" s="106" customFormat="1" ht="16.2" customHeight="1">
      <c r="A105" s="109" t="s">
        <v>194</v>
      </c>
      <c r="B105" s="109"/>
      <c r="D105" s="161"/>
    </row>
    <row r="106" spans="1:12" s="106" customFormat="1" ht="16.2" customHeight="1">
      <c r="B106" s="4" t="s">
        <v>195</v>
      </c>
      <c r="D106" s="161"/>
      <c r="E106" s="118"/>
      <c r="F106" s="73">
        <v>0</v>
      </c>
      <c r="G106" s="73"/>
      <c r="H106" s="73">
        <v>96963288</v>
      </c>
      <c r="I106" s="29"/>
      <c r="J106" s="73">
        <v>0</v>
      </c>
      <c r="K106" s="73"/>
      <c r="L106" s="73">
        <v>64400959</v>
      </c>
    </row>
    <row r="107" spans="1:12" s="106" customFormat="1" ht="16.2" customHeight="1">
      <c r="A107" s="109" t="s">
        <v>196</v>
      </c>
      <c r="B107" s="4"/>
      <c r="D107" s="161"/>
    </row>
    <row r="108" spans="1:12" s="106" customFormat="1" ht="16.2" customHeight="1">
      <c r="A108" s="109"/>
      <c r="B108" s="4" t="s">
        <v>197</v>
      </c>
      <c r="D108" s="161"/>
      <c r="E108" s="118"/>
      <c r="F108" s="158">
        <v>0</v>
      </c>
      <c r="G108" s="34"/>
      <c r="H108" s="158">
        <v>0</v>
      </c>
      <c r="I108" s="103"/>
      <c r="J108" s="73">
        <v>0</v>
      </c>
      <c r="L108" s="73">
        <v>32562329</v>
      </c>
    </row>
    <row r="110" spans="1:12" ht="16.2" customHeight="1">
      <c r="F110" s="36">
        <f>F95-BS!G12</f>
        <v>0</v>
      </c>
      <c r="G110" s="36"/>
      <c r="H110" s="36">
        <f>H95-BS!I12</f>
        <v>113472740</v>
      </c>
      <c r="I110" s="36"/>
      <c r="J110" s="36">
        <f>J95-BS!K12</f>
        <v>0</v>
      </c>
      <c r="K110" s="36"/>
      <c r="L110" s="36"/>
    </row>
  </sheetData>
  <mergeCells count="10">
    <mergeCell ref="F60:L60"/>
    <mergeCell ref="F5:H5"/>
    <mergeCell ref="J5:L5"/>
    <mergeCell ref="F6:H6"/>
    <mergeCell ref="J6:L6"/>
    <mergeCell ref="F8:L8"/>
    <mergeCell ref="F57:H57"/>
    <mergeCell ref="J57:L57"/>
    <mergeCell ref="F58:H58"/>
    <mergeCell ref="J58:L58"/>
  </mergeCells>
  <printOptions horizontalCentered="1"/>
  <pageMargins left="0.6" right="0.4" top="0.75" bottom="0.7" header="0.5" footer="0.5"/>
  <pageSetup paperSize="9" scale="72" firstPageNumber="8" fitToHeight="0" orientation="portrait" useFirstPageNumber="1" r:id="rId1"/>
  <headerFooter scaleWithDoc="0">
    <oddFooter>&amp;L&amp;"Cordia New,Regular"&amp;12The accompanying notes form an integal part of the interim financial statements.&amp;R&amp;"Cordia New,Regular"&amp;12&amp;P</oddFooter>
    <evenHeader>&amp;R&amp;"Arial,Italic"&amp;12For internal use only</evenHead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458d2228850183af90acec887717aaa5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be199c137a92b0ae166a49244ec9099e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D42AAB-C562-40CA-8EE9-04E5BF064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48ff08bb-c0af-463c-abc9-a845ad53222e"/>
    <ds:schemaRef ds:uri="a128cbc3-ba33-4159-99cf-c937717b8b4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Jaksomsak</cp:lastModifiedBy>
  <cp:revision/>
  <cp:lastPrinted>2024-05-09T08:20:44Z</cp:lastPrinted>
  <dcterms:created xsi:type="dcterms:W3CDTF">2011-03-08T09:02:15Z</dcterms:created>
  <dcterms:modified xsi:type="dcterms:W3CDTF">2024-05-09T08:20:55Z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