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huyjim001\Documents\WICE\FS\"/>
    </mc:Choice>
  </mc:AlternateContent>
  <xr:revisionPtr revIDLastSave="0" documentId="13_ncr:1_{FE48F1F5-9A79-4CF5-AE33-BB965682757A}" xr6:coauthVersionLast="47" xr6:coauthVersionMax="47" xr10:uidLastSave="{00000000-0000-0000-0000-000000000000}"/>
  <bookViews>
    <workbookView xWindow="-108" yWindow="-108" windowWidth="23256" windowHeight="13896" tabRatio="673" firstSheet="2" activeTab="4" xr2:uid="{2B135C1C-D086-4221-B994-3E24FFB05DB3}"/>
  </bookViews>
  <sheets>
    <sheet name="TH BS 2-4" sheetId="1" r:id="rId1"/>
    <sheet name="TH_PL 5-6 (3M)" sheetId="2" r:id="rId2"/>
    <sheet name="TH_Equity 7" sheetId="4" r:id="rId3"/>
    <sheet name="TH_Equity 8" sheetId="7" r:id="rId4"/>
    <sheet name="TH_CF 9-1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0" hidden="1">#REF!</definedName>
    <definedName name="__123Graph_A" localSheetId="4" hidden="1">#REF!</definedName>
    <definedName name="__123Graph_A" hidden="1">#REF!</definedName>
    <definedName name="__123Graph_B" localSheetId="0" hidden="1">#REF!</definedName>
    <definedName name="__123Graph_B" localSheetId="4" hidden="1">#REF!</definedName>
    <definedName name="__123Graph_B" hidden="1">#REF!</definedName>
    <definedName name="__123Graph_C" hidden="1">[1]Exh5_1!$D$37:$D$38</definedName>
    <definedName name="__123Graph_D" localSheetId="0" hidden="1">#REF!</definedName>
    <definedName name="__123Graph_D" localSheetId="4" hidden="1">#REF!</definedName>
    <definedName name="__123Graph_D" hidden="1">#REF!</definedName>
    <definedName name="__123Graph_E" localSheetId="0" hidden="1">#REF!</definedName>
    <definedName name="__123Graph_E" localSheetId="4" hidden="1">#REF!</definedName>
    <definedName name="__123Graph_E" hidden="1">#REF!</definedName>
    <definedName name="__123Graph_F" localSheetId="0" hidden="1">#REF!</definedName>
    <definedName name="__123Graph_F" localSheetId="4" hidden="1">#REF!</definedName>
    <definedName name="__123Graph_F" hidden="1">#REF!</definedName>
    <definedName name="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0" hidden="1">{2,3,1,4}</definedName>
    <definedName name="__FDS_USED_FOR_REUSING_RANGE_IDS_RECYCLE" localSheetId="4" hidden="1">{2,3,1,4}</definedName>
    <definedName name="__FDS_USED_FOR_REUSING_RANGE_IDS_RECYCLE" hidden="1">{2,3,1,4}</definedName>
    <definedName name="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localSheetId="0" hidden="1">'[2]1995 Cellular'!#REF!</definedName>
    <definedName name="_10__123Graph_ACHART_14" hidden="1">'[2]1995 Cellular'!#REF!</definedName>
    <definedName name="_10__123Graph_AOP_COSTS" localSheetId="0" hidden="1">[3]TOS!#REF!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0" hidden="1">[5]P!#REF!</definedName>
    <definedName name="_12__123Graph_AR_M_MARG" localSheetId="4" hidden="1">[5]P!#REF!</definedName>
    <definedName name="_12__123Graph_AR_M_MARG" hidden="1">[5]P!#REF!</definedName>
    <definedName name="_12__123Graph_B_CURRENT_1" localSheetId="0" hidden="1">[6]SUMMARY!#REF!</definedName>
    <definedName name="_12__123Graph_B_CURRENT_1" localSheetId="4" hidden="1">[6]SUMMARY!#REF!</definedName>
    <definedName name="_12__123Graph_B_CURRENT_1" hidden="1">[6]SUMMARY!#REF!</definedName>
    <definedName name="_123Graph_M" localSheetId="0" hidden="1">#REF!</definedName>
    <definedName name="_123Graph_M" localSheetId="4" hidden="1">#REF!</definedName>
    <definedName name="_123Graph_M" hidden="1">#REF!</definedName>
    <definedName name="_13__123Graph_B_CURRENT_2" localSheetId="0" hidden="1">[6]SUMMARY!#REF!</definedName>
    <definedName name="_13__123Graph_B_CURRENT_2" localSheetId="4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4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0" hidden="1">[8]SEMANAIS!#REF!</definedName>
    <definedName name="_2d" localSheetId="4" hidden="1">[8]SEMANAIS!#REF!</definedName>
    <definedName name="_2d" hidden="1">[8]SEMANAIS!#REF!</definedName>
    <definedName name="_2S" localSheetId="0" hidden="1">[8]SEMANAIS!#REF!</definedName>
    <definedName name="_2S" localSheetId="4" hidden="1">[8]SEMANAIS!#REF!</definedName>
    <definedName name="_2S" hidden="1">[8]SEMANAIS!#REF!</definedName>
    <definedName name="_3__123Graph_A_CURRENT_3" localSheetId="0" hidden="1">[6]SUMMARY!#REF!</definedName>
    <definedName name="_3__123Graph_A_CURRENT_3" hidden="1">[6]SUMMARY!#REF!</definedName>
    <definedName name="_30_0Rwvu.Pag" localSheetId="0" hidden="1">[9]Summary!#REF!</definedName>
    <definedName name="_30_0Rwvu.Pag" hidden="1">[9]Summary!#REF!</definedName>
    <definedName name="_4__123Graph_A_CURRENT_4" localSheetId="4" hidden="1">[6]SUMMARY!#REF!</definedName>
    <definedName name="_4__123Graph_A_CURRENT_4" hidden="1">[6]SUMMARY!#REF!</definedName>
    <definedName name="_4_0_S" hidden="1">[8]SEMANAIS!#REF!</definedName>
    <definedName name="_5__123Graph_A_CURRENT_5" localSheetId="4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0" hidden="1">'[2]1995 Cellular'!#REF!</definedName>
    <definedName name="_9__123Graph_ACHART_13" localSheetId="4" hidden="1">'[2]1995 Cellular'!#REF!</definedName>
    <definedName name="_9__123Graph_ACHART_13" hidden="1">'[2]1995 Cellular'!#REF!</definedName>
    <definedName name="_9__123Graph_ALIQUIDS" localSheetId="0" hidden="1">[10]COP!#REF!</definedName>
    <definedName name="_9__123Graph_ALIQUIDS" localSheetId="4" hidden="1">[10]COP!#REF!</definedName>
    <definedName name="_9__123Graph_ALIQUIDS" hidden="1">[10]COP!#REF!</definedName>
    <definedName name="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0" hidden="1">#REF!</definedName>
    <definedName name="_Fill" localSheetId="4" hidden="1">#REF!</definedName>
    <definedName name="_Fill" hidden="1">#REF!</definedName>
    <definedName name="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0" hidden="1">#REF!</definedName>
    <definedName name="_k1" localSheetId="4" hidden="1">#REF!</definedName>
    <definedName name="_k1" hidden="1">#REF!</definedName>
    <definedName name="_k2" localSheetId="0" hidden="1">#REF!</definedName>
    <definedName name="_k2" localSheetId="4" hidden="1">#REF!</definedName>
    <definedName name="_k2" hidden="1">#REF!</definedName>
    <definedName name="_Key1" localSheetId="0" hidden="1">#REF!</definedName>
    <definedName name="_Key1" localSheetId="4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hidden="1">#REF!</definedName>
    <definedName name="_Key3" localSheetId="0" hidden="1">#REF!</definedName>
    <definedName name="_Key3" localSheetId="4" hidden="1">#REF!</definedName>
    <definedName name="_Key3" hidden="1">#REF!</definedName>
    <definedName name="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0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localSheetId="0" hidden="1">[11]total!#REF!</definedName>
    <definedName name="_Parse_Out" hidden="1">[11]total!#REF!</definedName>
    <definedName name="_pro2" localSheetId="0" hidden="1">{#N/A,#N/A,FALSE,"ll-inves";#N/A,#N/A,FALSE,"bgt-cf 97";#N/A,#N/A,FALSE,"bgt-pl 97"}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4" hidden="1">#REF!</definedName>
    <definedName name="_R" hidden="1">#REF!</definedName>
    <definedName name="_Regression_X" localSheetId="0" hidden="1">#REF!</definedName>
    <definedName name="_Regression_X" localSheetId="4" hidden="1">#REF!</definedName>
    <definedName name="_Regression_X" hidden="1">#REF!</definedName>
    <definedName name="_sig2" localSheetId="0" hidden="1">{#N/A,#N/A,FALSE,"ll-inves";#N/A,#N/A,FALSE,"bgt-cf 97";#N/A,#N/A,FALSE,"bgt-pl 97"}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0" hidden="1">#REF!</definedName>
    <definedName name="asasa" localSheetId="4" hidden="1">#REF!</definedName>
    <definedName name="asasa" hidden="1">#REF!</definedName>
    <definedName name="ASDASDASD_SDFKSDFJOISDF" localSheetId="0" hidden="1">#REF!</definedName>
    <definedName name="ASDASDASD_SDFKSDFJOISDF" localSheetId="4" hidden="1">#REF!</definedName>
    <definedName name="ASDASDASD_SDFKSDFJOISDF" hidden="1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0" hidden="1">{"'Model'!$A$1:$N$53"}</definedName>
    <definedName name="b" localSheetId="4" hidden="1">{"'Model'!$A$1:$N$53"}</definedName>
    <definedName name="b" hidden="1">{"'Model'!$A$1:$N$53"}</definedName>
    <definedName name="blank" localSheetId="0" hidden="1">{#N/A,#N/A,FALSE,"ll-inves";#N/A,#N/A,FALSE,"bgt-cf 97";#N/A,#N/A,FALSE,"bgt-pl 97"}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0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4" hidden="1">#REF!</definedName>
    <definedName name="CBD_INV" hidden="1">#REF!</definedName>
    <definedName name="CBWorkbookPriority" hidden="1">-1344567675</definedName>
    <definedName name="cdu" localSheetId="0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3" hidden="1">[13]!ChangeRange</definedName>
    <definedName name="ChangeRange" hidden="1">[13]!ChangeRange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3" hidden="1">[13]!ContentsHelp</definedName>
    <definedName name="ContentsHelp" hidden="1">[13]!ContentsHelp</definedName>
    <definedName name="CONTROLE" localSheetId="0" hidden="1">#REF!</definedName>
    <definedName name="CONTROLE" localSheetId="4" hidden="1">#REF!</definedName>
    <definedName name="CONTROLE" hidden="1">#REF!</definedName>
    <definedName name="costact" localSheetId="0" hidden="1">{#N/A,#N/A,FALSE,"ll-inves";#N/A,#N/A,FALSE,"bgt-cf 97";#N/A,#N/A,FALSE,"bgt-pl 97"}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3" hidden="1">[13]!CreateTable</definedName>
    <definedName name="CreateTable" hidden="1">[13]!CreateTable</definedName>
    <definedName name="csd" localSheetId="0" hidden="1">{#N/A,#N/A,FALSE,"ll-inves";#N/A,#N/A,FALSE,"bgt-cf 97";#N/A,#N/A,FALSE,"bgt-pl 97"}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0" hidden="1">#REF!</definedName>
    <definedName name="data3" localSheetId="4" hidden="1">#REF!</definedName>
    <definedName name="data3" hidden="1">#REF!</definedName>
    <definedName name="DeleteRange" localSheetId="3" hidden="1">[13]!DeleteRange</definedName>
    <definedName name="DeleteRange" hidden="1">[13]!DeleteRange</definedName>
    <definedName name="DeleteTable" localSheetId="3" hidden="1">[13]!DeleteTable</definedName>
    <definedName name="DeleteTable" hidden="1">[13]!DeleteTable</definedName>
    <definedName name="DERNIERECOLONNE" localSheetId="0" hidden="1">#REF!</definedName>
    <definedName name="DERNIERECOLONNE" localSheetId="4" hidden="1">#REF!</definedName>
    <definedName name="DERNIERECOLONNE" hidden="1">#REF!</definedName>
    <definedName name="dgfgfd" localSheetId="0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0" hidden="1">#REF!</definedName>
    <definedName name="Discount" localSheetId="4" hidden="1">#REF!</definedName>
    <definedName name="Discount" hidden="1">#REF!</definedName>
    <definedName name="display_area_2" localSheetId="0" hidden="1">#REF!</definedName>
    <definedName name="display_area_2" localSheetId="4" hidden="1">#REF!</definedName>
    <definedName name="display_area_2" hidden="1">#REF!</definedName>
    <definedName name="drean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0" hidden="1">{#N/A,#N/A,FALSE,"ll-inves";#N/A,#N/A,FALSE,"bgt-cf 97";#N/A,#N/A,FALSE,"bgt-pl 97"}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0" hidden="1">#REF!</definedName>
    <definedName name="FCode" localSheetId="4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0" hidden="1">{"'3121043'!$A$1:$B$3"}</definedName>
    <definedName name="FER" localSheetId="4" hidden="1">{"'3121043'!$A$1:$B$3"}</definedName>
    <definedName name="FER" hidden="1">{"'3121043'!$A$1:$B$3"}</definedName>
    <definedName name="FGS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0" hidden="1">#REF!</definedName>
    <definedName name="firstline" localSheetId="4" hidden="1">#REF!</definedName>
    <definedName name="firstline" hidden="1">#REF!</definedName>
    <definedName name="GF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0" hidden="1">#REF!</definedName>
    <definedName name="HiddenRows" localSheetId="4" hidden="1">#REF!</definedName>
    <definedName name="HiddenRows" hidden="1">#REF!</definedName>
    <definedName name="hire" localSheetId="0" hidden="1">{#N/A,#N/A,FALSE,"Aging Summary";#N/A,#N/A,FALSE,"Ratio Analysis";#N/A,#N/A,FALSE,"Test 120 Day Accts";#N/A,#N/A,FALSE,"Tickmarks"}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0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0" hidden="1">{"'Sheet1'!$L$16"}</definedName>
    <definedName name="huybis" localSheetId="4" hidden="1">{"'Sheet1'!$L$16"}</definedName>
    <definedName name="huybis" hidden="1">{"'Sheet1'!$L$16"}</definedName>
    <definedName name="i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4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0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0" hidden="1">{"'Model'!$A$1:$N$53"}</definedName>
    <definedName name="l" localSheetId="4" hidden="1">{"'Model'!$A$1:$N$53"}</definedName>
    <definedName name="l" hidden="1">{"'Model'!$A$1:$N$53"}</definedName>
    <definedName name="ListOffset" hidden="1">1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3" hidden="1">[13]!MerrillPrintIt</definedName>
    <definedName name="MerrillPrintIt" hidden="1">[13]!MerrillPrintIt</definedName>
    <definedName name="mmkj" localSheetId="0" hidden="1">{"'Model'!$A$1:$N$53"}</definedName>
    <definedName name="mmkj" localSheetId="4" hidden="1">{"'Model'!$A$1:$N$53"}</definedName>
    <definedName name="mmkj" hidden="1">{"'Model'!$A$1:$N$53"}</definedName>
    <definedName name="ndgf" localSheetId="0" hidden="1">#REF!</definedName>
    <definedName name="ndgf" localSheetId="4" hidden="1">#REF!</definedName>
    <definedName name="ndgf" hidden="1">#REF!</definedName>
    <definedName name="new" localSheetId="4" hidden="1">{"'Model'!$A$1:$N$53"}</definedName>
    <definedName name="new" hidden="1">{"'Model'!$A$1:$N$53"}</definedName>
    <definedName name="NewRange" localSheetId="3" hidden="1">[13]!NewRange</definedName>
    <definedName name="NewRange" hidden="1">[13]!NewRange</definedName>
    <definedName name="nilubon" localSheetId="0" hidden="1">{#N/A,#N/A,FALSE,"ll-inves";#N/A,#N/A,FALSE,"bgt-cf 97";#N/A,#N/A,FALSE,"bgt-pl 97"}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0" hidden="1">{"'Model'!$A$1:$N$53"}</definedName>
    <definedName name="nn" localSheetId="4" hidden="1">{"'Model'!$A$1:$N$53"}</definedName>
    <definedName name="nn" hidden="1">{"'Model'!$A$1:$N$53"}</definedName>
    <definedName name="o" localSheetId="0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0" hidden="1">#REF!</definedName>
    <definedName name="OrderTable" localSheetId="4" hidden="1">#REF!</definedName>
    <definedName name="OrderTable" hidden="1">#REF!</definedName>
    <definedName name="pl_bak" localSheetId="0" hidden="1">{#N/A,#N/A,FALSE,"ll-inves";#N/A,#N/A,FALSE,"bgt-cf 97";#N/A,#N/A,FALSE,"bgt-pl 97"}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0" hidden="1">{#N/A,#N/A,FALSE,"Summary";#N/A,#N/A,FALSE,"Model";#N/A,#N/A,FALSE,"Sentivity";#N/A,#N/A,FALSE,"Capital"}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0" hidden="1">#REF!</definedName>
    <definedName name="ProdForm" localSheetId="4" hidden="1">#REF!</definedName>
    <definedName name="ProdForm" hidden="1">#REF!</definedName>
    <definedName name="PUB_UserID" hidden="1">"MAYERX"</definedName>
    <definedName name="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0" hidden="1">{#N/A,#N/A,FALSE,"COVER1.XLS ";#N/A,#N/A,FALSE,"RACT1.XLS";#N/A,#N/A,FALSE,"RACT2.XLS";#N/A,#N/A,FALSE,"ECCMP";#N/A,#N/A,FALSE,"WELDER.XLS"}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0" hidden="1">#REF!</definedName>
    <definedName name="RCArea" localSheetId="4" hidden="1">#REF!</definedName>
    <definedName name="RCArea" hidden="1">#REF!</definedName>
    <definedName name="RedefinePrintTableRange" localSheetId="3" hidden="1">[13]!RedefinePrintTableRange</definedName>
    <definedName name="RedefinePrintTableRange" hidden="1">[13]!RedefinePrintTableRange</definedName>
    <definedName name="res_sum" localSheetId="0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4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0" hidden="1">#REF!</definedName>
    <definedName name="SDASDSFSDFDF" localSheetId="4" hidden="1">#REF!</definedName>
    <definedName name="SDASDSFSDFDF" hidden="1">#REF!</definedName>
    <definedName name="s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4" hidden="1">#REF!</definedName>
    <definedName name="sdfsd" hidden="1">#REF!</definedName>
    <definedName name="sencount" hidden="1">1</definedName>
    <definedName name="SGF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0" hidden="1">#REF!</definedName>
    <definedName name="SIG_CONTROLE" localSheetId="4" hidden="1">#REF!</definedName>
    <definedName name="SIG_CONTROLE" hidden="1">#REF!</definedName>
    <definedName name="SIG_DERNIERECOLONNE" localSheetId="0" hidden="1">#REF!</definedName>
    <definedName name="SIG_DERNIERECOLONNE" localSheetId="4" hidden="1">#REF!</definedName>
    <definedName name="SIG_DERNIERECOLONNE" hidden="1">#REF!</definedName>
    <definedName name="SIG_LG11_firstLine" localSheetId="0" hidden="1">#REF!</definedName>
    <definedName name="SIG_LG11_firstLine" localSheetId="4" hidden="1">#REF!</definedName>
    <definedName name="SIG_LG11_firstLine" hidden="1">#REF!</definedName>
    <definedName name="SIG_LG11_H349" localSheetId="0" hidden="1">#REF!</definedName>
    <definedName name="SIG_LG11_H349" localSheetId="4" hidden="1">#REF!</definedName>
    <definedName name="SIG_LG11_H349" hidden="1">#REF!</definedName>
    <definedName name="SIG_LG11_H353" localSheetId="0" hidden="1">#REF!</definedName>
    <definedName name="SIG_LG11_H353" localSheetId="4" hidden="1">#REF!</definedName>
    <definedName name="SIG_LG11_H353" hidden="1">#REF!</definedName>
    <definedName name="SIG_LG11_H354" localSheetId="0" hidden="1">#REF!</definedName>
    <definedName name="SIG_LG11_H354" localSheetId="4" hidden="1">#REF!</definedName>
    <definedName name="SIG_LG11_H354" hidden="1">#REF!</definedName>
    <definedName name="SIG_LG11_H357" localSheetId="0" hidden="1">#REF!</definedName>
    <definedName name="SIG_LG11_H357" localSheetId="4" hidden="1">#REF!</definedName>
    <definedName name="SIG_LG11_H357" hidden="1">#REF!</definedName>
    <definedName name="SIG_LG11_H358" localSheetId="0" hidden="1">#REF!</definedName>
    <definedName name="SIG_LG11_H358" localSheetId="4" hidden="1">#REF!</definedName>
    <definedName name="SIG_LG11_H358" hidden="1">#REF!</definedName>
    <definedName name="SIG_LG11_H359" localSheetId="0" hidden="1">#REF!</definedName>
    <definedName name="SIG_LG11_H359" localSheetId="4" hidden="1">#REF!</definedName>
    <definedName name="SIG_LG11_H359" hidden="1">#REF!</definedName>
    <definedName name="SIG_LG11_H388" localSheetId="0" hidden="1">#REF!</definedName>
    <definedName name="SIG_LG11_H388" localSheetId="4" hidden="1">#REF!</definedName>
    <definedName name="SIG_LG11_H388" hidden="1">#REF!</definedName>
    <definedName name="SIG_LG11_H395" localSheetId="0" hidden="1">#REF!</definedName>
    <definedName name="SIG_LG11_H395" localSheetId="4" hidden="1">#REF!</definedName>
    <definedName name="SIG_LG11_H395" hidden="1">#REF!</definedName>
    <definedName name="SIG_LG11_IsControlOK" localSheetId="0" hidden="1">#REF!</definedName>
    <definedName name="SIG_LG11_IsControlOK" localSheetId="4" hidden="1">#REF!</definedName>
    <definedName name="SIG_LG11_IsControlOK" hidden="1">#REF!</definedName>
    <definedName name="SIG_LG11_lastLine" localSheetId="0" hidden="1">#REF!</definedName>
    <definedName name="SIG_LG11_lastLine" localSheetId="4" hidden="1">#REF!</definedName>
    <definedName name="SIG_LG11_lastLine" hidden="1">#REF!</definedName>
    <definedName name="SIG_LG11_ListeRangeMontant" localSheetId="0" hidden="1">#REF!</definedName>
    <definedName name="SIG_LG11_ListeRangeMontant" localSheetId="4" hidden="1">#REF!</definedName>
    <definedName name="SIG_LG11_ListeRangeMontant" hidden="1">#REF!</definedName>
    <definedName name="SIG_LG11_TITLECOL" localSheetId="0" hidden="1">#REF!</definedName>
    <definedName name="SIG_LG11_TITLECOL" localSheetId="4" hidden="1">#REF!</definedName>
    <definedName name="SIG_LG11_TITLECOL" hidden="1">#REF!</definedName>
    <definedName name="SIG_LG11_TITLELINE" localSheetId="0" hidden="1">#REF!</definedName>
    <definedName name="SIG_LG11_TITLELINE" localSheetId="4" hidden="1">#REF!</definedName>
    <definedName name="SIG_LG11_TITLELINE" hidden="1">#REF!</definedName>
    <definedName name="SIG_PTBD_LG11" localSheetId="0" hidden="1">#REF!</definedName>
    <definedName name="SIG_PTBD_LG11" localSheetId="4" hidden="1">#REF!</definedName>
    <definedName name="SIG_PTBD_LG11" hidden="1">#REF!</definedName>
    <definedName name="SIG_PTHG_LG11" localSheetId="0" hidden="1">#REF!</definedName>
    <definedName name="SIG_PTHG_LG11" localSheetId="4" hidden="1">#REF!</definedName>
    <definedName name="SIG_PTHG_LG11" hidden="1">#REF!</definedName>
    <definedName name="signi2" localSheetId="0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0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0" hidden="1">#REF!</definedName>
    <definedName name="SpecialPrice" localSheetId="4" hidden="1">#REF!</definedName>
    <definedName name="SpecialPrice" hidden="1">#REF!</definedName>
    <definedName name="tbl_ProdInfo" localSheetId="0" hidden="1">#REF!</definedName>
    <definedName name="tbl_ProdInfo" localSheetId="4" hidden="1">#REF!</definedName>
    <definedName name="tbl_ProdInfo" hidden="1">#REF!</definedName>
    <definedName name="tcoact" localSheetId="0" hidden="1">{#N/A,#N/A,FALSE,"ll-inves";#N/A,#N/A,FALSE,"bgt-cf 97";#N/A,#N/A,FALSE,"bgt-pl 97"}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0" hidden="1">#REF!</definedName>
    <definedName name="tetatat" localSheetId="4" hidden="1">#REF!</definedName>
    <definedName name="tetatat" hidden="1">#REF!</definedName>
    <definedName name="TextRefCopyRangeCount" localSheetId="4" hidden="1">1</definedName>
    <definedName name="TextRefCopyRangeCount" hidden="1">67</definedName>
    <definedName name="tr" localSheetId="0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0" hidden="1">{"'Model'!$A$1:$N$53"}</definedName>
    <definedName name="u" localSheetId="4" hidden="1">{"'Model'!$A$1:$N$53"}</definedName>
    <definedName name="u" hidden="1">{"'Model'!$A$1:$N$53"}</definedName>
    <definedName name="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0" hidden="1">{"'Model'!$A$1:$N$53"}</definedName>
    <definedName name="v" localSheetId="4" hidden="1">{"'Model'!$A$1:$N$53"}</definedName>
    <definedName name="v" hidden="1">{"'Model'!$A$1:$N$53"}</definedName>
    <definedName name="vcd" localSheetId="0" hidden="1">{#N/A,#N/A,FALSE,"Summary";#N/A,#N/A,FALSE,"Model";#N/A,#N/A,FALSE,"Sentivity";#N/A,#N/A,FALSE,"Capital"}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{#N/A,#N/A,FALSE,"首頁";#N/A,#N/A,FALSE,"美國格式 ";#N/A,#N/A,FALSE,"市  調  案  例";#N/A,#N/A,FALSE,"鑑定表";#N/A,#N/A,FALSE,"建物鑑定表"}</definedName>
    <definedName name="wrn.all." localSheetId="4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0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0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0" hidden="1">{"O",#N/A,FALSE,"91.04開發申請"}</definedName>
    <definedName name="wrn.ㄐ." localSheetId="4" hidden="1">{"O",#N/A,FALSE,"91.04開發申請"}</definedName>
    <definedName name="wrn.ㄐ." hidden="1">{"O",#N/A,FALSE,"91.04開發申請"}</definedName>
    <definedName name="wrn.玩." localSheetId="0" hidden="1">{"P",#N/A,FALSE,"91.04開發申請"}</definedName>
    <definedName name="wrn.玩." localSheetId="4" hidden="1">{"P",#N/A,FALSE,"91.04開發申請"}</definedName>
    <definedName name="wrn.玩." hidden="1">{"P",#N/A,FALSE,"91.04開發申請"}</definedName>
    <definedName name="wrn.開發表全部." localSheetId="0" hidden="1">{"開發表全部",#N/A,TRUE,"土開法"}</definedName>
    <definedName name="wrn.開發表全部." localSheetId="4" hidden="1">{"開發表全部",#N/A,TRUE,"土開法"}</definedName>
    <definedName name="wrn.開發表全部." hidden="1">{"開發表全部",#N/A,TRUE,"土開法"}</definedName>
    <definedName name="xjdjkj" localSheetId="0" hidden="1">{#N/A,#N/A,FALSE,"ll-inves";#N/A,#N/A,FALSE,"bgt-cf 97";#N/A,#N/A,FALSE,"bgt-pl 97"}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localSheetId="0" hidden="1">'[15]PYRL YR1'!#REF!</definedName>
    <definedName name="yo" hidden="1">'[15]PYRL YR1'!#REF!</definedName>
    <definedName name="yy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0" hidden="1">#REF!</definedName>
    <definedName name="Z_0CCEA51C_6B5A_492A_905D_2F185A7C043A_.wvu.PrintArea" localSheetId="4" hidden="1">#REF!</definedName>
    <definedName name="Z_0CCEA51C_6B5A_492A_905D_2F185A7C043A_.wvu.PrintArea" hidden="1">#REF!</definedName>
    <definedName name="Z_AB004A4F_858A_4AC9_ADF0_FD624C01378E_.wvu.PrintArea" localSheetId="0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zzzz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0" hidden="1">{"'3121043'!$A$1:$B$3"}</definedName>
    <definedName name="รายได้สีลม" localSheetId="4" hidden="1">{"'3121043'!$A$1:$B$3"}</definedName>
    <definedName name="รายได้สีลม" hidden="1">{"'3121043'!$A$1:$B$3"}</definedName>
    <definedName name="大榮LB" localSheetId="0" hidden="1">{"O",#N/A,FALSE,"91.04開發申請"}</definedName>
    <definedName name="大榮LB" localSheetId="4" hidden="1">{"O",#N/A,FALSE,"91.04開發申請"}</definedName>
    <definedName name="大榮LB" hidden="1">{"O",#N/A,FALSE,"91.04開發申請"}</definedName>
    <definedName name="関連表" localSheetId="0" hidden="1">#REF!</definedName>
    <definedName name="関連表" localSheetId="4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8" i="2" l="1"/>
  <c r="F28" i="1" l="1"/>
  <c r="F30" i="5"/>
  <c r="J30" i="5"/>
  <c r="Z23" i="4"/>
  <c r="H71" i="1" l="1"/>
  <c r="T21" i="4" l="1"/>
  <c r="X21" i="4"/>
  <c r="AB21" i="4" s="1"/>
  <c r="F13" i="2" l="1"/>
  <c r="F26" i="2" s="1"/>
  <c r="L83" i="1"/>
  <c r="H83" i="1"/>
  <c r="J83" i="1"/>
  <c r="F83" i="1"/>
  <c r="H66" i="5"/>
  <c r="F66" i="5"/>
  <c r="L66" i="5"/>
  <c r="J66" i="5"/>
  <c r="J38" i="5"/>
  <c r="J41" i="5" s="1"/>
  <c r="L71" i="1"/>
  <c r="L73" i="1" s="1"/>
  <c r="L85" i="1" s="1"/>
  <c r="L20" i="1"/>
  <c r="X17" i="4"/>
  <c r="AB17" i="4" s="1"/>
  <c r="X16" i="4"/>
  <c r="AB16" i="4" s="1"/>
  <c r="X15" i="4"/>
  <c r="AB15" i="4" s="1"/>
  <c r="X13" i="4"/>
  <c r="AB13" i="4" s="1"/>
  <c r="A46" i="5"/>
  <c r="A91" i="5" s="1"/>
  <c r="P10" i="7"/>
  <c r="V19" i="4"/>
  <c r="N15" i="7"/>
  <c r="L15" i="7"/>
  <c r="L17" i="7" s="1"/>
  <c r="L21" i="7" s="1"/>
  <c r="J15" i="7"/>
  <c r="J21" i="7" s="1"/>
  <c r="H15" i="7"/>
  <c r="H17" i="7" s="1"/>
  <c r="H21" i="7" s="1"/>
  <c r="F15" i="7"/>
  <c r="F17" i="7" s="1"/>
  <c r="F21" i="7" s="1"/>
  <c r="Z19" i="4"/>
  <c r="T19" i="4"/>
  <c r="R19" i="4"/>
  <c r="P19" i="4"/>
  <c r="N19" i="4"/>
  <c r="L19" i="4"/>
  <c r="L25" i="4"/>
  <c r="J19" i="4"/>
  <c r="J25" i="4"/>
  <c r="H19" i="4"/>
  <c r="F19" i="4"/>
  <c r="L26" i="1"/>
  <c r="H26" i="1"/>
  <c r="L124" i="1"/>
  <c r="L127" i="1" s="1"/>
  <c r="H124" i="1"/>
  <c r="H127" i="1" s="1"/>
  <c r="H42" i="1"/>
  <c r="J42" i="1"/>
  <c r="F42" i="1"/>
  <c r="L42" i="1"/>
  <c r="F38" i="5"/>
  <c r="F41" i="5" s="1"/>
  <c r="L78" i="5"/>
  <c r="J78" i="5"/>
  <c r="H78" i="5"/>
  <c r="F78" i="5"/>
  <c r="L41" i="2"/>
  <c r="L43" i="2" s="1"/>
  <c r="J41" i="2"/>
  <c r="J43" i="2" s="1"/>
  <c r="F41" i="2"/>
  <c r="F43" i="2" s="1"/>
  <c r="H41" i="2"/>
  <c r="H43" i="2" s="1"/>
  <c r="J73" i="1"/>
  <c r="H73" i="1"/>
  <c r="F73" i="1"/>
  <c r="P13" i="7"/>
  <c r="P12" i="7"/>
  <c r="L38" i="5"/>
  <c r="L41" i="5" s="1"/>
  <c r="H38" i="5"/>
  <c r="H41" i="5" s="1"/>
  <c r="J124" i="1"/>
  <c r="J127" i="1" s="1"/>
  <c r="P25" i="4"/>
  <c r="N25" i="4"/>
  <c r="F25" i="4"/>
  <c r="T25" i="4"/>
  <c r="H25" i="4"/>
  <c r="L13" i="2"/>
  <c r="L26" i="2" s="1"/>
  <c r="L30" i="2" s="1"/>
  <c r="H13" i="2"/>
  <c r="H26" i="2" s="1"/>
  <c r="J13" i="2"/>
  <c r="J26" i="2" s="1"/>
  <c r="A91" i="1"/>
  <c r="A50" i="1"/>
  <c r="A93" i="1" s="1"/>
  <c r="A48" i="1"/>
  <c r="J28" i="1"/>
  <c r="L66" i="2"/>
  <c r="H60" i="2"/>
  <c r="L60" i="2"/>
  <c r="H66" i="2"/>
  <c r="J30" i="2" l="1"/>
  <c r="J45" i="2" s="1"/>
  <c r="J57" i="2" s="1"/>
  <c r="J70" i="2" s="1"/>
  <c r="H30" i="2"/>
  <c r="H45" i="2" s="1"/>
  <c r="F30" i="2"/>
  <c r="F57" i="2" s="1"/>
  <c r="F70" i="2" s="1"/>
  <c r="F80" i="5"/>
  <c r="F85" i="5" s="1"/>
  <c r="N19" i="7"/>
  <c r="P19" i="7" s="1"/>
  <c r="H85" i="1"/>
  <c r="H129" i="1" s="1"/>
  <c r="H28" i="1"/>
  <c r="H44" i="1" s="1"/>
  <c r="L28" i="1"/>
  <c r="L44" i="1" s="1"/>
  <c r="AB19" i="4"/>
  <c r="L80" i="5"/>
  <c r="L85" i="5" s="1"/>
  <c r="H80" i="5"/>
  <c r="H85" i="5" s="1"/>
  <c r="X19" i="4"/>
  <c r="J80" i="5"/>
  <c r="J85" i="5" s="1"/>
  <c r="J44" i="1"/>
  <c r="J85" i="1"/>
  <c r="J129" i="1" s="1"/>
  <c r="L129" i="1"/>
  <c r="L45" i="2"/>
  <c r="P15" i="7"/>
  <c r="P17" i="7"/>
  <c r="F85" i="1"/>
  <c r="F44" i="1"/>
  <c r="F45" i="2" l="1"/>
  <c r="F63" i="2" s="1"/>
  <c r="N21" i="7"/>
  <c r="P21" i="7"/>
  <c r="R23" i="4"/>
  <c r="F60" i="2"/>
  <c r="J60" i="2"/>
  <c r="J63" i="2"/>
  <c r="J66" i="2" s="1"/>
  <c r="R25" i="4" l="1"/>
  <c r="F121" i="1" s="1"/>
  <c r="V25" i="4"/>
  <c r="F122" i="1" s="1"/>
  <c r="X23" i="4"/>
  <c r="X25" i="4" s="1"/>
  <c r="F124" i="1" l="1"/>
  <c r="Z25" i="4"/>
  <c r="F125" i="1" s="1"/>
  <c r="AB23" i="4"/>
  <c r="AB25" i="4" s="1"/>
  <c r="F127" i="1" l="1"/>
  <c r="F129" i="1" s="1"/>
  <c r="F66" i="2"/>
</calcChain>
</file>

<file path=xl/sharedStrings.xml><?xml version="1.0" encoding="utf-8"?>
<sst xmlns="http://schemas.openxmlformats.org/spreadsheetml/2006/main" count="395" uniqueCount="223">
  <si>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</si>
  <si>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</si>
  <si>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</si>
  <si>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 xml:space="preserve"> ตรวจสอบแล้ว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</si>
  <si>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</si>
  <si>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</si>
  <si>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</si>
  <si>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</si>
  <si>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</si>
  <si>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</si>
  <si>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</si>
  <si>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</si>
  <si>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</si>
  <si>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</si>
  <si>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</si>
  <si>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</si>
  <si>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</si>
  <si>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</si>
  <si>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</si>
  <si>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</si>
  <si>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</si>
  <si>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</si>
  <si>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</si>
  <si>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</si>
  <si>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</si>
  <si>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</si>
  <si>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</si>
  <si>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</si>
  <si>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</si>
  <si>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</si>
  <si>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</si>
  <si>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</si>
  <si>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</si>
  <si>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</si>
  <si>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</si>
  <si>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</si>
  <si>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</si>
  <si>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ชำระแล้วหุ้นละ 0.50 บาท</t>
  </si>
  <si>
    <t>ส่วนเกินมูลค่าหุ้น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</si>
  <si>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</si>
  <si>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</si>
  <si>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</si>
  <si>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</si>
  <si>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</si>
  <si>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</si>
  <si>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</si>
  <si>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</si>
  <si>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</si>
  <si>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</si>
  <si>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</si>
  <si>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</si>
  <si>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รายการที่จะจัดประเภทรายการใหม่ไปยัง</t>
  </si>
  <si>
    <t>กำไรหรือขาดทุนในภายหลัง</t>
  </si>
  <si>
    <t>รวมรายการที่จะจัดประเภทรายการใหม่ไปยัง</t>
  </si>
  <si>
    <r>
      <t xml:space="preserve">งบกำไรขาดทุนเบ็ดเสร็จ (ยังไม่ได้ตรวจสอบ) </t>
    </r>
    <r>
      <rPr>
        <sz val="13"/>
        <color rgb="FF000000"/>
        <rFont val="Browallia New"/>
        <family val="2"/>
      </rPr>
      <t>(ต่อ)</t>
    </r>
  </si>
  <si>
    <t>ส่วนของผู้เป็นเจ้าของของบริษัท</t>
  </si>
  <si>
    <t>กำไรต่อหุ้น</t>
  </si>
  <si>
    <t>จัดสรรแล้ว</t>
  </si>
  <si>
    <t>ทุนที่ออกและ</t>
  </si>
  <si>
    <t>รวมส่วนของ</t>
  </si>
  <si>
    <t>ชำระแล้ว</t>
  </si>
  <si>
    <t>ตามกฎหมาย</t>
  </si>
  <si>
    <t>เจ้าของ</t>
  </si>
  <si>
    <t>การได้มาซึ่งสินทรัพย์สิทธิการใช้ภายใต้สัญญาเช่า</t>
  </si>
  <si>
    <t>การซื้ออาคาร และอุปกรณ์ โดยยังไม่ได้ชำระเงิน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</si>
  <si>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</si>
  <si>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เงินสดและรายการเทียบเท่าเงินสดลดลงสุทธิ</t>
  </si>
  <si>
    <t>เงินสดสุทธิใช้ไปในกิจกรรมจัดหาเงิน</t>
  </si>
  <si>
    <t>เงินสดจ่ายเพื่อชำระหนี้สินตามสัญญาเช่า</t>
  </si>
  <si>
    <t>กระแสเงินสดจากกิจกรรมจัดหาเงิน</t>
  </si>
  <si>
    <t>กระแสเงินสดจากกิจกรรมลงทุน</t>
  </si>
  <si>
    <t>เงินสดสุทธิได้มาจาก (ใช้ไปใน) กิจกรรมดำเนินงาน</t>
  </si>
  <si>
    <t>เงินสดจ่ายภาษีเงินได้</t>
  </si>
  <si>
    <t>- หนี้สินไม่หมุนเวียนอื่น</t>
  </si>
  <si>
    <t>- หนี้สินหมุนเวียนอื่น</t>
  </si>
  <si>
    <t>- สินทรัพย์หมุนเวียนอื่น</t>
  </si>
  <si>
    <t>ค่าใช้จ่ายผลประโยชน์พนักงาน</t>
  </si>
  <si>
    <t>ค่าเสื่อมราคา และค่าตัดจำหน่าย</t>
  </si>
  <si>
    <t>กระแสเงินสดจากกิจกรรมดำเนินงาน</t>
  </si>
  <si>
    <t>งบกระแสเงินสด (ยังไม่ได้ตรวจสอบ)</t>
  </si>
  <si>
    <t>เงินปันผล</t>
  </si>
  <si>
    <t>สินทรัพย์สิทธิการใช้ - สุทธิ</t>
  </si>
  <si>
    <t>สินทรัพย์ไม่มีตัวตน - สุทธิ</t>
  </si>
  <si>
    <t>เงินปันผลรับ</t>
  </si>
  <si>
    <t>ณ วันที่ 31 มีนาคม พ.ศ. 2567</t>
  </si>
  <si>
    <t>31 มีนาคม</t>
  </si>
  <si>
    <t>พ.ศ. 2567</t>
  </si>
  <si>
    <t>พ.ศ. 2566</t>
  </si>
  <si>
    <t>เงินให้กู้ยืมระยะยาวแก่กิจการที่เกี่ยวข้องกัน</t>
  </si>
  <si>
    <t>ที่ครบกำหนดชำระภายในหนึ่งปี</t>
  </si>
  <si>
    <t>ค่าความนิยม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</si>
  <si>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</si>
  <si>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</si>
  <si>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</t>
  </si>
  <si>
    <t>ส่วนที่ถึงกำหนดชำระภายในหนึ่งปี</t>
  </si>
  <si>
    <t>หนี้สินภาษีเงินได้รอการตัดบัญชี</t>
  </si>
  <si>
    <t>ส่วนต่ำกว่าทุนจากการเปลี่ยนแปลงสัดส่วน</t>
  </si>
  <si>
    <t>การถือหุ้นในบริษัทย่อย</t>
  </si>
  <si>
    <t>รายได้เงินปันผล</t>
  </si>
  <si>
    <t>ในบริษัทร่วมตามวิธีส่วนได้เสีย</t>
  </si>
  <si>
    <t>ตามวิธีส่วนได้เสีย</t>
  </si>
  <si>
    <t>ผลต่างของอัตราแลกเปลี่ยนจากการแปลงค่า</t>
  </si>
  <si>
    <t>งบการเงิน</t>
  </si>
  <si>
    <t>- สินทรัพย์ไม่หมุนเวียนอื่น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</si>
  <si>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</si>
  <si>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</si>
  <si>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จ่ายชำระคืนเงินกู้ยืมระยะยาวจากสถาบันการเงิน</t>
  </si>
  <si>
    <t>จ่ายชำระคืนเงินกู้ยืมระยะยาวจากกิจการที่เกี่ยวข้องกัน</t>
  </si>
  <si>
    <t>จ่ายเงินปันผล</t>
  </si>
  <si>
    <t>รายการที่ไม่ใช่เงินสด</t>
  </si>
  <si>
    <t>รายได้ทางการเงิน</t>
  </si>
  <si>
    <t>ส่วนแบ่งกำไรขาดทุน</t>
  </si>
  <si>
    <t>ผู้เป็นเจ้าของ</t>
  </si>
  <si>
    <t>ของบริษัท</t>
  </si>
  <si>
    <t>ส่วนได้เสียที่ไม่มี</t>
  </si>
  <si>
    <t>อำนาจควบคุม</t>
  </si>
  <si>
    <t>บริษัท ไวส์ โลจิสติกส์ จำกัด (มหาชน)</t>
  </si>
  <si>
    <t>เงินฝากธนาคารที่มีภาระค้ำประกัน</t>
  </si>
  <si>
    <t>ที่ดิน อาคาร และอุปกรณ์ - สุทธิ</t>
  </si>
  <si>
    <t xml:space="preserve">หุ้นสามัญจำนวน 651,899,500 หุ้น </t>
  </si>
  <si>
    <t>ส่วนเกินทุนจากการรวมธุรกิจภายใต้</t>
  </si>
  <si>
    <t>การควบคุมเดียวกัน</t>
  </si>
  <si>
    <t>หุ้นสามัญซื้อคืน</t>
  </si>
  <si>
    <t>ที่วัดมูลค่าด้วยวิธีมูลค่ายุติธรรมผ่านกำไรหรือขาดทุน</t>
  </si>
  <si>
    <t>- สินทรัพย์ทางการเงินที่วัดมูลค่าด้วยวิธีมูลค่ายุติธรรม</t>
  </si>
  <si>
    <t>ผ่านกำไรหรือขาดทุน</t>
  </si>
  <si>
    <t>รับชำระคืนเงินให้กู้ยืมระยะยาวแก่กิจการที่เกี่ยวข้องกัน</t>
  </si>
  <si>
    <t>จ่ายดอกเบี้ย</t>
  </si>
  <si>
    <t>เงินสดจ่ายเพื่อซื้ออุปกรณ์</t>
  </si>
  <si>
    <t>ดอกเบี้ยรับ</t>
  </si>
  <si>
    <t>เงินสดจ่ายเพื่อซื้อหุ้นสามัญซื้อคืน</t>
  </si>
  <si>
    <t>เงินปันผลค้างรับจากบริษัทย่อย</t>
  </si>
  <si>
    <t>เงินปันผลค้างจ่าย</t>
  </si>
  <si>
    <t>เจ้าหนี้ค่าหุ้นเพิ่มทุน - บริษัทย่อย</t>
  </si>
  <si>
    <t>ลูกหนี้ค้างรับจากการขายอุปกรณ์</t>
  </si>
  <si>
    <t>พันบาท</t>
  </si>
  <si>
    <t>กำไรจากการขายและการเปลี่ยนแปลงมูลค่าของ</t>
  </si>
  <si>
    <t>กำไรจากการจำหน่ายสินทรัพย์ทางการเงิน</t>
  </si>
  <si>
    <t>กำไรจากการจำหน่ายอุปกรณ์</t>
  </si>
  <si>
    <t>ส่วนเกินทุน</t>
  </si>
  <si>
    <t>จากการรวมธุรกิจ</t>
  </si>
  <si>
    <t>เดียวกัน</t>
  </si>
  <si>
    <t>ภายใต้การควบคุม</t>
  </si>
  <si>
    <t>ซื้อคืน</t>
  </si>
  <si>
    <t>หุ้นสามัญ</t>
  </si>
  <si>
    <t>ส่วนต่ำกว่าทุน</t>
  </si>
  <si>
    <t>จากการเปลี่ยนแปลง</t>
  </si>
  <si>
    <t>ในบริษัทย่อย</t>
  </si>
  <si>
    <t>สัดส่วนการถือหุ้น</t>
  </si>
  <si>
    <t>เบ็ดเสร็จอื่นของ</t>
  </si>
  <si>
    <t>แปลงค่างบการเงิน</t>
  </si>
  <si>
    <t>แลกเปลี่ยนจากการ</t>
  </si>
  <si>
    <t>ผลต่างของอัตรา</t>
  </si>
  <si>
    <t>กำไรขั้นต้น</t>
  </si>
  <si>
    <t>กำไรสะสม</t>
  </si>
  <si>
    <t>รายได้จากการให้บริการ</t>
  </si>
  <si>
    <t>ต้นทุนการให้บริการ</t>
  </si>
  <si>
    <t>กำไรก่อนภาษีเงินได้</t>
  </si>
  <si>
    <t>กำไรต่อหุ้นขั้นพื้นฐาน (บาท)</t>
  </si>
  <si>
    <t>บริษัทร่วมตาม</t>
  </si>
  <si>
    <t>วิธีส่วนได้เสีย</t>
  </si>
  <si>
    <t>งบฐานะการเงิน</t>
  </si>
  <si>
    <r>
      <t xml:space="preserve">งบฐานะการเงิน </t>
    </r>
    <r>
      <rPr>
        <sz val="13"/>
        <color indexed="8"/>
        <rFont val="Browallia New"/>
        <family val="2"/>
      </rPr>
      <t>(ต่อ)</t>
    </r>
  </si>
  <si>
    <r>
      <t>งบฐานะการเงิน</t>
    </r>
    <r>
      <rPr>
        <sz val="13"/>
        <color indexed="8"/>
        <rFont val="Browallia New"/>
        <family val="2"/>
      </rPr>
      <t xml:space="preserve"> (ต่อ)</t>
    </r>
  </si>
  <si>
    <t>ลูกหนี้การค้าและลูกหนี้หมุนเวียนอื่น - สุทธิ</t>
  </si>
  <si>
    <t xml:space="preserve">เจ้าหนี้การค้าและเจ้าหนี้หมุนเวียนอื่น  </t>
  </si>
  <si>
    <t>ภาษีเงินได้นิติบุคคลค้างจ่าย</t>
  </si>
  <si>
    <t>กำไรสุทธิสำหรับรอบระยะเวลา</t>
  </si>
  <si>
    <t>กำไรเบ็ดเสร็จรวมสำหรับรอบระยะเวลา</t>
  </si>
  <si>
    <t>การแบ่งปันกำไร :</t>
  </si>
  <si>
    <t>การแบ่งปันกำไรเบ็ดเสร็จรวม :</t>
  </si>
  <si>
    <t>ส่วนของส่วนได้เสียที่ไม่มีอำนาจควบคุม</t>
  </si>
  <si>
    <t>สำหรับรอบระยะเวลาสามเดือนสิ้นสุดวันที่ 31 มีนาคม พ.ศ. 2567</t>
  </si>
  <si>
    <t>งบการเปลี่ยนแปลงส่วนของเจ้าของ (ยังไม่ได้ตรวจสอบ)</t>
  </si>
  <si>
    <t>กำไร(ขาดทุน)เบ็ดเสร็จรวมสำหรับรอบระยะเวลา</t>
  </si>
  <si>
    <t>ยอดคงเหลือ ณ วันที่ 1 มกราคม พ.ศ. 2566</t>
  </si>
  <si>
    <t>ยอดคงเหลือ ณ วันที่ 31 มีนาคม พ.ศ. 2566</t>
  </si>
  <si>
    <t>ยอดคงเหลือ ณ วันที่ 1 มกราคม พ.ศ. 2567</t>
  </si>
  <si>
    <t>ยอดคงเหลือ ณ วันที่ 31 มีนาคม พ.ศ. 2567</t>
  </si>
  <si>
    <t>การเปลี่ยนแปลงในส่วนของเจ้าของสำหรับรอบระยะเวลา พ.ศ. 2566</t>
  </si>
  <si>
    <t>การเปลี่ยนแปลงในส่วนของเจ้าของสำหรับรอบระยะเวลา พ.ศ. 2567</t>
  </si>
  <si>
    <t>หน่วย : พันบาท</t>
  </si>
  <si>
    <t xml:space="preserve">                                                              ข้อมูลทางการเงินรวม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</si>
  <si>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</si>
  <si>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จัดสรรแล้ว - สำรองตามกฎหมาย</t>
  </si>
  <si>
    <t>- สำรอง</t>
  </si>
  <si>
    <t xml:space="preserve">                                       ข้อมูลทางการเงินเฉพาะกิจการ</t>
  </si>
  <si>
    <t>กำไรจากการวัดมูลค่ายุติธรรมของสินทรัพย์ทางการเงิน</t>
  </si>
  <si>
    <t>ส่วนแบ่งขาดทุนของบริษัทร่วมตามวิธีส่วนได้เสีย</t>
  </si>
  <si>
    <t>การเปลี่ยนแปลงเงินทุนหมุนเวียน :</t>
  </si>
  <si>
    <t>รายการปรับปรุง :</t>
  </si>
  <si>
    <t>เงินสดได้มาจาก (ใช้ไปใน) กิจกรรมดำเนินงาน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</si>
  <si>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</si>
  <si>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</si>
  <si>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เงินสดและรายการเทียบเท่าเงินสดสิ้นรอบระยะเวลา</t>
  </si>
  <si>
    <t>เงินสดและรายการเทียบเท่าเงินสดต้นรอบระยะเวลา</t>
  </si>
  <si>
    <t>สินทรัพย์ที่เกิดจากสัญญา</t>
  </si>
  <si>
    <t>หนี้สินที่เกิดจากสัญญา</t>
  </si>
  <si>
    <t>- สินทรัพย์ที่เกิดจากสัญญา</t>
  </si>
  <si>
    <t>- หนี้สินที่เกิดจากสัญญา</t>
  </si>
  <si>
    <t>เงินสดจ่ายจากเงินให้กู้ยืมระยะยาวแก่กิจการที่เกี่ยวข้องกัน</t>
  </si>
  <si>
    <t>เงินสดจ่ายเพื่อซื้อสินทรัพย์ไม่มีตัวตน</t>
  </si>
  <si>
    <t>เงินให้กู้ยืมระยะยาวแก่กิจการอื่น</t>
  </si>
  <si>
    <t>15 ง)</t>
  </si>
  <si>
    <t xml:space="preserve"> สำรองตามกฎหมาย</t>
  </si>
  <si>
    <t>ปรับปรุงใหม่</t>
  </si>
  <si>
    <t>(กลับรายการ) ค่าเผื่อผลขาดทุนด้านเครดิตที่คาดว่าจะเกิดขึ้น</t>
  </si>
  <si>
    <t>เงินฝากประจำที่ครบกำหนดเกินกว่า 3 เดือน</t>
  </si>
  <si>
    <t>กำไร (ขาดทุน) จากอัตราแลกเปลี่ยนจาก</t>
  </si>
  <si>
    <t>เงินสดสุทธิใช้ไปในกิจกรรมลงทุน</t>
  </si>
  <si>
    <t>กำไร (ขาดทุน) จากการวัดมูลค่าตราสารอนุพันธ์</t>
  </si>
  <si>
    <t>เงินสดรับจากการจำหน่ายสินทรัพย์ทางการเงินที่วัดมูลค่าด้วย</t>
  </si>
  <si>
    <t>เงินสดจ่ายเพื่อซื้อสินทรัพย์ทางการเงินที่วัดมูลค่าด้วย</t>
  </si>
  <si>
    <t xml:space="preserve">   สินทรัพย์ทางการเงินที่วัดมูลค่าด้วย</t>
  </si>
  <si>
    <t xml:space="preserve">   มูลค่ายุติธรรมผ่านกำไรหรือขาดทุน</t>
  </si>
  <si>
    <t>(กำไร) ขาดทุนจากการวัดมูลค่าตราสารอนุพันธ์</t>
  </si>
  <si>
    <t>(กำไร) ขาดทุนจากอัตราแลกเปลี่ยนที่ยังไม่เกิดขึ้น</t>
  </si>
  <si>
    <t>กำไรจากการตัดจำหน่ายสัญญาเช่า</t>
  </si>
  <si>
    <t>ส่วนแบ่งขาดทุนจากเงินลงทุน</t>
  </si>
  <si>
    <t>กำไร (ขาดทุน) เบ็ดเสร็จอื่น :</t>
  </si>
  <si>
    <t>กำไร (ขาดทุน) เบ็ดเสร็จอื่นสำหรับรอบระยะเวลา - สุทธิจากภาษี</t>
  </si>
  <si>
    <t>ส่วนแบ่งขาดทุนเบ็ดเสร็จอื่นของบริษัทร่วม</t>
  </si>
  <si>
    <t>เงินฝากธนาคารที่มีภาระค้ำประกันเพิ่มขึ้น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</si>
</sst>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#,_);_(* \(#,###,\);_(* &quot;-&quot;??_);_(@_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#,##0.000;\(#,##0.000\);\-"/>
    <numFmt numFmtId="172" formatCode="#,##0.00;\(#,##0.00\);\-"/>
    <numFmt numFmtId="173" formatCode="#,##0;\(#,##0\);&quot;-&quot;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u/>
      <sz val="13"/>
      <color indexed="8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i/>
      <sz val="13"/>
      <color indexed="8"/>
      <name val="Browallia New"/>
      <family val="2"/>
    </font>
    <font>
      <sz val="14"/>
      <name val="Angsana New"/>
      <family val="1"/>
    </font>
    <font>
      <b/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indexed="9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164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1">
    <xf numFmtId="0" fontId="0" fillId="0" borderId="0" xfId="0"/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7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0" fontId="5" fillId="0" borderId="0" xfId="0" quotePrefix="1" applyFont="1" applyAlignment="1">
      <alignment horizontal="left" vertical="center"/>
    </xf>
    <xf numFmtId="3" fontId="6" fillId="2" borderId="0" xfId="2" applyNumberFormat="1" applyFont="1" applyFill="1" applyAlignment="1">
      <alignment vertical="center"/>
    </xf>
    <xf numFmtId="166" fontId="6" fillId="0" borderId="0" xfId="3" applyNumberFormat="1" applyFont="1" applyAlignment="1">
      <alignment horizontal="left" vertical="center"/>
    </xf>
    <xf numFmtId="3" fontId="6" fillId="2" borderId="1" xfId="0" applyNumberFormat="1" applyFont="1" applyFill="1" applyBorder="1" applyAlignment="1">
      <alignment vertical="center"/>
    </xf>
    <xf numFmtId="167" fontId="6" fillId="2" borderId="0" xfId="0" applyNumberFormat="1" applyFont="1" applyFill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7" fontId="7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6" fillId="0" borderId="1" xfId="4" applyNumberFormat="1" applyFont="1" applyFill="1" applyBorder="1" applyAlignment="1">
      <alignment vertical="center"/>
    </xf>
    <xf numFmtId="165" fontId="5" fillId="0" borderId="1" xfId="4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0" fontId="4" fillId="0" borderId="0" xfId="0" applyFont="1"/>
    <xf numFmtId="0" fontId="6" fillId="0" borderId="0" xfId="5" applyFont="1" applyAlignment="1">
      <alignment vertical="center"/>
    </xf>
    <xf numFmtId="167" fontId="6" fillId="2" borderId="0" xfId="0" applyNumberFormat="1" applyFont="1" applyFill="1" applyAlignment="1">
      <alignment horizontal="right" vertical="center"/>
    </xf>
    <xf numFmtId="165" fontId="5" fillId="2" borderId="2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6" fillId="2" borderId="0" xfId="0" applyFont="1" applyFill="1" applyAlignment="1">
      <alignment horizontal="center" vertical="center"/>
    </xf>
    <xf numFmtId="165" fontId="6" fillId="2" borderId="0" xfId="6" applyNumberFormat="1" applyFont="1" applyFill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/>
    </xf>
    <xf numFmtId="165" fontId="6" fillId="2" borderId="1" xfId="6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5" fontId="5" fillId="2" borderId="0" xfId="6" applyNumberFormat="1" applyFont="1" applyFill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65" fontId="6" fillId="2" borderId="0" xfId="6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5" fontId="6" fillId="0" borderId="0" xfId="6" applyNumberFormat="1" applyFont="1" applyFill="1" applyBorder="1" applyAlignment="1">
      <alignment horizontal="right" vertical="center"/>
    </xf>
    <xf numFmtId="0" fontId="13" fillId="0" borderId="0" xfId="0" applyFont="1"/>
    <xf numFmtId="165" fontId="6" fillId="2" borderId="2" xfId="6" applyNumberFormat="1" applyFont="1" applyFill="1" applyBorder="1" applyAlignment="1">
      <alignment horizontal="right" vertical="center"/>
    </xf>
    <xf numFmtId="165" fontId="6" fillId="0" borderId="2" xfId="6" applyNumberFormat="1" applyFont="1" applyFill="1" applyBorder="1" applyAlignment="1">
      <alignment horizontal="right" vertical="center"/>
    </xf>
    <xf numFmtId="43" fontId="6" fillId="2" borderId="0" xfId="6" applyFont="1" applyFill="1" applyAlignment="1">
      <alignment vertical="center"/>
    </xf>
    <xf numFmtId="43" fontId="6" fillId="0" borderId="0" xfId="6" applyFont="1" applyFill="1" applyAlignment="1">
      <alignment vertical="center"/>
    </xf>
    <xf numFmtId="170" fontId="6" fillId="2" borderId="0" xfId="6" applyNumberFormat="1" applyFont="1" applyFill="1" applyAlignment="1">
      <alignment vertical="center"/>
    </xf>
    <xf numFmtId="170" fontId="6" fillId="0" borderId="0" xfId="6" applyNumberFormat="1" applyFont="1" applyFill="1" applyAlignment="1">
      <alignment vertical="center"/>
    </xf>
    <xf numFmtId="172" fontId="6" fillId="0" borderId="0" xfId="6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43" fontId="6" fillId="0" borderId="1" xfId="6" applyFont="1" applyBorder="1" applyAlignment="1">
      <alignment vertical="center"/>
    </xf>
    <xf numFmtId="43" fontId="6" fillId="0" borderId="1" xfId="6" applyFont="1" applyFill="1" applyBorder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166" fontId="6" fillId="0" borderId="1" xfId="0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5" fillId="0" borderId="0" xfId="7" applyNumberFormat="1" applyFont="1" applyFill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5" fontId="5" fillId="2" borderId="0" xfId="7" applyNumberFormat="1" applyFont="1" applyFill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5" fontId="6" fillId="2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center"/>
    </xf>
    <xf numFmtId="168" fontId="4" fillId="0" borderId="0" xfId="1" applyNumberFormat="1" applyFont="1" applyFill="1"/>
    <xf numFmtId="165" fontId="5" fillId="0" borderId="1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Border="1" applyAlignment="1">
      <alignment horizontal="right" vertical="center"/>
    </xf>
    <xf numFmtId="165" fontId="5" fillId="0" borderId="2" xfId="6" applyNumberFormat="1" applyFont="1" applyFill="1" applyBorder="1" applyAlignment="1">
      <alignment horizontal="right" vertical="center"/>
    </xf>
    <xf numFmtId="165" fontId="5" fillId="2" borderId="0" xfId="6" applyNumberFormat="1" applyFont="1" applyFill="1" applyBorder="1" applyAlignment="1">
      <alignment horizontal="right" vertical="center"/>
    </xf>
    <xf numFmtId="165" fontId="5" fillId="2" borderId="2" xfId="6" applyNumberFormat="1" applyFont="1" applyFill="1" applyBorder="1" applyAlignment="1">
      <alignment horizontal="right" vertical="center"/>
    </xf>
    <xf numFmtId="165" fontId="5" fillId="0" borderId="0" xfId="6" applyNumberFormat="1" applyFont="1" applyAlignment="1">
      <alignment horizontal="right" vertical="center"/>
    </xf>
    <xf numFmtId="173" fontId="6" fillId="0" borderId="1" xfId="8" applyNumberFormat="1" applyFont="1" applyBorder="1" applyAlignment="1">
      <alignment horizontal="right" vertical="center"/>
    </xf>
    <xf numFmtId="0" fontId="6" fillId="0" borderId="1" xfId="8" applyFont="1" applyBorder="1" applyAlignment="1">
      <alignment vertical="center"/>
    </xf>
    <xf numFmtId="0" fontId="6" fillId="0" borderId="1" xfId="8" applyFont="1" applyBorder="1" applyAlignment="1">
      <alignment horizontal="center" vertical="center"/>
    </xf>
    <xf numFmtId="0" fontId="6" fillId="0" borderId="1" xfId="8" applyFont="1" applyBorder="1" applyAlignment="1">
      <alignment horizontal="left" vertical="center"/>
    </xf>
    <xf numFmtId="173" fontId="6" fillId="0" borderId="0" xfId="9" applyNumberFormat="1" applyFont="1" applyFill="1" applyAlignment="1">
      <alignment horizontal="right" vertical="center"/>
    </xf>
    <xf numFmtId="0" fontId="6" fillId="0" borderId="0" xfId="8" applyFont="1" applyAlignment="1">
      <alignment vertical="center"/>
    </xf>
    <xf numFmtId="0" fontId="6" fillId="0" borderId="0" xfId="8" applyFont="1" applyAlignment="1">
      <alignment horizontal="center" vertical="center"/>
    </xf>
    <xf numFmtId="173" fontId="6" fillId="2" borderId="0" xfId="9" applyNumberFormat="1" applyFont="1" applyFill="1" applyAlignment="1">
      <alignment horizontal="right" vertical="center"/>
    </xf>
    <xf numFmtId="173" fontId="6" fillId="0" borderId="0" xfId="8" applyNumberFormat="1" applyFont="1" applyAlignment="1">
      <alignment horizontal="right" vertical="center"/>
    </xf>
    <xf numFmtId="173" fontId="6" fillId="2" borderId="0" xfId="8" applyNumberFormat="1" applyFont="1" applyFill="1" applyAlignment="1">
      <alignment horizontal="right" vertical="center"/>
    </xf>
    <xf numFmtId="0" fontId="3" fillId="0" borderId="0" xfId="8" applyFont="1" applyAlignment="1">
      <alignment vertical="center"/>
    </xf>
    <xf numFmtId="173" fontId="3" fillId="2" borderId="0" xfId="8" applyNumberFormat="1" applyFont="1" applyFill="1" applyAlignment="1">
      <alignment horizontal="right" vertical="center"/>
    </xf>
    <xf numFmtId="165" fontId="3" fillId="0" borderId="0" xfId="8" applyNumberFormat="1" applyFont="1" applyAlignment="1">
      <alignment horizontal="right" vertical="center"/>
    </xf>
    <xf numFmtId="165" fontId="3" fillId="2" borderId="0" xfId="8" applyNumberFormat="1" applyFont="1" applyFill="1" applyAlignment="1">
      <alignment horizontal="right" vertical="center"/>
    </xf>
    <xf numFmtId="15" fontId="3" fillId="0" borderId="0" xfId="8" applyNumberFormat="1" applyFont="1" applyAlignment="1">
      <alignment horizontal="center" vertical="center"/>
    </xf>
    <xf numFmtId="165" fontId="3" fillId="0" borderId="1" xfId="8" applyNumberFormat="1" applyFont="1" applyBorder="1" applyAlignment="1">
      <alignment horizontal="right" vertical="center"/>
    </xf>
    <xf numFmtId="15" fontId="3" fillId="0" borderId="1" xfId="8" applyNumberFormat="1" applyFont="1" applyBorder="1" applyAlignment="1">
      <alignment horizontal="center" vertical="center"/>
    </xf>
    <xf numFmtId="165" fontId="3" fillId="0" borderId="0" xfId="8" applyNumberFormat="1" applyFont="1" applyAlignment="1">
      <alignment vertical="center"/>
    </xf>
    <xf numFmtId="173" fontId="6" fillId="0" borderId="0" xfId="9" applyNumberFormat="1" applyFont="1" applyAlignment="1">
      <alignment horizontal="right" vertical="center"/>
    </xf>
    <xf numFmtId="173" fontId="3" fillId="0" borderId="1" xfId="8" applyNumberFormat="1" applyFont="1" applyBorder="1" applyAlignment="1">
      <alignment vertical="center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horizontal="center" vertical="center"/>
    </xf>
    <xf numFmtId="173" fontId="3" fillId="0" borderId="0" xfId="8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173" fontId="6" fillId="2" borderId="2" xfId="8" applyNumberFormat="1" applyFont="1" applyFill="1" applyBorder="1" applyAlignment="1">
      <alignment horizontal="right" vertical="center"/>
    </xf>
    <xf numFmtId="173" fontId="6" fillId="0" borderId="1" xfId="9" applyNumberFormat="1" applyFont="1" applyFill="1" applyBorder="1" applyAlignment="1">
      <alignment vertical="center"/>
    </xf>
    <xf numFmtId="173" fontId="6" fillId="2" borderId="1" xfId="9" applyNumberFormat="1" applyFont="1" applyFill="1" applyBorder="1" applyAlignment="1">
      <alignment vertical="center"/>
    </xf>
    <xf numFmtId="173" fontId="6" fillId="0" borderId="0" xfId="9" applyNumberFormat="1" applyFont="1" applyFill="1" applyBorder="1" applyAlignment="1">
      <alignment vertical="center"/>
    </xf>
    <xf numFmtId="173" fontId="6" fillId="2" borderId="1" xfId="8" applyNumberFormat="1" applyFont="1" applyFill="1" applyBorder="1" applyAlignment="1">
      <alignment horizontal="right" vertical="center"/>
    </xf>
    <xf numFmtId="173" fontId="6" fillId="0" borderId="0" xfId="9" applyNumberFormat="1" applyFont="1" applyFill="1" applyBorder="1" applyAlignment="1">
      <alignment horizontal="right" vertical="center"/>
    </xf>
    <xf numFmtId="0" fontId="6" fillId="0" borderId="0" xfId="8" quotePrefix="1" applyFont="1" applyAlignment="1">
      <alignment horizontal="left" vertical="center"/>
    </xf>
    <xf numFmtId="0" fontId="6" fillId="0" borderId="0" xfId="8" quotePrefix="1" applyFont="1" applyAlignment="1">
      <alignment horizontal="center" vertical="center"/>
    </xf>
    <xf numFmtId="173" fontId="6" fillId="0" borderId="1" xfId="9" applyNumberFormat="1" applyFont="1" applyFill="1" applyBorder="1" applyAlignment="1">
      <alignment horizontal="right" vertical="center"/>
    </xf>
    <xf numFmtId="173" fontId="6" fillId="2" borderId="1" xfId="9" applyNumberFormat="1" applyFont="1" applyFill="1" applyBorder="1" applyAlignment="1">
      <alignment horizontal="right" vertical="center"/>
    </xf>
    <xf numFmtId="173" fontId="6" fillId="2" borderId="0" xfId="8" applyNumberFormat="1" applyFont="1" applyFill="1" applyAlignment="1">
      <alignment vertical="center"/>
    </xf>
    <xf numFmtId="0" fontId="6" fillId="0" borderId="0" xfId="8" quotePrefix="1" applyFont="1" applyAlignment="1">
      <alignment vertical="center"/>
    </xf>
    <xf numFmtId="173" fontId="6" fillId="0" borderId="1" xfId="8" applyNumberFormat="1" applyFont="1" applyBorder="1" applyAlignment="1">
      <alignment vertical="center"/>
    </xf>
    <xf numFmtId="0" fontId="6" fillId="0" borderId="0" xfId="8" applyFont="1"/>
    <xf numFmtId="0" fontId="6" fillId="0" borderId="0" xfId="8" applyFont="1" applyAlignment="1">
      <alignment horizontal="left" vertical="center"/>
    </xf>
    <xf numFmtId="15" fontId="3" fillId="0" borderId="0" xfId="8" applyNumberFormat="1" applyFont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5" quotePrefix="1" applyFont="1" applyFill="1" applyAlignment="1">
      <alignment horizontal="right" vertical="center"/>
    </xf>
    <xf numFmtId="0" fontId="3" fillId="0" borderId="0" xfId="5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6" fontId="6" fillId="0" borderId="1" xfId="0" applyNumberFormat="1" applyFont="1" applyFill="1" applyBorder="1" applyAlignment="1">
      <alignment vertical="center"/>
    </xf>
    <xf numFmtId="3" fontId="4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173" fontId="4" fillId="2" borderId="0" xfId="12" applyNumberFormat="1" applyFont="1" applyFill="1" applyAlignment="1">
      <alignment horizontal="right" vertical="center"/>
    </xf>
    <xf numFmtId="173" fontId="4" fillId="2" borderId="1" xfId="12" applyNumberFormat="1" applyFont="1" applyFill="1" applyBorder="1" applyAlignment="1">
      <alignment horizontal="right" vertical="center"/>
    </xf>
    <xf numFmtId="165" fontId="6" fillId="2" borderId="1" xfId="13" applyNumberFormat="1" applyFont="1" applyFill="1" applyBorder="1" applyAlignment="1">
      <alignment horizontal="right" vertical="center"/>
    </xf>
    <xf numFmtId="173" fontId="6" fillId="2" borderId="0" xfId="0" applyNumberFormat="1" applyFont="1" applyFill="1" applyAlignment="1">
      <alignment vertical="center"/>
    </xf>
    <xf numFmtId="173" fontId="6" fillId="2" borderId="1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73" fontId="6" fillId="2" borderId="0" xfId="0" applyNumberFormat="1" applyFont="1" applyFill="1" applyAlignment="1">
      <alignment horizontal="right" vertical="center"/>
    </xf>
    <xf numFmtId="173" fontId="6" fillId="0" borderId="0" xfId="0" applyNumberFormat="1" applyFont="1" applyAlignment="1">
      <alignment horizontal="right" vertical="center"/>
    </xf>
    <xf numFmtId="0" fontId="6" fillId="0" borderId="0" xfId="0" applyFont="1"/>
    <xf numFmtId="0" fontId="13" fillId="0" borderId="0" xfId="0" applyFont="1" applyAlignment="1">
      <alignment horizontal="right"/>
    </xf>
    <xf numFmtId="0" fontId="6" fillId="0" borderId="0" xfId="8" applyFont="1" applyFill="1" applyAlignment="1">
      <alignment horizontal="center" vertical="center"/>
    </xf>
    <xf numFmtId="0" fontId="6" fillId="0" borderId="0" xfId="8" applyFont="1" applyFill="1" applyAlignment="1">
      <alignment vertical="center"/>
    </xf>
    <xf numFmtId="173" fontId="6" fillId="0" borderId="0" xfId="8" applyNumberFormat="1" applyFont="1" applyFill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73" fontId="4" fillId="0" borderId="0" xfId="12" applyNumberFormat="1" applyFont="1" applyFill="1" applyAlignment="1">
      <alignment horizontal="right" vertical="center"/>
    </xf>
    <xf numFmtId="3" fontId="6" fillId="0" borderId="0" xfId="2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73" fontId="6" fillId="2" borderId="0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right" vertical="center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/>
    </xf>
    <xf numFmtId="165" fontId="5" fillId="0" borderId="0" xfId="7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0" fontId="4" fillId="0" borderId="0" xfId="0" applyFont="1" applyFill="1"/>
    <xf numFmtId="0" fontId="6" fillId="0" borderId="0" xfId="0" applyFont="1" applyFill="1"/>
    <xf numFmtId="165" fontId="4" fillId="0" borderId="0" xfId="0" applyNumberFormat="1" applyFont="1"/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 wrapText="1"/>
    </xf>
    <xf numFmtId="165" fontId="6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73" fontId="4" fillId="0" borderId="1" xfId="12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3" fontId="6" fillId="0" borderId="1" xfId="2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Continuous" vertical="center"/>
    </xf>
    <xf numFmtId="165" fontId="5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5" fontId="6" fillId="0" borderId="2" xfId="0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3" fontId="6" fillId="0" borderId="1" xfId="0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170" fontId="5" fillId="0" borderId="0" xfId="6" applyNumberFormat="1" applyFont="1" applyFill="1" applyAlignment="1">
      <alignment vertical="center"/>
    </xf>
    <xf numFmtId="171" fontId="6" fillId="0" borderId="0" xfId="6" applyNumberFormat="1" applyFont="1" applyFill="1" applyAlignment="1">
      <alignment vertical="center"/>
    </xf>
    <xf numFmtId="171" fontId="6" fillId="0" borderId="0" xfId="0" applyNumberFormat="1" applyFont="1" applyFill="1" applyAlignment="1">
      <alignment vertical="center"/>
    </xf>
    <xf numFmtId="43" fontId="15" fillId="0" borderId="1" xfId="6" applyFont="1" applyFill="1" applyBorder="1" applyAlignment="1">
      <alignment vertical="center"/>
    </xf>
    <xf numFmtId="173" fontId="6" fillId="0" borderId="0" xfId="0" applyNumberFormat="1" applyFont="1" applyFill="1" applyAlignment="1">
      <alignment horizontal="right" vertical="center"/>
    </xf>
    <xf numFmtId="173" fontId="6" fillId="0" borderId="0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9" fontId="6" fillId="0" borderId="1" xfId="0" applyNumberFormat="1" applyFont="1" applyFill="1" applyBorder="1" applyAlignment="1">
      <alignment vertical="center"/>
    </xf>
    <xf numFmtId="165" fontId="5" fillId="2" borderId="1" xfId="6" applyNumberFormat="1" applyFont="1" applyFill="1" applyBorder="1" applyAlignment="1">
      <alignment horizontal="right" vertical="center"/>
    </xf>
    <xf numFmtId="169" fontId="6" fillId="0" borderId="0" xfId="0" applyNumberFormat="1" applyFont="1" applyBorder="1" applyAlignment="1">
      <alignment vertical="center"/>
    </xf>
    <xf numFmtId="166" fontId="3" fillId="0" borderId="0" xfId="0" applyNumberFormat="1" applyFont="1" applyBorder="1" applyAlignment="1">
      <alignment horizontal="center" vertical="center"/>
    </xf>
    <xf numFmtId="165" fontId="3" fillId="0" borderId="0" xfId="8" applyNumberFormat="1" applyFont="1" applyFill="1" applyAlignment="1">
      <alignment vertical="center"/>
    </xf>
    <xf numFmtId="165" fontId="3" fillId="0" borderId="0" xfId="8" applyNumberFormat="1" applyFont="1" applyFill="1" applyAlignment="1">
      <alignment horizontal="right" vertical="center"/>
    </xf>
    <xf numFmtId="0" fontId="3" fillId="0" borderId="0" xfId="8" applyFont="1" applyFill="1" applyAlignment="1">
      <alignment vertical="center"/>
    </xf>
    <xf numFmtId="173" fontId="3" fillId="0" borderId="0" xfId="8" applyNumberFormat="1" applyFont="1" applyFill="1" applyAlignment="1">
      <alignment vertical="center"/>
    </xf>
    <xf numFmtId="173" fontId="3" fillId="0" borderId="0" xfId="8" applyNumberFormat="1" applyFont="1" applyFill="1" applyAlignment="1">
      <alignment horizontal="right" vertical="center"/>
    </xf>
    <xf numFmtId="173" fontId="3" fillId="0" borderId="1" xfId="8" applyNumberFormat="1" applyFont="1" applyFill="1" applyBorder="1" applyAlignment="1">
      <alignment vertical="center"/>
    </xf>
    <xf numFmtId="173" fontId="3" fillId="0" borderId="1" xfId="8" applyNumberFormat="1" applyFont="1" applyFill="1" applyBorder="1" applyAlignment="1">
      <alignment horizontal="right" vertical="center"/>
    </xf>
    <xf numFmtId="0" fontId="3" fillId="0" borderId="1" xfId="8" applyFont="1" applyFill="1" applyBorder="1" applyAlignment="1">
      <alignment vertical="center"/>
    </xf>
    <xf numFmtId="165" fontId="3" fillId="0" borderId="1" xfId="8" applyNumberFormat="1" applyFont="1" applyFill="1" applyBorder="1" applyAlignment="1">
      <alignment horizontal="right" vertical="center"/>
    </xf>
    <xf numFmtId="15" fontId="3" fillId="0" borderId="0" xfId="8" applyNumberFormat="1" applyFont="1" applyFill="1" applyAlignment="1">
      <alignment horizontal="right" vertical="center"/>
    </xf>
    <xf numFmtId="173" fontId="6" fillId="0" borderId="0" xfId="8" applyNumberFormat="1" applyFont="1" applyFill="1" applyAlignment="1">
      <alignment horizontal="right" vertical="center"/>
    </xf>
    <xf numFmtId="173" fontId="6" fillId="0" borderId="1" xfId="8" applyNumberFormat="1" applyFont="1" applyFill="1" applyBorder="1" applyAlignment="1">
      <alignment horizontal="right" vertical="center"/>
    </xf>
    <xf numFmtId="173" fontId="6" fillId="0" borderId="1" xfId="8" applyNumberFormat="1" applyFont="1" applyFill="1" applyBorder="1" applyAlignment="1">
      <alignment vertical="center"/>
    </xf>
    <xf numFmtId="0" fontId="6" fillId="0" borderId="1" xfId="8" applyFont="1" applyFill="1" applyBorder="1" applyAlignment="1">
      <alignment vertical="center"/>
    </xf>
    <xf numFmtId="0" fontId="6" fillId="0" borderId="0" xfId="0" applyFont="1" applyFill="1" applyBorder="1"/>
    <xf numFmtId="0" fontId="6" fillId="0" borderId="0" xfId="8" quotePrefix="1" applyFont="1" applyFill="1" applyAlignment="1">
      <alignment horizontal="left" vertical="center"/>
    </xf>
    <xf numFmtId="173" fontId="6" fillId="0" borderId="2" xfId="8" applyNumberFormat="1" applyFont="1" applyFill="1" applyBorder="1" applyAlignment="1">
      <alignment horizontal="right" vertical="center"/>
    </xf>
    <xf numFmtId="165" fontId="6" fillId="0" borderId="0" xfId="8" applyNumberFormat="1" applyFont="1" applyFill="1" applyAlignment="1">
      <alignment horizontal="center" vertical="center"/>
    </xf>
    <xf numFmtId="173" fontId="6" fillId="0" borderId="0" xfId="8" applyNumberFormat="1" applyFont="1" applyFill="1" applyAlignment="1">
      <alignment horizontal="center" vertical="center"/>
    </xf>
    <xf numFmtId="43" fontId="6" fillId="0" borderId="1" xfId="1" applyFont="1" applyFill="1" applyBorder="1"/>
    <xf numFmtId="166" fontId="6" fillId="0" borderId="0" xfId="3" applyNumberFormat="1" applyFont="1" applyFill="1" applyAlignment="1">
      <alignment horizontal="left" vertical="center"/>
    </xf>
    <xf numFmtId="166" fontId="3" fillId="0" borderId="1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5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3" fillId="0" borderId="1" xfId="5" quotePrefix="1" applyFont="1" applyFill="1" applyBorder="1" applyAlignment="1">
      <alignment horizontal="right" vertical="center"/>
    </xf>
    <xf numFmtId="173" fontId="6" fillId="2" borderId="0" xfId="9" applyNumberFormat="1" applyFont="1" applyFill="1" applyBorder="1" applyAlignment="1">
      <alignment vertical="center"/>
    </xf>
    <xf numFmtId="0" fontId="6" fillId="0" borderId="0" xfId="8" applyFont="1" applyFill="1" applyBorder="1" applyAlignment="1">
      <alignment vertical="center"/>
    </xf>
    <xf numFmtId="173" fontId="6" fillId="0" borderId="0" xfId="8" applyNumberFormat="1" applyFont="1" applyFill="1" applyBorder="1" applyAlignment="1">
      <alignment horizontal="right" vertical="center"/>
    </xf>
    <xf numFmtId="173" fontId="4" fillId="0" borderId="0" xfId="0" applyNumberFormat="1" applyFont="1" applyAlignment="1">
      <alignment vertical="center"/>
    </xf>
    <xf numFmtId="43" fontId="6" fillId="2" borderId="0" xfId="1" applyFont="1" applyFill="1" applyAlignment="1">
      <alignment horizontal="right" vertical="center"/>
    </xf>
    <xf numFmtId="173" fontId="4" fillId="0" borderId="0" xfId="0" applyNumberFormat="1" applyFont="1" applyFill="1" applyAlignment="1">
      <alignment vertical="center"/>
    </xf>
    <xf numFmtId="165" fontId="3" fillId="0" borderId="0" xfId="0" applyNumberFormat="1" applyFont="1" applyBorder="1" applyAlignment="1">
      <alignment horizontal="center" vertical="center"/>
    </xf>
    <xf numFmtId="10" fontId="6" fillId="2" borderId="0" xfId="15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0" fontId="4" fillId="0" borderId="0" xfId="15" applyNumberFormat="1" applyFont="1"/>
    <xf numFmtId="165" fontId="5" fillId="0" borderId="0" xfId="0" applyNumberFormat="1" applyFont="1" applyAlignment="1">
      <alignment horizontal="right" vertical="center"/>
    </xf>
    <xf numFmtId="165" fontId="6" fillId="0" borderId="0" xfId="6" applyNumberFormat="1" applyFont="1" applyAlignment="1">
      <alignment horizontal="right" vertical="center"/>
    </xf>
    <xf numFmtId="0" fontId="4" fillId="0" borderId="0" xfId="0" applyFont="1" applyFill="1" applyBorder="1"/>
    <xf numFmtId="0" fontId="2" fillId="0" borderId="0" xfId="0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5" fontId="3" fillId="0" borderId="1" xfId="8" applyNumberFormat="1" applyFont="1" applyBorder="1" applyAlignment="1">
      <alignment horizontal="center" vertical="center"/>
    </xf>
  </cellXfs>
  <cellStyles count="16">
    <cellStyle name="Comma" xfId="1" builtinId="3"/>
    <cellStyle name="Comma 2 32 8" xfId="4" xr:uid="{AA33AC53-D190-4A78-9AE4-D93D72F5182E}"/>
    <cellStyle name="Comma 39 10" xfId="10" xr:uid="{A504AAE5-27B7-4F2D-9627-534898057D74}"/>
    <cellStyle name="Comma 39 8 2 2" xfId="9" xr:uid="{7812C2E0-5CFB-4A0B-BB2E-DD18B8D65FA3}"/>
    <cellStyle name="Comma 39 8 3" xfId="14" xr:uid="{C01DF2BC-D565-4251-9540-F26E49772869}"/>
    <cellStyle name="Comma 4 13" xfId="6" xr:uid="{E062F9A9-3FB2-4A08-A0CB-004EAEC00D4E}"/>
    <cellStyle name="Comma 4 13 3" xfId="13" xr:uid="{B34F345B-D2B2-47B3-B4A1-5EE59D439958}"/>
    <cellStyle name="Comma 4 2 12" xfId="7" xr:uid="{A4E6BD09-8D0B-418B-8E6C-7D22407AFCDB}"/>
    <cellStyle name="Normal" xfId="0" builtinId="0"/>
    <cellStyle name="Normal 10 10 5 2" xfId="11" xr:uid="{084524EA-AD35-4CC0-AA14-D8AD718C9789}"/>
    <cellStyle name="Normal 122 4" xfId="3" xr:uid="{D20A020A-88C9-4EA2-9A6D-3D8F174E1F02}"/>
    <cellStyle name="Normal 2 3 3 2" xfId="12" xr:uid="{BB99EB53-6E43-48A9-B0F4-0C35C3E490D5}"/>
    <cellStyle name="Normal 354" xfId="2" xr:uid="{986822C2-CAC5-4D96-8C38-2547F90B0070}"/>
    <cellStyle name="Normal 55 3" xfId="8" xr:uid="{54FB4A43-40FF-4DD1-B5CF-854BD41EF117}"/>
    <cellStyle name="Normal 7 4 3" xfId="5" xr:uid="{B81233AC-221E-4E0D-830A-8D5361537A90}"/>
    <cellStyle name="Percent" xfId="15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ex0238/Application%20Data/Microsoft/Excel/Users/U493749/AppData/Local/Microsoft/Windows/Temporary%20Internet%20Files/Content.Outlook/6RFKILFU/DONNEES/Archives%20personnelles/KN/Annual%20Reporting%20Package%202001-12.xls?CB4FFCC9" TargetMode="External"/><Relationship Id="rId1" Type="http://schemas.openxmlformats.org/officeDocument/2006/relationships/externalLinkPath" Target="file:///\\CB4FFCC9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  <sheetName val="REPORT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Group"/>
      <sheetName val="HP"/>
      <sheetName val="CA-O7"/>
      <sheetName val="DFA"/>
      <sheetName val="STart"/>
      <sheetName val="仕様2"/>
      <sheetName val="stat local"/>
      <sheetName val="10-1 Media"/>
      <sheetName val="10-cut"/>
      <sheetName val="様式B-15"/>
      <sheetName val="VBMON"/>
      <sheetName val="กราฟ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________BLDG"/>
      <sheetName val="DATA LC_TR__K_Bank  "/>
      <sheetName val="Rate"/>
      <sheetName val="JH"/>
      <sheetName val="JAN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1D1B8-07A6-4B70-AE45-157E97AE9543}">
  <dimension ref="A1:O133"/>
  <sheetViews>
    <sheetView topLeftCell="A22" zoomScale="85" zoomScaleNormal="85" zoomScaleSheetLayoutView="100" workbookViewId="0">
      <selection activeCell="C39" sqref="C39"/>
    </sheetView>
  </sheetViews>
  <sheetFormatPr defaultColWidth="8.6640625" defaultRowHeight="18.600000000000001" x14ac:dyDescent="0.3"/>
  <cols>
    <col min="1" max="2" width="1.6640625" style="11" customWidth="1"/>
    <col min="3" max="3" width="29.5546875" style="11" customWidth="1"/>
    <col min="4" max="4" width="7.33203125" style="267" customWidth="1"/>
    <col min="5" max="5" width="0.6640625" style="11" customWidth="1"/>
    <col min="6" max="6" width="13.6640625" style="12" customWidth="1"/>
    <col min="7" max="7" width="0.6640625" style="163" customWidth="1"/>
    <col min="8" max="8" width="11.88671875" style="163" customWidth="1"/>
    <col min="9" max="9" width="0.6640625" style="161" customWidth="1"/>
    <col min="10" max="10" width="13.6640625" style="12" customWidth="1"/>
    <col min="11" max="11" width="0.6640625" style="161" customWidth="1"/>
    <col min="12" max="12" width="11.88671875" style="163" customWidth="1"/>
    <col min="13" max="15" width="8.6640625" style="4"/>
    <col min="16" max="16" width="8.6640625" style="4" customWidth="1"/>
    <col min="17" max="16384" width="8.6640625" style="4"/>
  </cols>
  <sheetData>
    <row r="1" spans="1:14" ht="21.75" customHeight="1" x14ac:dyDescent="0.3">
      <c r="A1" s="1" t="s">
        <v>116</v>
      </c>
      <c r="B1" s="1"/>
      <c r="C1" s="1"/>
      <c r="D1" s="1"/>
      <c r="E1" s="1"/>
      <c r="F1" s="2"/>
      <c r="G1" s="174"/>
      <c r="H1" s="174"/>
      <c r="I1" s="175"/>
      <c r="J1" s="2"/>
      <c r="K1" s="175"/>
      <c r="L1" s="174"/>
    </row>
    <row r="2" spans="1:14" ht="21.75" customHeight="1" x14ac:dyDescent="0.3">
      <c r="A2" s="1" t="s">
        <v>161</v>
      </c>
      <c r="B2" s="1"/>
      <c r="C2" s="1"/>
      <c r="D2" s="1"/>
      <c r="E2" s="1"/>
      <c r="F2" s="2"/>
      <c r="G2" s="174"/>
      <c r="H2" s="174"/>
      <c r="I2" s="175"/>
      <c r="J2" s="2"/>
      <c r="K2" s="175"/>
      <c r="L2" s="174"/>
    </row>
    <row r="3" spans="1:14" ht="21.75" customHeight="1" x14ac:dyDescent="0.3">
      <c r="A3" s="5" t="s">
        <v>84</v>
      </c>
      <c r="B3" s="6"/>
      <c r="C3" s="7"/>
      <c r="D3" s="8"/>
      <c r="E3" s="7"/>
      <c r="F3" s="9"/>
      <c r="G3" s="176"/>
      <c r="H3" s="176"/>
      <c r="I3" s="177"/>
      <c r="J3" s="9"/>
      <c r="K3" s="177"/>
      <c r="L3" s="176"/>
    </row>
    <row r="4" spans="1:14" ht="20.100000000000001" customHeight="1" x14ac:dyDescent="0.3">
      <c r="A4" s="1"/>
      <c r="B4" s="10"/>
    </row>
    <row r="5" spans="1:14" ht="20.100000000000001" customHeight="1" x14ac:dyDescent="0.3">
      <c r="A5" s="1"/>
      <c r="B5" s="10"/>
      <c r="F5" s="273" t="s">
        <v>0</v>
      </c>
      <c r="G5" s="273"/>
      <c r="H5" s="273"/>
      <c r="I5" s="174"/>
      <c r="J5" s="273" t="s">
        <v>1</v>
      </c>
      <c r="K5" s="273"/>
      <c r="L5" s="273"/>
    </row>
    <row r="6" spans="1:14" ht="20.100000000000001" customHeight="1" x14ac:dyDescent="0.3">
      <c r="A6" s="1"/>
      <c r="B6" s="10"/>
      <c r="F6" s="262"/>
      <c r="G6" s="262"/>
      <c r="H6" s="178" t="s">
        <v>205</v>
      </c>
      <c r="I6" s="174"/>
      <c r="J6" s="262"/>
      <c r="K6" s="262"/>
      <c r="L6" s="178" t="s">
        <v>205</v>
      </c>
    </row>
    <row r="7" spans="1:14" ht="20.100000000000001" customHeight="1" x14ac:dyDescent="0.3">
      <c r="A7" s="1"/>
      <c r="B7" s="10"/>
      <c r="F7" s="14" t="s">
        <v>2</v>
      </c>
      <c r="G7" s="178"/>
      <c r="H7" s="178" t="s">
        <v>3</v>
      </c>
      <c r="I7" s="179"/>
      <c r="J7" s="14" t="s">
        <v>2</v>
      </c>
      <c r="K7" s="179"/>
      <c r="L7" s="178" t="s">
        <v>3</v>
      </c>
    </row>
    <row r="8" spans="1:14" ht="20.100000000000001" customHeight="1" x14ac:dyDescent="0.3">
      <c r="A8" s="1"/>
      <c r="B8" s="10"/>
      <c r="F8" s="14" t="s">
        <v>85</v>
      </c>
      <c r="G8" s="178"/>
      <c r="H8" s="178" t="s">
        <v>4</v>
      </c>
      <c r="I8" s="179"/>
      <c r="J8" s="14" t="s">
        <v>85</v>
      </c>
      <c r="K8" s="179"/>
      <c r="L8" s="178" t="s">
        <v>4</v>
      </c>
    </row>
    <row r="9" spans="1:14" ht="20.100000000000001" customHeight="1" x14ac:dyDescent="0.3">
      <c r="A9" s="265"/>
      <c r="B9" s="10"/>
      <c r="F9" s="15" t="s">
        <v>86</v>
      </c>
      <c r="G9" s="180"/>
      <c r="H9" s="180" t="s">
        <v>87</v>
      </c>
      <c r="I9" s="181"/>
      <c r="J9" s="15" t="s">
        <v>86</v>
      </c>
      <c r="K9" s="180"/>
      <c r="L9" s="180" t="s">
        <v>87</v>
      </c>
    </row>
    <row r="10" spans="1:14" ht="20.100000000000001" customHeight="1" x14ac:dyDescent="0.3">
      <c r="A10" s="265"/>
      <c r="B10" s="265"/>
      <c r="C10" s="265"/>
      <c r="D10" s="16" t="s">
        <v>5</v>
      </c>
      <c r="E10" s="267"/>
      <c r="F10" s="17" t="s">
        <v>135</v>
      </c>
      <c r="G10" s="178"/>
      <c r="H10" s="182" t="s">
        <v>135</v>
      </c>
      <c r="I10" s="181"/>
      <c r="J10" s="17" t="s">
        <v>135</v>
      </c>
      <c r="K10" s="181"/>
      <c r="L10" s="182" t="s">
        <v>135</v>
      </c>
    </row>
    <row r="11" spans="1:14" ht="6" customHeight="1" x14ac:dyDescent="0.3">
      <c r="A11" s="265"/>
      <c r="B11" s="265"/>
      <c r="C11" s="265"/>
      <c r="D11" s="18"/>
      <c r="E11" s="267"/>
      <c r="F11" s="19"/>
      <c r="G11" s="178"/>
      <c r="H11" s="178"/>
      <c r="I11" s="181"/>
      <c r="J11" s="19"/>
      <c r="K11" s="181"/>
      <c r="L11" s="178"/>
    </row>
    <row r="12" spans="1:14" ht="20.100000000000001" customHeight="1" x14ac:dyDescent="0.3">
      <c r="A12" s="272" t="s">
        <v>6</v>
      </c>
      <c r="B12" s="272"/>
      <c r="C12" s="272"/>
      <c r="E12" s="267"/>
      <c r="F12" s="20"/>
      <c r="G12" s="183"/>
      <c r="H12" s="183"/>
      <c r="I12" s="184"/>
      <c r="J12" s="20"/>
      <c r="K12" s="184"/>
      <c r="L12" s="183"/>
    </row>
    <row r="13" spans="1:14" ht="6" customHeight="1" x14ac:dyDescent="0.3">
      <c r="A13" s="265"/>
      <c r="B13" s="265"/>
      <c r="C13" s="265"/>
      <c r="E13" s="267"/>
      <c r="F13" s="20"/>
      <c r="G13" s="183"/>
      <c r="H13" s="183"/>
      <c r="I13" s="184"/>
      <c r="J13" s="20"/>
      <c r="K13" s="184"/>
      <c r="L13" s="183"/>
    </row>
    <row r="14" spans="1:14" ht="20.100000000000001" customHeight="1" x14ac:dyDescent="0.3">
      <c r="A14" s="1" t="s">
        <v>7</v>
      </c>
      <c r="F14" s="21"/>
      <c r="J14" s="21"/>
      <c r="N14" s="162"/>
    </row>
    <row r="15" spans="1:14" ht="6" customHeight="1" x14ac:dyDescent="0.3">
      <c r="A15" s="1"/>
      <c r="F15" s="21"/>
      <c r="J15" s="21"/>
    </row>
    <row r="16" spans="1:14" s="162" customFormat="1" ht="20.100000000000001" customHeight="1" x14ac:dyDescent="0.3">
      <c r="A16" s="156" t="s">
        <v>8</v>
      </c>
      <c r="B16" s="157"/>
      <c r="C16" s="157"/>
      <c r="D16" s="158"/>
      <c r="E16" s="157"/>
      <c r="F16" s="143">
        <v>474954</v>
      </c>
      <c r="G16" s="159"/>
      <c r="H16" s="159">
        <v>508551</v>
      </c>
      <c r="I16" s="161"/>
      <c r="J16" s="143">
        <v>214818</v>
      </c>
      <c r="K16" s="161"/>
      <c r="L16" s="160">
        <v>246982</v>
      </c>
    </row>
    <row r="17" spans="1:15" s="162" customFormat="1" ht="20.100000000000001" customHeight="1" x14ac:dyDescent="0.3">
      <c r="A17" s="249" t="s">
        <v>207</v>
      </c>
      <c r="B17" s="249"/>
      <c r="C17" s="157"/>
      <c r="D17" s="158"/>
      <c r="E17" s="157"/>
      <c r="F17" s="143">
        <v>14041</v>
      </c>
      <c r="G17" s="159"/>
      <c r="H17" s="159">
        <v>14647</v>
      </c>
      <c r="I17" s="161"/>
      <c r="J17" s="143">
        <v>2038</v>
      </c>
      <c r="K17" s="161"/>
      <c r="L17" s="163">
        <v>2038</v>
      </c>
      <c r="O17" s="261"/>
    </row>
    <row r="18" spans="1:15" s="162" customFormat="1" ht="20.100000000000001" customHeight="1" x14ac:dyDescent="0.3">
      <c r="A18" s="249" t="s">
        <v>9</v>
      </c>
      <c r="B18" s="249"/>
      <c r="C18" s="157"/>
      <c r="D18" s="158"/>
      <c r="E18" s="157"/>
      <c r="F18" s="143"/>
      <c r="G18" s="159"/>
      <c r="H18" s="159"/>
      <c r="I18" s="161"/>
      <c r="J18" s="143"/>
      <c r="K18" s="161"/>
      <c r="L18" s="160"/>
    </row>
    <row r="19" spans="1:15" s="162" customFormat="1" ht="20.100000000000001" customHeight="1" x14ac:dyDescent="0.3">
      <c r="A19" s="249"/>
      <c r="B19" s="249" t="s">
        <v>10</v>
      </c>
      <c r="C19" s="157"/>
      <c r="D19" s="158">
        <v>7</v>
      </c>
      <c r="E19" s="157"/>
      <c r="F19" s="143">
        <v>321092</v>
      </c>
      <c r="G19" s="159"/>
      <c r="H19" s="159">
        <v>369368</v>
      </c>
      <c r="I19" s="161"/>
      <c r="J19" s="143">
        <v>190968</v>
      </c>
      <c r="K19" s="161"/>
      <c r="L19" s="163">
        <v>241503</v>
      </c>
      <c r="O19" s="261"/>
    </row>
    <row r="20" spans="1:15" s="162" customFormat="1" ht="20.100000000000001" customHeight="1" x14ac:dyDescent="0.3">
      <c r="A20" s="164" t="s">
        <v>164</v>
      </c>
      <c r="B20" s="157"/>
      <c r="C20" s="157"/>
      <c r="D20" s="158">
        <v>8</v>
      </c>
      <c r="E20" s="157"/>
      <c r="F20" s="143">
        <v>906308</v>
      </c>
      <c r="G20" s="159"/>
      <c r="H20" s="159">
        <v>851296</v>
      </c>
      <c r="I20" s="161"/>
      <c r="J20" s="143">
        <v>319393</v>
      </c>
      <c r="K20" s="161"/>
      <c r="L20" s="160">
        <f>217244-L21</f>
        <v>217055</v>
      </c>
    </row>
    <row r="21" spans="1:15" s="162" customFormat="1" ht="20.100000000000001" customHeight="1" x14ac:dyDescent="0.3">
      <c r="A21" s="164" t="s">
        <v>196</v>
      </c>
      <c r="B21" s="157"/>
      <c r="C21" s="157"/>
      <c r="D21" s="158"/>
      <c r="E21" s="157"/>
      <c r="F21" s="143">
        <v>70840</v>
      </c>
      <c r="G21" s="159"/>
      <c r="H21" s="159">
        <v>64858</v>
      </c>
      <c r="I21" s="161"/>
      <c r="J21" s="143">
        <v>5535</v>
      </c>
      <c r="K21" s="161"/>
      <c r="L21" s="160">
        <v>189</v>
      </c>
      <c r="M21" s="261"/>
    </row>
    <row r="22" spans="1:15" s="162" customFormat="1" ht="20.100000000000001" customHeight="1" x14ac:dyDescent="0.3">
      <c r="A22" s="164" t="s">
        <v>88</v>
      </c>
      <c r="B22" s="157"/>
      <c r="C22" s="157"/>
      <c r="D22" s="158"/>
      <c r="E22" s="157"/>
      <c r="F22" s="143"/>
      <c r="G22" s="159"/>
      <c r="H22" s="159"/>
      <c r="I22" s="161"/>
      <c r="J22" s="143"/>
      <c r="K22" s="161"/>
      <c r="L22" s="163"/>
    </row>
    <row r="23" spans="1:15" s="162" customFormat="1" ht="20.100000000000001" customHeight="1" x14ac:dyDescent="0.3">
      <c r="A23" s="164"/>
      <c r="B23" s="157" t="s">
        <v>89</v>
      </c>
      <c r="C23" s="157"/>
      <c r="D23" s="267" t="s">
        <v>203</v>
      </c>
      <c r="E23" s="157"/>
      <c r="F23" s="143">
        <v>5000</v>
      </c>
      <c r="G23" s="159"/>
      <c r="H23" s="159">
        <v>908</v>
      </c>
      <c r="I23" s="161"/>
      <c r="J23" s="143">
        <v>12159</v>
      </c>
      <c r="K23" s="161"/>
      <c r="L23" s="163">
        <v>9556</v>
      </c>
      <c r="M23" s="261"/>
    </row>
    <row r="24" spans="1:15" s="162" customFormat="1" ht="20.100000000000001" customHeight="1" x14ac:dyDescent="0.3">
      <c r="A24" s="164" t="s">
        <v>202</v>
      </c>
      <c r="B24" s="157"/>
      <c r="C24" s="157"/>
      <c r="D24" s="158"/>
      <c r="E24" s="157"/>
      <c r="F24" s="143"/>
      <c r="G24" s="159"/>
      <c r="H24" s="159"/>
      <c r="I24" s="161"/>
      <c r="J24" s="143"/>
      <c r="K24" s="161"/>
      <c r="L24" s="163"/>
    </row>
    <row r="25" spans="1:15" s="162" customFormat="1" ht="20.100000000000001" customHeight="1" x14ac:dyDescent="0.3">
      <c r="A25" s="164"/>
      <c r="B25" s="157" t="s">
        <v>89</v>
      </c>
      <c r="C25" s="157"/>
      <c r="D25" s="158"/>
      <c r="E25" s="157"/>
      <c r="F25" s="143">
        <v>25000</v>
      </c>
      <c r="G25" s="159"/>
      <c r="H25" s="159">
        <v>25000</v>
      </c>
      <c r="I25" s="161"/>
      <c r="J25" s="143">
        <v>25000</v>
      </c>
      <c r="K25" s="161"/>
      <c r="L25" s="163">
        <v>25000</v>
      </c>
    </row>
    <row r="26" spans="1:15" ht="20.100000000000001" customHeight="1" x14ac:dyDescent="0.3">
      <c r="A26" s="11" t="s">
        <v>11</v>
      </c>
      <c r="F26" s="144">
        <v>116961</v>
      </c>
      <c r="G26" s="159"/>
      <c r="H26" s="185">
        <f>69539-1</f>
        <v>69538</v>
      </c>
      <c r="J26" s="144">
        <v>32835</v>
      </c>
      <c r="L26" s="189">
        <f>11580+1</f>
        <v>11581</v>
      </c>
      <c r="N26" s="162"/>
      <c r="O26" s="162"/>
    </row>
    <row r="27" spans="1:15" ht="6" customHeight="1" x14ac:dyDescent="0.3">
      <c r="F27" s="26"/>
      <c r="G27" s="186"/>
      <c r="H27" s="186"/>
      <c r="I27" s="187"/>
      <c r="J27" s="26"/>
      <c r="K27" s="187"/>
      <c r="L27" s="186"/>
    </row>
    <row r="28" spans="1:15" ht="20.100000000000001" customHeight="1" x14ac:dyDescent="0.3">
      <c r="A28" s="1" t="s">
        <v>12</v>
      </c>
      <c r="F28" s="27">
        <f>SUM(F16:F26)</f>
        <v>1934196</v>
      </c>
      <c r="G28" s="188"/>
      <c r="H28" s="189">
        <f>SUM(H16:H27)</f>
        <v>1904166</v>
      </c>
      <c r="J28" s="27">
        <f>SUM(J16:J26)</f>
        <v>802746</v>
      </c>
      <c r="L28" s="189">
        <f>SUM(L16:L27)</f>
        <v>753904</v>
      </c>
    </row>
    <row r="29" spans="1:15" ht="6" customHeight="1" x14ac:dyDescent="0.3">
      <c r="C29" s="1"/>
      <c r="F29" s="26"/>
      <c r="G29" s="186"/>
      <c r="H29" s="186"/>
      <c r="I29" s="187"/>
      <c r="J29" s="26"/>
      <c r="K29" s="187"/>
      <c r="L29" s="186"/>
    </row>
    <row r="30" spans="1:15" ht="20.100000000000001" customHeight="1" x14ac:dyDescent="0.3">
      <c r="A30" s="265" t="s">
        <v>13</v>
      </c>
      <c r="E30" s="267"/>
      <c r="F30" s="28"/>
      <c r="G30" s="190"/>
      <c r="H30" s="190"/>
      <c r="I30" s="191"/>
      <c r="J30" s="28"/>
      <c r="K30" s="187"/>
      <c r="L30" s="190"/>
      <c r="M30" s="30"/>
    </row>
    <row r="31" spans="1:15" ht="6" customHeight="1" x14ac:dyDescent="0.3">
      <c r="F31" s="26"/>
      <c r="G31" s="186"/>
      <c r="H31" s="186"/>
      <c r="I31" s="187"/>
      <c r="J31" s="26"/>
      <c r="K31" s="187"/>
      <c r="L31" s="186"/>
    </row>
    <row r="32" spans="1:15" ht="20.100000000000001" customHeight="1" x14ac:dyDescent="0.3">
      <c r="A32" s="24" t="s">
        <v>117</v>
      </c>
      <c r="B32" s="24"/>
      <c r="F32" s="21">
        <v>2898</v>
      </c>
      <c r="H32" s="163">
        <v>2873</v>
      </c>
      <c r="J32" s="23">
        <v>2012</v>
      </c>
      <c r="L32" s="163">
        <v>2000</v>
      </c>
      <c r="N32" s="162"/>
      <c r="O32" s="162"/>
    </row>
    <row r="33" spans="1:15" ht="20.100000000000001" customHeight="1" x14ac:dyDescent="0.3">
      <c r="A33" s="24" t="s">
        <v>88</v>
      </c>
      <c r="B33" s="24"/>
      <c r="D33" s="267" t="s">
        <v>203</v>
      </c>
      <c r="F33" s="21">
        <v>0</v>
      </c>
      <c r="H33" s="163">
        <v>4092</v>
      </c>
      <c r="J33" s="23">
        <v>56027</v>
      </c>
      <c r="L33" s="160">
        <v>7556</v>
      </c>
      <c r="M33" s="259"/>
      <c r="N33" s="162"/>
      <c r="O33" s="162"/>
    </row>
    <row r="34" spans="1:15" ht="20.100000000000001" customHeight="1" x14ac:dyDescent="0.3">
      <c r="A34" s="11" t="s">
        <v>14</v>
      </c>
      <c r="D34" s="29">
        <v>9</v>
      </c>
      <c r="E34" s="267"/>
      <c r="F34" s="143">
        <v>0</v>
      </c>
      <c r="H34" s="159">
        <v>0</v>
      </c>
      <c r="J34" s="143">
        <v>908285</v>
      </c>
      <c r="K34" s="162"/>
      <c r="L34" s="160">
        <v>904837</v>
      </c>
      <c r="M34" s="259"/>
      <c r="N34" s="162"/>
      <c r="O34" s="162"/>
    </row>
    <row r="35" spans="1:15" ht="20.100000000000001" customHeight="1" x14ac:dyDescent="0.3">
      <c r="A35" s="157" t="s">
        <v>118</v>
      </c>
      <c r="B35" s="157"/>
      <c r="C35" s="157"/>
      <c r="D35" s="29">
        <v>10</v>
      </c>
      <c r="F35" s="143">
        <v>359102</v>
      </c>
      <c r="H35" s="159">
        <v>300897</v>
      </c>
      <c r="J35" s="143">
        <v>101220</v>
      </c>
      <c r="L35" s="160">
        <v>98045</v>
      </c>
      <c r="N35" s="162"/>
      <c r="O35" s="162"/>
    </row>
    <row r="36" spans="1:15" ht="20.100000000000001" customHeight="1" x14ac:dyDescent="0.3">
      <c r="A36" s="157" t="s">
        <v>81</v>
      </c>
      <c r="B36" s="157"/>
      <c r="C36" s="157"/>
      <c r="D36" s="29">
        <v>10</v>
      </c>
      <c r="F36" s="143">
        <v>193980</v>
      </c>
      <c r="H36" s="159">
        <v>191730</v>
      </c>
      <c r="J36" s="143">
        <v>26461</v>
      </c>
      <c r="L36" s="160">
        <v>27211</v>
      </c>
      <c r="N36" s="162"/>
      <c r="O36" s="162"/>
    </row>
    <row r="37" spans="1:15" ht="20.100000000000001" customHeight="1" x14ac:dyDescent="0.3">
      <c r="A37" s="157" t="s">
        <v>90</v>
      </c>
      <c r="B37" s="157"/>
      <c r="C37" s="157"/>
      <c r="D37" s="29"/>
      <c r="F37" s="143">
        <v>225496</v>
      </c>
      <c r="H37" s="159">
        <v>225496</v>
      </c>
      <c r="J37" s="143">
        <v>0</v>
      </c>
      <c r="L37" s="163">
        <v>0</v>
      </c>
      <c r="N37" s="162"/>
      <c r="O37" s="162"/>
    </row>
    <row r="38" spans="1:15" ht="20.100000000000001" customHeight="1" x14ac:dyDescent="0.3">
      <c r="A38" s="157" t="s">
        <v>82</v>
      </c>
      <c r="B38" s="157"/>
      <c r="C38" s="157"/>
      <c r="D38" s="29">
        <v>10</v>
      </c>
      <c r="F38" s="143">
        <v>209768</v>
      </c>
      <c r="H38" s="159">
        <v>212749</v>
      </c>
      <c r="J38" s="143">
        <v>2351</v>
      </c>
      <c r="L38" s="160">
        <v>2600</v>
      </c>
      <c r="N38" s="162"/>
      <c r="O38" s="162"/>
    </row>
    <row r="39" spans="1:15" ht="20.100000000000001" customHeight="1" x14ac:dyDescent="0.3">
      <c r="A39" s="157" t="s">
        <v>15</v>
      </c>
      <c r="B39" s="157"/>
      <c r="C39" s="157"/>
      <c r="F39" s="143">
        <v>4028</v>
      </c>
      <c r="H39" s="159">
        <v>4553</v>
      </c>
      <c r="J39" s="143">
        <v>1743</v>
      </c>
      <c r="L39" s="160">
        <v>2404</v>
      </c>
      <c r="N39" s="162"/>
      <c r="O39" s="162"/>
    </row>
    <row r="40" spans="1:15" ht="20.100000000000001" customHeight="1" x14ac:dyDescent="0.3">
      <c r="A40" s="11" t="s">
        <v>16</v>
      </c>
      <c r="F40" s="144">
        <v>8663</v>
      </c>
      <c r="H40" s="185">
        <v>9478</v>
      </c>
      <c r="J40" s="144">
        <v>301</v>
      </c>
      <c r="L40" s="189">
        <v>1140</v>
      </c>
      <c r="N40" s="162"/>
      <c r="O40" s="162"/>
    </row>
    <row r="41" spans="1:15" ht="6" customHeight="1" x14ac:dyDescent="0.3">
      <c r="B41" s="10"/>
      <c r="F41" s="26"/>
      <c r="G41" s="186"/>
      <c r="H41" s="186"/>
      <c r="I41" s="187"/>
      <c r="J41" s="26"/>
      <c r="K41" s="187"/>
      <c r="L41" s="186"/>
    </row>
    <row r="42" spans="1:15" ht="20.100000000000001" customHeight="1" x14ac:dyDescent="0.3">
      <c r="A42" s="1" t="s">
        <v>17</v>
      </c>
      <c r="F42" s="27">
        <f>SUM(F32:F41)</f>
        <v>1003935</v>
      </c>
      <c r="G42" s="192"/>
      <c r="H42" s="193">
        <f>SUM(H32:H41)</f>
        <v>951868</v>
      </c>
      <c r="J42" s="27">
        <f>SUM(J32:J41)</f>
        <v>1098400</v>
      </c>
      <c r="L42" s="193">
        <f>SUM(L32:L41)</f>
        <v>1045793</v>
      </c>
    </row>
    <row r="43" spans="1:15" ht="6" customHeight="1" x14ac:dyDescent="0.3">
      <c r="C43" s="1"/>
      <c r="F43" s="26"/>
      <c r="G43" s="186"/>
      <c r="H43" s="186"/>
      <c r="I43" s="187"/>
      <c r="J43" s="26"/>
      <c r="K43" s="187"/>
      <c r="L43" s="186"/>
    </row>
    <row r="44" spans="1:15" ht="20.100000000000001" customHeight="1" thickBot="1" x14ac:dyDescent="0.35">
      <c r="A44" s="1" t="s">
        <v>18</v>
      </c>
      <c r="D44" s="31"/>
      <c r="F44" s="32">
        <f>F28+F42</f>
        <v>2938131</v>
      </c>
      <c r="G44" s="192"/>
      <c r="H44" s="194">
        <f>SUM(H28,H42)</f>
        <v>2856034</v>
      </c>
      <c r="J44" s="32">
        <f>J28+J42</f>
        <v>1901146</v>
      </c>
      <c r="L44" s="194">
        <f>SUM(L28,L42)</f>
        <v>1799697</v>
      </c>
    </row>
    <row r="45" spans="1:15" ht="16.5" customHeight="1" thickTop="1" x14ac:dyDescent="0.3">
      <c r="A45" s="1"/>
      <c r="D45" s="31"/>
    </row>
    <row r="46" spans="1:15" ht="20.100000000000001" customHeight="1" x14ac:dyDescent="0.3">
      <c r="A46" s="274" t="s">
        <v>19</v>
      </c>
      <c r="B46" s="274"/>
      <c r="C46" s="274"/>
      <c r="D46" s="274"/>
      <c r="E46" s="274"/>
      <c r="F46" s="274"/>
      <c r="G46" s="274"/>
      <c r="H46" s="274"/>
      <c r="I46" s="274"/>
      <c r="J46" s="274"/>
      <c r="K46" s="274"/>
      <c r="L46" s="274"/>
    </row>
    <row r="47" spans="1:15" ht="22.2" customHeight="1" x14ac:dyDescent="0.3">
      <c r="A47" s="6" t="s">
        <v>20</v>
      </c>
      <c r="B47" s="7"/>
      <c r="C47" s="7"/>
      <c r="D47" s="8"/>
      <c r="E47" s="7"/>
      <c r="F47" s="33"/>
      <c r="G47" s="33"/>
      <c r="H47" s="33"/>
      <c r="I47" s="34"/>
      <c r="J47" s="33"/>
      <c r="K47" s="34"/>
      <c r="L47" s="33"/>
    </row>
    <row r="48" spans="1:15" ht="21.75" customHeight="1" x14ac:dyDescent="0.3">
      <c r="A48" s="1" t="str">
        <f>A1</f>
        <v>บริษัท ไวส์ โลจิสติกส์ จำกัด (มหาชน)</v>
      </c>
      <c r="B48" s="1"/>
      <c r="C48" s="1"/>
      <c r="D48" s="1"/>
      <c r="E48" s="1"/>
      <c r="F48" s="2"/>
      <c r="G48" s="174"/>
      <c r="H48" s="174"/>
      <c r="I48" s="175"/>
      <c r="J48" s="2"/>
      <c r="K48" s="175"/>
      <c r="L48" s="174"/>
    </row>
    <row r="49" spans="1:15" ht="21.75" customHeight="1" x14ac:dyDescent="0.3">
      <c r="A49" s="1" t="s">
        <v>162</v>
      </c>
      <c r="B49" s="265"/>
      <c r="C49" s="265"/>
      <c r="D49" s="265"/>
      <c r="E49" s="265"/>
      <c r="F49" s="35"/>
      <c r="G49" s="195"/>
      <c r="H49" s="195"/>
      <c r="I49" s="196"/>
      <c r="J49" s="35"/>
      <c r="K49" s="196"/>
      <c r="L49" s="195"/>
    </row>
    <row r="50" spans="1:15" ht="21.75" customHeight="1" x14ac:dyDescent="0.3">
      <c r="A50" s="5" t="str">
        <f>+A3</f>
        <v>ณ วันที่ 31 มีนาคม พ.ศ. 2567</v>
      </c>
      <c r="B50" s="16"/>
      <c r="C50" s="16"/>
      <c r="D50" s="16"/>
      <c r="E50" s="16"/>
      <c r="F50" s="266"/>
      <c r="G50" s="197"/>
      <c r="H50" s="197"/>
      <c r="I50" s="198"/>
      <c r="J50" s="266"/>
      <c r="K50" s="198"/>
      <c r="L50" s="197"/>
    </row>
    <row r="51" spans="1:15" ht="21.75" customHeight="1" x14ac:dyDescent="0.3">
      <c r="A51" s="265"/>
      <c r="B51" s="10"/>
      <c r="C51" s="36"/>
      <c r="E51" s="36"/>
      <c r="F51" s="37"/>
      <c r="G51" s="199"/>
      <c r="H51" s="199"/>
      <c r="I51" s="200"/>
      <c r="J51" s="37"/>
      <c r="K51" s="200"/>
      <c r="L51" s="199"/>
    </row>
    <row r="52" spans="1:15" ht="21.75" customHeight="1" x14ac:dyDescent="0.3">
      <c r="A52" s="265"/>
      <c r="B52" s="10"/>
      <c r="C52" s="36"/>
      <c r="E52" s="36"/>
      <c r="F52" s="273" t="s">
        <v>0</v>
      </c>
      <c r="G52" s="273"/>
      <c r="H52" s="273"/>
      <c r="I52" s="174"/>
      <c r="J52" s="273" t="s">
        <v>1</v>
      </c>
      <c r="K52" s="273"/>
      <c r="L52" s="273"/>
    </row>
    <row r="53" spans="1:15" ht="20.100000000000001" customHeight="1" x14ac:dyDescent="0.3">
      <c r="A53" s="1"/>
      <c r="B53" s="10"/>
      <c r="F53" s="262"/>
      <c r="G53" s="262"/>
      <c r="H53" s="178" t="s">
        <v>205</v>
      </c>
      <c r="I53" s="174"/>
      <c r="J53" s="262"/>
      <c r="K53" s="262"/>
      <c r="L53" s="178" t="s">
        <v>205</v>
      </c>
    </row>
    <row r="54" spans="1:15" ht="21.75" customHeight="1" x14ac:dyDescent="0.3">
      <c r="A54" s="265"/>
      <c r="B54" s="10"/>
      <c r="C54" s="36"/>
      <c r="E54" s="36"/>
      <c r="F54" s="14" t="s">
        <v>2</v>
      </c>
      <c r="G54" s="178"/>
      <c r="H54" s="178" t="s">
        <v>3</v>
      </c>
      <c r="I54" s="179"/>
      <c r="J54" s="14" t="s">
        <v>2</v>
      </c>
      <c r="K54" s="179"/>
      <c r="L54" s="178" t="s">
        <v>3</v>
      </c>
    </row>
    <row r="55" spans="1:15" ht="21.75" customHeight="1" x14ac:dyDescent="0.3">
      <c r="A55" s="265"/>
      <c r="B55" s="10"/>
      <c r="C55" s="36"/>
      <c r="E55" s="36"/>
      <c r="F55" s="14" t="s">
        <v>85</v>
      </c>
      <c r="G55" s="178"/>
      <c r="H55" s="178" t="s">
        <v>4</v>
      </c>
      <c r="I55" s="179"/>
      <c r="J55" s="14" t="s">
        <v>85</v>
      </c>
      <c r="K55" s="179"/>
      <c r="L55" s="178" t="s">
        <v>4</v>
      </c>
    </row>
    <row r="56" spans="1:15" ht="21.75" customHeight="1" x14ac:dyDescent="0.3">
      <c r="A56" s="265"/>
      <c r="B56" s="10"/>
      <c r="F56" s="15" t="s">
        <v>86</v>
      </c>
      <c r="G56" s="180"/>
      <c r="H56" s="180" t="s">
        <v>87</v>
      </c>
      <c r="I56" s="181"/>
      <c r="J56" s="15" t="s">
        <v>86</v>
      </c>
      <c r="K56" s="180"/>
      <c r="L56" s="180" t="s">
        <v>87</v>
      </c>
    </row>
    <row r="57" spans="1:15" ht="21.75" customHeight="1" x14ac:dyDescent="0.3">
      <c r="A57" s="265"/>
      <c r="B57" s="265"/>
      <c r="C57" s="265"/>
      <c r="D57" s="16" t="s">
        <v>5</v>
      </c>
      <c r="E57" s="267"/>
      <c r="F57" s="17" t="s">
        <v>135</v>
      </c>
      <c r="G57" s="178"/>
      <c r="H57" s="182" t="s">
        <v>135</v>
      </c>
      <c r="I57" s="181"/>
      <c r="J57" s="17" t="s">
        <v>135</v>
      </c>
      <c r="K57" s="181"/>
      <c r="L57" s="182" t="s">
        <v>135</v>
      </c>
    </row>
    <row r="58" spans="1:15" ht="21.75" customHeight="1" x14ac:dyDescent="0.3">
      <c r="A58" s="265"/>
      <c r="B58" s="265"/>
      <c r="C58" s="265"/>
      <c r="E58" s="267"/>
      <c r="F58" s="20"/>
      <c r="G58" s="183"/>
      <c r="H58" s="183"/>
      <c r="I58" s="184"/>
      <c r="J58" s="20"/>
      <c r="K58" s="184"/>
      <c r="L58" s="183"/>
    </row>
    <row r="59" spans="1:15" ht="21.75" customHeight="1" x14ac:dyDescent="0.3">
      <c r="A59" s="272" t="s">
        <v>21</v>
      </c>
      <c r="B59" s="272"/>
      <c r="C59" s="272"/>
      <c r="E59" s="267"/>
      <c r="F59" s="28"/>
      <c r="G59" s="190"/>
      <c r="H59" s="190"/>
      <c r="I59" s="191"/>
      <c r="J59" s="28"/>
      <c r="K59" s="207"/>
      <c r="L59" s="190"/>
    </row>
    <row r="60" spans="1:15" ht="6" customHeight="1" x14ac:dyDescent="0.3">
      <c r="A60" s="265"/>
      <c r="B60" s="265"/>
      <c r="C60" s="265"/>
      <c r="E60" s="267"/>
      <c r="F60" s="28"/>
      <c r="G60" s="190"/>
      <c r="H60" s="190"/>
      <c r="I60" s="191"/>
      <c r="J60" s="28"/>
      <c r="K60" s="207"/>
      <c r="L60" s="190"/>
    </row>
    <row r="61" spans="1:15" ht="21.75" customHeight="1" x14ac:dyDescent="0.3">
      <c r="A61" s="1" t="s">
        <v>22</v>
      </c>
      <c r="F61" s="26"/>
      <c r="G61" s="186"/>
      <c r="H61" s="186"/>
      <c r="I61" s="187"/>
      <c r="J61" s="26"/>
      <c r="K61" s="187"/>
      <c r="L61" s="186"/>
    </row>
    <row r="62" spans="1:15" ht="6" customHeight="1" x14ac:dyDescent="0.3">
      <c r="A62" s="1"/>
      <c r="F62" s="26"/>
      <c r="G62" s="186"/>
      <c r="H62" s="186"/>
      <c r="I62" s="187"/>
      <c r="J62" s="26"/>
      <c r="K62" s="187"/>
      <c r="L62" s="186"/>
    </row>
    <row r="63" spans="1:15" ht="21.75" customHeight="1" x14ac:dyDescent="0.3">
      <c r="A63" s="164" t="s">
        <v>165</v>
      </c>
      <c r="B63" s="157"/>
      <c r="C63" s="157"/>
      <c r="D63" s="267">
        <v>11</v>
      </c>
      <c r="F63" s="143">
        <v>555789</v>
      </c>
      <c r="G63" s="188"/>
      <c r="H63" s="192">
        <v>561830</v>
      </c>
      <c r="J63" s="143">
        <v>153514</v>
      </c>
      <c r="L63" s="192">
        <v>111348</v>
      </c>
      <c r="N63" s="162"/>
      <c r="O63" s="162"/>
    </row>
    <row r="64" spans="1:15" ht="21.75" customHeight="1" x14ac:dyDescent="0.3">
      <c r="A64" s="164" t="s">
        <v>197</v>
      </c>
      <c r="B64" s="157"/>
      <c r="C64" s="157"/>
      <c r="F64" s="143">
        <v>19531</v>
      </c>
      <c r="G64" s="188"/>
      <c r="H64" s="192">
        <v>2691</v>
      </c>
      <c r="J64" s="143">
        <v>19531</v>
      </c>
      <c r="L64" s="192">
        <v>2691</v>
      </c>
      <c r="N64" s="162"/>
      <c r="O64" s="162"/>
    </row>
    <row r="65" spans="1:15" ht="21.75" customHeight="1" x14ac:dyDescent="0.3">
      <c r="A65" s="164" t="s">
        <v>91</v>
      </c>
      <c r="B65" s="157"/>
      <c r="C65" s="157"/>
      <c r="D65" s="267">
        <v>13</v>
      </c>
      <c r="F65" s="143">
        <v>0</v>
      </c>
      <c r="G65" s="188"/>
      <c r="H65" s="192">
        <v>48</v>
      </c>
      <c r="J65" s="143">
        <v>0</v>
      </c>
      <c r="L65" s="192">
        <v>0</v>
      </c>
      <c r="N65" s="162"/>
      <c r="O65" s="162"/>
    </row>
    <row r="66" spans="1:15" ht="21.75" customHeight="1" x14ac:dyDescent="0.3">
      <c r="A66" s="157" t="s">
        <v>92</v>
      </c>
      <c r="B66" s="157"/>
      <c r="C66" s="157"/>
      <c r="F66" s="143"/>
      <c r="G66" s="188"/>
      <c r="H66" s="192"/>
      <c r="J66" s="21"/>
      <c r="L66" s="160"/>
    </row>
    <row r="67" spans="1:15" ht="21.75" customHeight="1" x14ac:dyDescent="0.3">
      <c r="B67" s="11" t="s">
        <v>93</v>
      </c>
      <c r="D67" s="267">
        <v>13</v>
      </c>
      <c r="F67" s="143">
        <v>59317</v>
      </c>
      <c r="G67" s="188"/>
      <c r="H67" s="160">
        <v>65903</v>
      </c>
      <c r="J67" s="143">
        <v>26242</v>
      </c>
      <c r="L67" s="160">
        <v>31243</v>
      </c>
      <c r="N67" s="162"/>
      <c r="O67" s="162"/>
    </row>
    <row r="68" spans="1:15" ht="21.75" customHeight="1" x14ac:dyDescent="0.3">
      <c r="A68" s="11" t="s">
        <v>26</v>
      </c>
      <c r="F68" s="143"/>
      <c r="G68" s="188"/>
      <c r="H68" s="160"/>
      <c r="J68" s="143"/>
      <c r="L68" s="160"/>
    </row>
    <row r="69" spans="1:15" ht="21.75" customHeight="1" x14ac:dyDescent="0.3">
      <c r="B69" s="11" t="s">
        <v>94</v>
      </c>
      <c r="D69" s="267">
        <v>12</v>
      </c>
      <c r="F69" s="143">
        <v>75868</v>
      </c>
      <c r="G69" s="188"/>
      <c r="H69" s="160">
        <v>78073</v>
      </c>
      <c r="J69" s="143">
        <v>5186</v>
      </c>
      <c r="L69" s="160">
        <v>5143</v>
      </c>
      <c r="N69" s="162"/>
      <c r="O69" s="162"/>
    </row>
    <row r="70" spans="1:15" ht="21.75" customHeight="1" x14ac:dyDescent="0.3">
      <c r="A70" s="11" t="s">
        <v>166</v>
      </c>
      <c r="F70" s="143">
        <v>15715</v>
      </c>
      <c r="G70" s="188"/>
      <c r="H70" s="160">
        <v>12358</v>
      </c>
      <c r="J70" s="143">
        <v>1932</v>
      </c>
      <c r="L70" s="192">
        <v>1192</v>
      </c>
      <c r="N70" s="162"/>
      <c r="O70" s="162"/>
    </row>
    <row r="71" spans="1:15" ht="21.75" customHeight="1" x14ac:dyDescent="0.3">
      <c r="A71" s="11" t="s">
        <v>23</v>
      </c>
      <c r="F71" s="144">
        <v>10214</v>
      </c>
      <c r="G71" s="188"/>
      <c r="H71" s="189">
        <f>21351-H64</f>
        <v>18660</v>
      </c>
      <c r="J71" s="144">
        <v>13827</v>
      </c>
      <c r="L71" s="189">
        <f>15715-L64</f>
        <v>13024</v>
      </c>
      <c r="M71" s="259"/>
      <c r="N71" s="261"/>
      <c r="O71" s="264"/>
    </row>
    <row r="72" spans="1:15" ht="6" customHeight="1" x14ac:dyDescent="0.3">
      <c r="A72" s="1"/>
      <c r="F72" s="26"/>
      <c r="G72" s="186"/>
      <c r="H72" s="186"/>
      <c r="I72" s="187"/>
      <c r="J72" s="26"/>
      <c r="K72" s="187"/>
      <c r="L72" s="186"/>
    </row>
    <row r="73" spans="1:15" ht="21.75" customHeight="1" x14ac:dyDescent="0.3">
      <c r="A73" s="1" t="s">
        <v>24</v>
      </c>
      <c r="F73" s="27">
        <f>SUM(F63:F71)</f>
        <v>736434</v>
      </c>
      <c r="G73" s="188"/>
      <c r="H73" s="193">
        <f>SUM(H63:H71)</f>
        <v>739563</v>
      </c>
      <c r="J73" s="27">
        <f>SUM(J63:J71)</f>
        <v>220232</v>
      </c>
      <c r="L73" s="193">
        <f>SUM(L63:L71)</f>
        <v>164641</v>
      </c>
    </row>
    <row r="74" spans="1:15" ht="21.75" customHeight="1" x14ac:dyDescent="0.3">
      <c r="C74" s="1"/>
      <c r="F74" s="26"/>
      <c r="G74" s="186"/>
      <c r="H74" s="186"/>
      <c r="I74" s="187"/>
      <c r="J74" s="26"/>
      <c r="K74" s="187"/>
      <c r="L74" s="186"/>
    </row>
    <row r="75" spans="1:15" ht="21.75" customHeight="1" x14ac:dyDescent="0.3">
      <c r="A75" s="1" t="s">
        <v>25</v>
      </c>
      <c r="F75" s="26"/>
      <c r="G75" s="186"/>
      <c r="H75" s="186"/>
      <c r="I75" s="187"/>
      <c r="J75" s="26"/>
      <c r="K75" s="187"/>
      <c r="L75" s="186"/>
    </row>
    <row r="76" spans="1:15" ht="6" customHeight="1" x14ac:dyDescent="0.3">
      <c r="F76" s="26"/>
      <c r="G76" s="186"/>
      <c r="H76" s="186"/>
      <c r="I76" s="187"/>
      <c r="J76" s="26"/>
      <c r="K76" s="187"/>
      <c r="L76" s="186"/>
    </row>
    <row r="77" spans="1:15" ht="21.75" customHeight="1" x14ac:dyDescent="0.3">
      <c r="A77" s="38" t="s">
        <v>92</v>
      </c>
      <c r="D77" s="267">
        <v>13</v>
      </c>
      <c r="F77" s="143">
        <v>36362</v>
      </c>
      <c r="G77" s="188"/>
      <c r="H77" s="160">
        <v>49692</v>
      </c>
      <c r="J77" s="143">
        <v>10388</v>
      </c>
      <c r="L77" s="160">
        <v>16640</v>
      </c>
      <c r="M77" s="141"/>
      <c r="N77" s="162"/>
      <c r="O77" s="162"/>
    </row>
    <row r="78" spans="1:15" ht="21.75" customHeight="1" x14ac:dyDescent="0.3">
      <c r="A78" s="38" t="s">
        <v>26</v>
      </c>
      <c r="D78" s="267">
        <v>12</v>
      </c>
      <c r="F78" s="143">
        <v>99820</v>
      </c>
      <c r="G78" s="188"/>
      <c r="H78" s="160">
        <v>97933</v>
      </c>
      <c r="J78" s="143">
        <v>17307</v>
      </c>
      <c r="L78" s="160">
        <v>18620</v>
      </c>
      <c r="M78" s="141"/>
      <c r="N78" s="162"/>
      <c r="O78" s="162"/>
    </row>
    <row r="79" spans="1:15" ht="21.75" customHeight="1" x14ac:dyDescent="0.3">
      <c r="A79" s="38" t="s">
        <v>95</v>
      </c>
      <c r="F79" s="143">
        <v>31768</v>
      </c>
      <c r="G79" s="188"/>
      <c r="H79" s="160">
        <v>32300</v>
      </c>
      <c r="J79" s="143">
        <v>0</v>
      </c>
      <c r="L79" s="192">
        <v>0</v>
      </c>
      <c r="M79" s="141"/>
      <c r="N79" s="162"/>
      <c r="O79" s="162"/>
    </row>
    <row r="80" spans="1:15" ht="21.75" customHeight="1" x14ac:dyDescent="0.3">
      <c r="A80" s="38" t="s">
        <v>27</v>
      </c>
      <c r="F80" s="143">
        <v>41402</v>
      </c>
      <c r="G80" s="188"/>
      <c r="H80" s="160">
        <v>39757</v>
      </c>
      <c r="J80" s="143">
        <v>33613</v>
      </c>
      <c r="L80" s="160">
        <v>32725</v>
      </c>
      <c r="N80" s="162"/>
      <c r="O80" s="162"/>
    </row>
    <row r="81" spans="1:15" ht="21.75" customHeight="1" x14ac:dyDescent="0.3">
      <c r="A81" s="38" t="s">
        <v>28</v>
      </c>
      <c r="F81" s="144">
        <v>4009</v>
      </c>
      <c r="G81" s="188"/>
      <c r="H81" s="189">
        <v>3177</v>
      </c>
      <c r="J81" s="144">
        <v>0</v>
      </c>
      <c r="L81" s="193">
        <v>0</v>
      </c>
      <c r="N81" s="162"/>
      <c r="O81" s="162"/>
    </row>
    <row r="82" spans="1:15" ht="6" customHeight="1" x14ac:dyDescent="0.3">
      <c r="F82" s="26"/>
      <c r="G82" s="186"/>
      <c r="H82" s="186"/>
      <c r="I82" s="187"/>
      <c r="J82" s="26"/>
      <c r="K82" s="187"/>
      <c r="L82" s="186"/>
    </row>
    <row r="83" spans="1:15" ht="21.75" customHeight="1" x14ac:dyDescent="0.3">
      <c r="A83" s="1" t="s">
        <v>29</v>
      </c>
      <c r="D83" s="11"/>
      <c r="F83" s="27">
        <f>SUM(F77:F82)</f>
        <v>213361</v>
      </c>
      <c r="G83" s="188"/>
      <c r="H83" s="189">
        <f>SUM(H77:H82)</f>
        <v>222859</v>
      </c>
      <c r="J83" s="27">
        <f>SUM(J77:J82)</f>
        <v>61308</v>
      </c>
      <c r="L83" s="189">
        <f>SUM(L77:L82)</f>
        <v>67985</v>
      </c>
    </row>
    <row r="84" spans="1:15" ht="6" customHeight="1" x14ac:dyDescent="0.3">
      <c r="F84" s="26"/>
      <c r="G84" s="186"/>
      <c r="H84" s="186"/>
      <c r="I84" s="187"/>
      <c r="J84" s="26"/>
      <c r="K84" s="187"/>
      <c r="L84" s="186"/>
    </row>
    <row r="85" spans="1:15" ht="21.75" customHeight="1" x14ac:dyDescent="0.3">
      <c r="A85" s="1" t="s">
        <v>30</v>
      </c>
      <c r="D85" s="11"/>
      <c r="F85" s="27">
        <f>F73+F83</f>
        <v>949795</v>
      </c>
      <c r="G85" s="188"/>
      <c r="H85" s="189">
        <f>SUM(H73,H83)</f>
        <v>962422</v>
      </c>
      <c r="J85" s="27">
        <f>J73+J83</f>
        <v>281540</v>
      </c>
      <c r="L85" s="189">
        <f>SUM(L73,L83)</f>
        <v>232626</v>
      </c>
    </row>
    <row r="86" spans="1:15" ht="21.75" customHeight="1" x14ac:dyDescent="0.3">
      <c r="A86" s="1"/>
      <c r="D86" s="11"/>
    </row>
    <row r="87" spans="1:15" ht="21.75" customHeight="1" x14ac:dyDescent="0.3">
      <c r="A87" s="1"/>
      <c r="D87" s="11"/>
    </row>
    <row r="88" spans="1:15" ht="21.75" customHeight="1" x14ac:dyDescent="0.3">
      <c r="A88" s="1"/>
      <c r="D88" s="11"/>
    </row>
    <row r="89" spans="1:15" ht="20.25" customHeight="1" x14ac:dyDescent="0.3">
      <c r="A89" s="1"/>
      <c r="D89" s="11"/>
    </row>
    <row r="90" spans="1:15" ht="22.2" customHeight="1" x14ac:dyDescent="0.3">
      <c r="A90" s="6" t="s">
        <v>20</v>
      </c>
      <c r="B90" s="7"/>
      <c r="C90" s="7"/>
      <c r="D90" s="7"/>
      <c r="E90" s="7"/>
      <c r="F90" s="9"/>
      <c r="G90" s="176"/>
      <c r="H90" s="176"/>
      <c r="I90" s="177"/>
      <c r="J90" s="9"/>
      <c r="K90" s="177"/>
      <c r="L90" s="176"/>
    </row>
    <row r="91" spans="1:15" ht="21.75" customHeight="1" x14ac:dyDescent="0.3">
      <c r="A91" s="1" t="str">
        <f>A1</f>
        <v>บริษัท ไวส์ โลจิสติกส์ จำกัด (มหาชน)</v>
      </c>
      <c r="B91" s="1"/>
      <c r="C91" s="1"/>
      <c r="D91" s="1"/>
      <c r="E91" s="1"/>
      <c r="F91" s="2"/>
      <c r="G91" s="174"/>
      <c r="H91" s="174"/>
      <c r="I91" s="175"/>
      <c r="J91" s="2"/>
      <c r="K91" s="175"/>
      <c r="L91" s="174"/>
    </row>
    <row r="92" spans="1:15" ht="21.75" customHeight="1" x14ac:dyDescent="0.3">
      <c r="A92" s="1" t="s">
        <v>163</v>
      </c>
      <c r="B92" s="265"/>
      <c r="C92" s="265"/>
      <c r="D92" s="265"/>
      <c r="E92" s="265"/>
      <c r="F92" s="35"/>
      <c r="G92" s="195"/>
      <c r="H92" s="195"/>
      <c r="I92" s="196"/>
      <c r="J92" s="35"/>
      <c r="K92" s="196"/>
      <c r="L92" s="195"/>
    </row>
    <row r="93" spans="1:15" ht="21.75" customHeight="1" x14ac:dyDescent="0.3">
      <c r="A93" s="5" t="str">
        <f>+A50</f>
        <v>ณ วันที่ 31 มีนาคม พ.ศ. 2567</v>
      </c>
      <c r="B93" s="16"/>
      <c r="C93" s="16"/>
      <c r="D93" s="16"/>
      <c r="E93" s="16"/>
      <c r="F93" s="266"/>
      <c r="G93" s="197"/>
      <c r="H93" s="197"/>
      <c r="I93" s="198"/>
      <c r="J93" s="266"/>
      <c r="K93" s="198"/>
      <c r="L93" s="197"/>
    </row>
    <row r="94" spans="1:15" ht="21.75" customHeight="1" x14ac:dyDescent="0.3">
      <c r="A94" s="265"/>
      <c r="B94" s="10"/>
      <c r="C94" s="36"/>
      <c r="E94" s="36"/>
      <c r="F94" s="37"/>
      <c r="G94" s="199"/>
      <c r="H94" s="199"/>
      <c r="I94" s="200"/>
      <c r="J94" s="37"/>
      <c r="K94" s="200"/>
      <c r="L94" s="199"/>
    </row>
    <row r="95" spans="1:15" ht="21.75" customHeight="1" x14ac:dyDescent="0.3">
      <c r="A95" s="265"/>
      <c r="B95" s="10"/>
      <c r="C95" s="36"/>
      <c r="E95" s="36"/>
      <c r="F95" s="273" t="s">
        <v>0</v>
      </c>
      <c r="G95" s="273"/>
      <c r="H95" s="273"/>
      <c r="I95" s="174"/>
      <c r="J95" s="273" t="s">
        <v>1</v>
      </c>
      <c r="K95" s="273"/>
      <c r="L95" s="273"/>
    </row>
    <row r="96" spans="1:15" ht="21.75" customHeight="1" x14ac:dyDescent="0.3">
      <c r="A96" s="265"/>
      <c r="B96" s="10"/>
      <c r="C96" s="36"/>
      <c r="E96" s="36"/>
      <c r="F96" s="14" t="s">
        <v>2</v>
      </c>
      <c r="G96" s="178"/>
      <c r="H96" s="178" t="s">
        <v>3</v>
      </c>
      <c r="I96" s="179"/>
      <c r="J96" s="14" t="s">
        <v>2</v>
      </c>
      <c r="K96" s="179"/>
      <c r="L96" s="178" t="s">
        <v>3</v>
      </c>
    </row>
    <row r="97" spans="1:12" ht="21.75" customHeight="1" x14ac:dyDescent="0.3">
      <c r="A97" s="265"/>
      <c r="B97" s="10"/>
      <c r="C97" s="36"/>
      <c r="E97" s="36"/>
      <c r="F97" s="14" t="s">
        <v>85</v>
      </c>
      <c r="G97" s="178"/>
      <c r="H97" s="178" t="s">
        <v>4</v>
      </c>
      <c r="I97" s="179"/>
      <c r="J97" s="14" t="s">
        <v>85</v>
      </c>
      <c r="K97" s="179"/>
      <c r="L97" s="178" t="s">
        <v>4</v>
      </c>
    </row>
    <row r="98" spans="1:12" ht="21.75" customHeight="1" x14ac:dyDescent="0.3">
      <c r="A98" s="265"/>
      <c r="B98" s="10"/>
      <c r="F98" s="15" t="s">
        <v>86</v>
      </c>
      <c r="G98" s="180"/>
      <c r="H98" s="180" t="s">
        <v>87</v>
      </c>
      <c r="I98" s="181"/>
      <c r="J98" s="15" t="s">
        <v>86</v>
      </c>
      <c r="K98" s="180"/>
      <c r="L98" s="180" t="s">
        <v>87</v>
      </c>
    </row>
    <row r="99" spans="1:12" ht="21.75" customHeight="1" x14ac:dyDescent="0.3">
      <c r="A99" s="265"/>
      <c r="B99" s="265"/>
      <c r="C99" s="265"/>
      <c r="E99" s="267"/>
      <c r="F99" s="17" t="s">
        <v>135</v>
      </c>
      <c r="G99" s="178"/>
      <c r="H99" s="182" t="s">
        <v>135</v>
      </c>
      <c r="I99" s="181"/>
      <c r="J99" s="17" t="s">
        <v>135</v>
      </c>
      <c r="K99" s="181"/>
      <c r="L99" s="182" t="s">
        <v>135</v>
      </c>
    </row>
    <row r="100" spans="1:12" ht="21.75" customHeight="1" x14ac:dyDescent="0.3">
      <c r="A100" s="265"/>
      <c r="B100" s="265"/>
      <c r="C100" s="265"/>
      <c r="D100" s="39"/>
      <c r="E100" s="267"/>
      <c r="F100" s="19"/>
      <c r="G100" s="178"/>
      <c r="H100" s="178"/>
      <c r="I100" s="201"/>
      <c r="J100" s="19"/>
      <c r="K100" s="201"/>
      <c r="L100" s="178"/>
    </row>
    <row r="101" spans="1:12" ht="21.75" customHeight="1" x14ac:dyDescent="0.3">
      <c r="A101" s="1" t="s">
        <v>31</v>
      </c>
      <c r="B101" s="1"/>
      <c r="C101" s="1"/>
      <c r="D101" s="40"/>
      <c r="E101" s="267"/>
      <c r="F101" s="41"/>
      <c r="G101" s="202"/>
      <c r="H101" s="202"/>
      <c r="I101" s="191"/>
      <c r="J101" s="41"/>
      <c r="K101" s="208"/>
      <c r="L101" s="202"/>
    </row>
    <row r="102" spans="1:12" ht="6" customHeight="1" x14ac:dyDescent="0.3">
      <c r="A102" s="265"/>
      <c r="B102" s="265"/>
      <c r="C102" s="265"/>
      <c r="E102" s="267"/>
      <c r="F102" s="28"/>
      <c r="G102" s="190"/>
      <c r="H102" s="190"/>
      <c r="I102" s="191"/>
      <c r="J102" s="28"/>
      <c r="K102" s="207"/>
      <c r="L102" s="190"/>
    </row>
    <row r="103" spans="1:12" ht="21.75" customHeight="1" x14ac:dyDescent="0.3">
      <c r="A103" s="1" t="s">
        <v>32</v>
      </c>
      <c r="F103" s="26"/>
      <c r="G103" s="186"/>
      <c r="H103" s="186"/>
      <c r="I103" s="187"/>
      <c r="J103" s="26"/>
      <c r="K103" s="187"/>
      <c r="L103" s="186"/>
    </row>
    <row r="104" spans="1:12" ht="6" customHeight="1" x14ac:dyDescent="0.3">
      <c r="A104" s="265"/>
      <c r="B104" s="265"/>
      <c r="C104" s="265"/>
      <c r="E104" s="267"/>
      <c r="F104" s="28"/>
      <c r="G104" s="190"/>
      <c r="H104" s="190"/>
      <c r="I104" s="191"/>
      <c r="J104" s="28"/>
      <c r="K104" s="207"/>
      <c r="L104" s="190"/>
    </row>
    <row r="105" spans="1:12" ht="21.75" customHeight="1" x14ac:dyDescent="0.3">
      <c r="A105" s="156" t="s">
        <v>33</v>
      </c>
      <c r="B105" s="157"/>
      <c r="C105" s="157"/>
      <c r="F105" s="26"/>
      <c r="G105" s="186"/>
      <c r="H105" s="186"/>
      <c r="I105" s="187"/>
      <c r="J105" s="26"/>
      <c r="K105" s="187"/>
      <c r="L105" s="186"/>
    </row>
    <row r="106" spans="1:12" ht="21.75" customHeight="1" x14ac:dyDescent="0.3">
      <c r="A106" s="22"/>
      <c r="B106" s="22" t="s">
        <v>34</v>
      </c>
      <c r="F106" s="26"/>
      <c r="G106" s="186"/>
      <c r="H106" s="186"/>
      <c r="I106" s="187"/>
      <c r="J106" s="26"/>
      <c r="K106" s="187"/>
      <c r="L106" s="186"/>
    </row>
    <row r="107" spans="1:12" ht="21.75" customHeight="1" x14ac:dyDescent="0.3">
      <c r="A107" s="22"/>
      <c r="B107" s="22"/>
      <c r="C107" s="11" t="s">
        <v>119</v>
      </c>
      <c r="F107" s="26"/>
      <c r="G107" s="186"/>
      <c r="H107" s="186"/>
      <c r="I107" s="187"/>
      <c r="J107" s="26"/>
      <c r="K107" s="187"/>
      <c r="L107" s="186"/>
    </row>
    <row r="108" spans="1:12" ht="21.75" customHeight="1" thickBot="1" x14ac:dyDescent="0.35">
      <c r="A108" s="22"/>
      <c r="B108" s="22"/>
      <c r="C108" s="11" t="s">
        <v>35</v>
      </c>
      <c r="F108" s="45">
        <v>325950</v>
      </c>
      <c r="H108" s="203">
        <v>325950</v>
      </c>
      <c r="J108" s="45">
        <v>325950</v>
      </c>
      <c r="L108" s="203">
        <v>325950</v>
      </c>
    </row>
    <row r="109" spans="1:12" ht="6" customHeight="1" thickTop="1" x14ac:dyDescent="0.3">
      <c r="C109" s="22"/>
      <c r="F109" s="26"/>
      <c r="G109" s="186"/>
      <c r="H109" s="186"/>
      <c r="I109" s="187"/>
      <c r="J109" s="26"/>
      <c r="K109" s="187"/>
      <c r="L109" s="186"/>
    </row>
    <row r="110" spans="1:12" ht="21.75" customHeight="1" x14ac:dyDescent="0.3">
      <c r="B110" s="11" t="s">
        <v>36</v>
      </c>
      <c r="F110" s="26"/>
      <c r="G110" s="186"/>
      <c r="H110" s="186"/>
      <c r="I110" s="187"/>
      <c r="J110" s="26"/>
      <c r="K110" s="187"/>
      <c r="L110" s="186"/>
    </row>
    <row r="111" spans="1:12" ht="21.75" customHeight="1" x14ac:dyDescent="0.3">
      <c r="C111" s="11" t="s">
        <v>119</v>
      </c>
      <c r="F111" s="26"/>
      <c r="G111" s="186"/>
      <c r="H111" s="186"/>
      <c r="I111" s="187"/>
      <c r="J111" s="26"/>
      <c r="K111" s="187"/>
      <c r="L111" s="186"/>
    </row>
    <row r="112" spans="1:12" ht="21.75" customHeight="1" x14ac:dyDescent="0.3">
      <c r="C112" s="11" t="s">
        <v>37</v>
      </c>
      <c r="F112" s="21">
        <v>325950</v>
      </c>
      <c r="H112" s="163">
        <v>325950</v>
      </c>
      <c r="J112" s="21">
        <v>325950</v>
      </c>
      <c r="L112" s="163">
        <v>325950</v>
      </c>
    </row>
    <row r="113" spans="1:12" ht="21.75" customHeight="1" x14ac:dyDescent="0.3">
      <c r="A113" s="11" t="s">
        <v>38</v>
      </c>
      <c r="F113" s="143">
        <v>347779</v>
      </c>
      <c r="G113" s="188"/>
      <c r="H113" s="160">
        <v>347779</v>
      </c>
      <c r="J113" s="143">
        <v>347779</v>
      </c>
      <c r="L113" s="160">
        <v>347779</v>
      </c>
    </row>
    <row r="114" spans="1:12" ht="21.75" customHeight="1" x14ac:dyDescent="0.45">
      <c r="A114" s="170" t="s">
        <v>120</v>
      </c>
      <c r="B114" s="171"/>
      <c r="C114" s="157"/>
      <c r="F114" s="143"/>
      <c r="J114" s="143"/>
    </row>
    <row r="115" spans="1:12" ht="21.75" customHeight="1" x14ac:dyDescent="0.45">
      <c r="A115" s="170"/>
      <c r="B115" s="171" t="s">
        <v>121</v>
      </c>
      <c r="C115" s="157"/>
      <c r="F115" s="143">
        <v>5598</v>
      </c>
      <c r="H115" s="163">
        <v>5598</v>
      </c>
      <c r="J115" s="143">
        <v>0</v>
      </c>
      <c r="L115" s="163">
        <v>0</v>
      </c>
    </row>
    <row r="116" spans="1:12" ht="21.75" customHeight="1" x14ac:dyDescent="0.45">
      <c r="A116" s="170" t="s">
        <v>122</v>
      </c>
      <c r="B116" s="171"/>
      <c r="C116" s="157"/>
      <c r="F116" s="143">
        <v>-99603</v>
      </c>
      <c r="H116" s="163">
        <v>-99603</v>
      </c>
      <c r="J116" s="143">
        <v>-99603</v>
      </c>
      <c r="L116" s="163">
        <v>-99603</v>
      </c>
    </row>
    <row r="117" spans="1:12" ht="21.75" customHeight="1" x14ac:dyDescent="0.45">
      <c r="A117" s="170" t="s">
        <v>96</v>
      </c>
      <c r="B117" s="171"/>
      <c r="C117" s="157"/>
      <c r="F117" s="143"/>
      <c r="J117" s="143"/>
    </row>
    <row r="118" spans="1:12" ht="21.75" customHeight="1" x14ac:dyDescent="0.45">
      <c r="A118" s="170"/>
      <c r="B118" s="171" t="s">
        <v>97</v>
      </c>
      <c r="C118" s="157"/>
      <c r="F118" s="143">
        <v>-63776</v>
      </c>
      <c r="H118" s="163">
        <v>-63776</v>
      </c>
      <c r="J118" s="143">
        <v>0</v>
      </c>
      <c r="L118" s="163">
        <v>0</v>
      </c>
    </row>
    <row r="119" spans="1:12" ht="21.75" customHeight="1" x14ac:dyDescent="0.3">
      <c r="A119" s="157" t="s">
        <v>154</v>
      </c>
      <c r="B119" s="157"/>
      <c r="C119" s="157"/>
      <c r="F119" s="143"/>
      <c r="J119" s="143"/>
    </row>
    <row r="120" spans="1:12" ht="21.75" customHeight="1" x14ac:dyDescent="0.3">
      <c r="B120" s="43" t="s">
        <v>184</v>
      </c>
      <c r="F120" s="143">
        <v>32595</v>
      </c>
      <c r="H120" s="163">
        <v>32595</v>
      </c>
      <c r="J120" s="143">
        <v>32595</v>
      </c>
      <c r="L120" s="163">
        <v>32595</v>
      </c>
    </row>
    <row r="121" spans="1:12" ht="21.75" customHeight="1" x14ac:dyDescent="0.3">
      <c r="B121" s="43" t="s">
        <v>39</v>
      </c>
      <c r="F121" s="143">
        <f>'TH_Equity 7'!R25</f>
        <v>1001044</v>
      </c>
      <c r="H121" s="160">
        <v>962366</v>
      </c>
      <c r="J121" s="143">
        <v>1012885</v>
      </c>
      <c r="L121" s="163">
        <v>960350</v>
      </c>
    </row>
    <row r="122" spans="1:12" ht="21.75" customHeight="1" x14ac:dyDescent="0.3">
      <c r="A122" s="11" t="s">
        <v>40</v>
      </c>
      <c r="B122" s="4"/>
      <c r="F122" s="144">
        <f>'TH_Equity 7'!T25+'TH_Equity 7'!V25</f>
        <v>8369</v>
      </c>
      <c r="G122" s="188"/>
      <c r="H122" s="176">
        <v>-37920</v>
      </c>
      <c r="J122" s="144">
        <v>0</v>
      </c>
      <c r="L122" s="176">
        <v>0</v>
      </c>
    </row>
    <row r="123" spans="1:12" ht="6" customHeight="1" x14ac:dyDescent="0.3">
      <c r="A123" s="1"/>
      <c r="F123" s="44"/>
      <c r="G123" s="204"/>
      <c r="H123" s="204"/>
      <c r="I123" s="187"/>
      <c r="J123" s="44"/>
      <c r="K123" s="187"/>
      <c r="L123" s="204"/>
    </row>
    <row r="124" spans="1:12" x14ac:dyDescent="0.3">
      <c r="A124" s="11" t="s">
        <v>41</v>
      </c>
      <c r="F124" s="21">
        <f>SUM(F112:F122)</f>
        <v>1557956</v>
      </c>
      <c r="G124" s="204"/>
      <c r="H124" s="163">
        <f>SUM(H112:H122)</f>
        <v>1472989</v>
      </c>
      <c r="I124" s="187"/>
      <c r="J124" s="21">
        <f>SUM(J112:J122)</f>
        <v>1619606</v>
      </c>
      <c r="K124" s="187"/>
      <c r="L124" s="163">
        <f>SUM(L112:L122)</f>
        <v>1567071</v>
      </c>
    </row>
    <row r="125" spans="1:12" x14ac:dyDescent="0.3">
      <c r="A125" s="11" t="s">
        <v>42</v>
      </c>
      <c r="F125" s="144">
        <f>'TH_Equity 7'!Z25</f>
        <v>430380</v>
      </c>
      <c r="G125" s="204"/>
      <c r="H125" s="176">
        <v>420623</v>
      </c>
      <c r="I125" s="187"/>
      <c r="J125" s="144">
        <v>0</v>
      </c>
      <c r="K125" s="187"/>
      <c r="L125" s="176">
        <v>0</v>
      </c>
    </row>
    <row r="126" spans="1:12" ht="6" customHeight="1" x14ac:dyDescent="0.3">
      <c r="A126" s="1"/>
      <c r="F126" s="44"/>
      <c r="G126" s="204"/>
      <c r="H126" s="204"/>
      <c r="I126" s="187"/>
      <c r="J126" s="44"/>
      <c r="K126" s="187"/>
      <c r="L126" s="204"/>
    </row>
    <row r="127" spans="1:12" ht="21.75" customHeight="1" x14ac:dyDescent="0.3">
      <c r="A127" s="1" t="s">
        <v>43</v>
      </c>
      <c r="F127" s="25">
        <f>SUM(F124:F125)</f>
        <v>1988336</v>
      </c>
      <c r="G127" s="188"/>
      <c r="H127" s="205">
        <f>SUM(H124:H125)</f>
        <v>1893612</v>
      </c>
      <c r="J127" s="25">
        <f>SUM(J124:J125)</f>
        <v>1619606</v>
      </c>
      <c r="L127" s="205">
        <f>SUM(L124:L125)</f>
        <v>1567071</v>
      </c>
    </row>
    <row r="128" spans="1:12" ht="6" customHeight="1" x14ac:dyDescent="0.3">
      <c r="A128" s="1"/>
      <c r="F128" s="44"/>
      <c r="G128" s="204"/>
      <c r="H128" s="204"/>
      <c r="I128" s="187"/>
      <c r="J128" s="44"/>
      <c r="K128" s="187"/>
      <c r="L128" s="204"/>
    </row>
    <row r="129" spans="1:12" ht="21.75" customHeight="1" thickBot="1" x14ac:dyDescent="0.35">
      <c r="A129" s="1" t="s">
        <v>44</v>
      </c>
      <c r="F129" s="45">
        <f>SUM(F127,F85)</f>
        <v>2938131</v>
      </c>
      <c r="G129" s="161"/>
      <c r="H129" s="206">
        <f>SUM(H127,H85)</f>
        <v>2856034</v>
      </c>
      <c r="J129" s="45">
        <f>SUM(J127,J85)</f>
        <v>1901146</v>
      </c>
      <c r="L129" s="206">
        <f>SUM(L127,L85)</f>
        <v>1799697</v>
      </c>
    </row>
    <row r="130" spans="1:12" ht="21.75" customHeight="1" thickTop="1" x14ac:dyDescent="0.3">
      <c r="A130" s="1"/>
      <c r="F130" s="13"/>
      <c r="G130" s="161"/>
      <c r="H130" s="13"/>
      <c r="J130" s="13"/>
      <c r="L130" s="13"/>
    </row>
    <row r="131" spans="1:12" ht="21.75" customHeight="1" x14ac:dyDescent="0.3">
      <c r="A131" s="1"/>
      <c r="F131" s="13"/>
      <c r="G131" s="161"/>
      <c r="H131" s="161"/>
      <c r="J131" s="13"/>
      <c r="L131" s="161"/>
    </row>
    <row r="132" spans="1:12" ht="21.75" customHeight="1" x14ac:dyDescent="0.3">
      <c r="A132" s="1"/>
      <c r="F132" s="13"/>
      <c r="G132" s="161"/>
      <c r="H132" s="161"/>
      <c r="J132" s="13"/>
      <c r="L132" s="161"/>
    </row>
    <row r="133" spans="1:12" ht="22.2" customHeight="1" x14ac:dyDescent="0.3">
      <c r="A133" s="6" t="s">
        <v>20</v>
      </c>
      <c r="B133" s="7"/>
      <c r="C133" s="7"/>
      <c r="D133" s="8"/>
      <c r="E133" s="7"/>
      <c r="F133" s="9"/>
      <c r="G133" s="176"/>
      <c r="H133" s="176"/>
      <c r="I133" s="177"/>
      <c r="J133" s="9"/>
      <c r="K133" s="177"/>
      <c r="L133" s="176"/>
    </row>
  </sheetData>
  <mergeCells count="9">
    <mergeCell ref="A59:C59"/>
    <mergeCell ref="F95:H95"/>
    <mergeCell ref="J95:L95"/>
    <mergeCell ref="F5:H5"/>
    <mergeCell ref="J5:L5"/>
    <mergeCell ref="A12:C12"/>
    <mergeCell ref="A46:L46"/>
    <mergeCell ref="F52:H52"/>
    <mergeCell ref="J52:L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68D05-6867-43F1-B3D1-559676CDAB99}">
  <dimension ref="A1:N88"/>
  <sheetViews>
    <sheetView topLeftCell="A79" zoomScaleNormal="100" zoomScaleSheetLayoutView="100" workbookViewId="0">
      <selection activeCell="D21" sqref="D21"/>
    </sheetView>
  </sheetViews>
  <sheetFormatPr defaultColWidth="9.33203125" defaultRowHeight="18.600000000000001" x14ac:dyDescent="0.45"/>
  <cols>
    <col min="1" max="2" width="1.6640625" style="42" customWidth="1"/>
    <col min="3" max="3" width="33" style="42" customWidth="1"/>
    <col min="4" max="4" width="7.6640625" style="42" customWidth="1"/>
    <col min="5" max="5" width="0.6640625" style="42" customWidth="1"/>
    <col min="6" max="6" width="11.88671875" style="42" customWidth="1"/>
    <col min="7" max="7" width="0.6640625" style="171" customWidth="1"/>
    <col min="8" max="8" width="11.88671875" style="171" customWidth="1"/>
    <col min="9" max="9" width="0.6640625" style="171" customWidth="1"/>
    <col min="10" max="10" width="11.88671875" style="42" customWidth="1"/>
    <col min="11" max="11" width="0.6640625" style="171" customWidth="1"/>
    <col min="12" max="12" width="11.88671875" style="171" customWidth="1"/>
    <col min="13" max="16384" width="9.33203125" style="42"/>
  </cols>
  <sheetData>
    <row r="1" spans="1:14" ht="21.75" customHeight="1" x14ac:dyDescent="0.45">
      <c r="A1" s="1" t="s">
        <v>116</v>
      </c>
      <c r="B1" s="1"/>
      <c r="C1" s="1"/>
      <c r="D1" s="1"/>
      <c r="E1" s="1"/>
      <c r="F1" s="2"/>
      <c r="G1" s="175"/>
      <c r="H1" s="174"/>
      <c r="I1" s="209"/>
      <c r="J1" s="2"/>
      <c r="K1" s="175"/>
      <c r="L1" s="174"/>
    </row>
    <row r="2" spans="1:14" ht="21.75" customHeight="1" x14ac:dyDescent="0.45">
      <c r="A2" s="1" t="s">
        <v>45</v>
      </c>
      <c r="B2" s="1"/>
      <c r="C2" s="1"/>
      <c r="D2" s="1"/>
      <c r="E2" s="1"/>
      <c r="F2" s="46"/>
      <c r="G2" s="209"/>
      <c r="H2" s="142"/>
      <c r="I2" s="209"/>
      <c r="J2" s="46"/>
      <c r="K2" s="209"/>
      <c r="L2" s="142"/>
    </row>
    <row r="3" spans="1:14" ht="21.75" customHeight="1" x14ac:dyDescent="0.45">
      <c r="A3" s="47" t="s">
        <v>172</v>
      </c>
      <c r="B3" s="47"/>
      <c r="C3" s="47"/>
      <c r="D3" s="47"/>
      <c r="E3" s="47"/>
      <c r="F3" s="5"/>
      <c r="G3" s="210"/>
      <c r="H3" s="211"/>
      <c r="I3" s="210"/>
      <c r="J3" s="5"/>
      <c r="K3" s="210"/>
      <c r="L3" s="211"/>
    </row>
    <row r="4" spans="1:14" ht="20.100000000000001" customHeight="1" x14ac:dyDescent="0.45">
      <c r="A4" s="1"/>
      <c r="B4" s="1"/>
      <c r="C4" s="1"/>
      <c r="D4" s="267"/>
      <c r="E4" s="1"/>
      <c r="F4" s="46"/>
      <c r="G4" s="209"/>
      <c r="H4" s="142"/>
      <c r="I4" s="209"/>
      <c r="J4" s="46"/>
      <c r="K4" s="209"/>
      <c r="L4" s="142"/>
    </row>
    <row r="5" spans="1:14" ht="20.100000000000001" customHeight="1" x14ac:dyDescent="0.45">
      <c r="A5" s="265"/>
      <c r="B5" s="36"/>
      <c r="C5" s="36"/>
      <c r="D5" s="267"/>
      <c r="E5" s="36"/>
      <c r="F5" s="273" t="s">
        <v>0</v>
      </c>
      <c r="G5" s="273"/>
      <c r="H5" s="273"/>
      <c r="I5" s="174"/>
      <c r="J5" s="273" t="s">
        <v>1</v>
      </c>
      <c r="K5" s="273"/>
      <c r="L5" s="273"/>
    </row>
    <row r="6" spans="1:14" ht="20.100000000000001" customHeight="1" x14ac:dyDescent="0.45">
      <c r="A6" s="265"/>
      <c r="B6" s="36"/>
      <c r="C6" s="36"/>
      <c r="D6" s="267"/>
      <c r="E6" s="36"/>
      <c r="F6" s="262"/>
      <c r="G6" s="262"/>
      <c r="H6" s="180" t="s">
        <v>205</v>
      </c>
      <c r="I6" s="174"/>
      <c r="J6" s="262"/>
      <c r="K6" s="262"/>
      <c r="L6" s="262"/>
    </row>
    <row r="7" spans="1:14" ht="20.100000000000001" customHeight="1" x14ac:dyDescent="0.45">
      <c r="A7" s="11"/>
      <c r="B7" s="11"/>
      <c r="C7" s="11"/>
      <c r="D7" s="267"/>
      <c r="E7" s="267"/>
      <c r="F7" s="15" t="s">
        <v>86</v>
      </c>
      <c r="G7" s="139"/>
      <c r="H7" s="180" t="s">
        <v>87</v>
      </c>
      <c r="I7" s="158"/>
      <c r="J7" s="15" t="s">
        <v>86</v>
      </c>
      <c r="K7" s="139"/>
      <c r="L7" s="180" t="s">
        <v>87</v>
      </c>
    </row>
    <row r="8" spans="1:14" ht="20.100000000000001" customHeight="1" x14ac:dyDescent="0.45">
      <c r="A8" s="11"/>
      <c r="B8" s="11"/>
      <c r="C8" s="11"/>
      <c r="D8" s="16" t="s">
        <v>5</v>
      </c>
      <c r="E8" s="267"/>
      <c r="F8" s="17" t="s">
        <v>135</v>
      </c>
      <c r="G8" s="179"/>
      <c r="H8" s="182" t="s">
        <v>135</v>
      </c>
      <c r="I8" s="158"/>
      <c r="J8" s="17" t="s">
        <v>135</v>
      </c>
      <c r="K8" s="179"/>
      <c r="L8" s="182" t="s">
        <v>135</v>
      </c>
    </row>
    <row r="9" spans="1:14" ht="8.1" customHeight="1" x14ac:dyDescent="0.45">
      <c r="A9" s="11"/>
      <c r="B9" s="11"/>
      <c r="C9" s="11"/>
      <c r="D9" s="267"/>
      <c r="E9" s="267"/>
      <c r="F9" s="48"/>
      <c r="G9" s="158"/>
      <c r="H9" s="133"/>
      <c r="I9" s="158"/>
      <c r="J9" s="48"/>
      <c r="K9" s="158"/>
      <c r="L9" s="133"/>
    </row>
    <row r="10" spans="1:14" ht="20.100000000000001" customHeight="1" x14ac:dyDescent="0.45">
      <c r="A10" s="11" t="s">
        <v>155</v>
      </c>
      <c r="B10" s="11"/>
      <c r="C10" s="11"/>
      <c r="D10" s="267"/>
      <c r="E10" s="11"/>
      <c r="F10" s="49">
        <v>962518</v>
      </c>
      <c r="G10" s="212"/>
      <c r="H10" s="50">
        <v>1030645</v>
      </c>
      <c r="I10" s="157"/>
      <c r="J10" s="49">
        <v>284023</v>
      </c>
      <c r="K10" s="212"/>
      <c r="L10" s="50">
        <v>351965</v>
      </c>
      <c r="M10" s="173"/>
    </row>
    <row r="11" spans="1:14" ht="20.100000000000001" customHeight="1" x14ac:dyDescent="0.45">
      <c r="A11" s="11" t="s">
        <v>156</v>
      </c>
      <c r="B11" s="11"/>
      <c r="C11" s="11"/>
      <c r="D11" s="267"/>
      <c r="E11" s="11"/>
      <c r="F11" s="145">
        <v>-778066</v>
      </c>
      <c r="G11" s="212"/>
      <c r="H11" s="52">
        <v>-819379</v>
      </c>
      <c r="I11" s="157"/>
      <c r="J11" s="145">
        <v>-236666</v>
      </c>
      <c r="K11" s="212"/>
      <c r="L11" s="52">
        <v>-285331</v>
      </c>
    </row>
    <row r="12" spans="1:14" ht="6" customHeight="1" x14ac:dyDescent="0.45">
      <c r="A12" s="11"/>
      <c r="B12" s="11"/>
      <c r="C12" s="11"/>
      <c r="D12" s="267"/>
      <c r="E12" s="11"/>
      <c r="F12" s="53"/>
      <c r="G12" s="212"/>
      <c r="H12" s="139"/>
      <c r="I12" s="157"/>
      <c r="J12" s="53"/>
      <c r="K12" s="212"/>
      <c r="L12" s="139"/>
    </row>
    <row r="13" spans="1:14" ht="20.100000000000001" customHeight="1" x14ac:dyDescent="0.45">
      <c r="A13" s="1" t="s">
        <v>153</v>
      </c>
      <c r="B13" s="11"/>
      <c r="C13" s="11"/>
      <c r="D13" s="267"/>
      <c r="E13" s="11"/>
      <c r="F13" s="54">
        <f>F10+F11</f>
        <v>184452</v>
      </c>
      <c r="G13" s="212"/>
      <c r="H13" s="55">
        <f>SUM(H10:H12)</f>
        <v>211266</v>
      </c>
      <c r="I13" s="157"/>
      <c r="J13" s="54">
        <f>J10+J11</f>
        <v>47357</v>
      </c>
      <c r="K13" s="212"/>
      <c r="L13" s="55">
        <f>SUM(L10:L12)</f>
        <v>66634</v>
      </c>
      <c r="M13" s="268"/>
      <c r="N13" s="268"/>
    </row>
    <row r="14" spans="1:14" ht="20.100000000000001" customHeight="1" x14ac:dyDescent="0.45">
      <c r="A14" s="11" t="s">
        <v>98</v>
      </c>
      <c r="B14" s="11"/>
      <c r="C14" s="11"/>
      <c r="D14" s="267"/>
      <c r="E14" s="11"/>
      <c r="F14" s="54">
        <v>0</v>
      </c>
      <c r="G14" s="212"/>
      <c r="H14" s="55">
        <v>0</v>
      </c>
      <c r="I14" s="157"/>
      <c r="J14" s="54">
        <v>41967</v>
      </c>
      <c r="K14" s="212"/>
      <c r="L14" s="55">
        <v>150283</v>
      </c>
    </row>
    <row r="15" spans="1:14" ht="20.100000000000001" customHeight="1" x14ac:dyDescent="0.45">
      <c r="A15" s="157" t="s">
        <v>136</v>
      </c>
      <c r="B15" s="157"/>
      <c r="C15" s="157"/>
      <c r="D15" s="267"/>
      <c r="E15" s="11"/>
      <c r="F15" s="54"/>
      <c r="G15" s="212"/>
      <c r="H15" s="55"/>
      <c r="I15" s="157"/>
      <c r="J15" s="54"/>
      <c r="K15" s="212"/>
      <c r="L15" s="55"/>
    </row>
    <row r="16" spans="1:14" ht="20.100000000000001" customHeight="1" x14ac:dyDescent="0.45">
      <c r="A16" s="157" t="s">
        <v>213</v>
      </c>
      <c r="B16" s="157"/>
      <c r="C16" s="157"/>
      <c r="D16" s="267"/>
      <c r="E16" s="11"/>
      <c r="F16" s="54"/>
      <c r="G16" s="212"/>
      <c r="H16" s="55"/>
      <c r="I16" s="157"/>
      <c r="J16" s="54"/>
      <c r="K16" s="212"/>
      <c r="L16" s="55"/>
    </row>
    <row r="17" spans="1:12" ht="20.100000000000001" customHeight="1" x14ac:dyDescent="0.45">
      <c r="A17" s="42" t="s">
        <v>214</v>
      </c>
      <c r="B17" s="157"/>
      <c r="C17" s="157"/>
      <c r="D17" s="267"/>
      <c r="E17" s="11"/>
      <c r="F17" s="54">
        <v>3369</v>
      </c>
      <c r="G17" s="212"/>
      <c r="H17" s="55">
        <v>1147</v>
      </c>
      <c r="I17" s="157"/>
      <c r="J17" s="54">
        <v>1465</v>
      </c>
      <c r="K17" s="212"/>
      <c r="L17" s="55">
        <v>1146</v>
      </c>
    </row>
    <row r="18" spans="1:12" ht="20.100000000000001" customHeight="1" x14ac:dyDescent="0.45">
      <c r="A18" s="11" t="s">
        <v>46</v>
      </c>
      <c r="B18" s="11"/>
      <c r="C18" s="11"/>
      <c r="D18" s="267"/>
      <c r="E18" s="11"/>
      <c r="F18" s="146">
        <v>10204</v>
      </c>
      <c r="G18" s="212"/>
      <c r="H18" s="50">
        <v>3075</v>
      </c>
      <c r="I18" s="157"/>
      <c r="J18" s="49">
        <v>1584</v>
      </c>
      <c r="K18" s="212"/>
      <c r="L18" s="50">
        <v>5145</v>
      </c>
    </row>
    <row r="19" spans="1:12" ht="20.100000000000001" customHeight="1" x14ac:dyDescent="0.45">
      <c r="A19" s="11" t="s">
        <v>47</v>
      </c>
      <c r="B19" s="11"/>
      <c r="C19" s="11"/>
      <c r="D19" s="267"/>
      <c r="E19" s="11"/>
      <c r="F19" s="146">
        <v>-23977</v>
      </c>
      <c r="G19" s="212"/>
      <c r="H19" s="50">
        <v>-24202</v>
      </c>
      <c r="I19" s="157"/>
      <c r="J19" s="49">
        <v>-13106</v>
      </c>
      <c r="K19" s="212"/>
      <c r="L19" s="50">
        <v>-14906</v>
      </c>
    </row>
    <row r="20" spans="1:12" ht="20.100000000000001" customHeight="1" x14ac:dyDescent="0.45">
      <c r="A20" s="11" t="s">
        <v>48</v>
      </c>
      <c r="B20" s="11"/>
      <c r="C20" s="11"/>
      <c r="D20" s="267"/>
      <c r="E20" s="11"/>
      <c r="F20" s="146">
        <v>-112232</v>
      </c>
      <c r="G20" s="212"/>
      <c r="H20" s="50">
        <v>-102130</v>
      </c>
      <c r="I20" s="157"/>
      <c r="J20" s="49">
        <v>-23843</v>
      </c>
      <c r="K20" s="212"/>
      <c r="L20" s="50">
        <v>-22108</v>
      </c>
    </row>
    <row r="21" spans="1:12" ht="20.100000000000001" customHeight="1" x14ac:dyDescent="0.45">
      <c r="A21" s="157" t="s">
        <v>110</v>
      </c>
      <c r="B21" s="157"/>
      <c r="C21" s="157"/>
      <c r="D21" s="267"/>
      <c r="E21" s="11"/>
      <c r="F21" s="146">
        <v>1759</v>
      </c>
      <c r="G21" s="212"/>
      <c r="H21" s="50">
        <v>1355</v>
      </c>
      <c r="I21" s="157"/>
      <c r="J21" s="49">
        <v>716</v>
      </c>
      <c r="K21" s="212"/>
      <c r="L21" s="50">
        <v>776</v>
      </c>
    </row>
    <row r="22" spans="1:12" x14ac:dyDescent="0.45">
      <c r="A22" s="42" t="s">
        <v>49</v>
      </c>
      <c r="F22" s="146">
        <v>-2853</v>
      </c>
      <c r="G22" s="212"/>
      <c r="H22" s="50">
        <v>-5164</v>
      </c>
      <c r="I22" s="157"/>
      <c r="J22" s="49">
        <v>-657</v>
      </c>
      <c r="K22" s="212"/>
      <c r="L22" s="50">
        <v>-1014</v>
      </c>
    </row>
    <row r="23" spans="1:12" ht="20.100000000000001" customHeight="1" x14ac:dyDescent="0.45">
      <c r="A23" s="11" t="s">
        <v>210</v>
      </c>
      <c r="B23" s="11"/>
      <c r="C23" s="11"/>
      <c r="D23" s="267"/>
      <c r="E23" s="11"/>
      <c r="F23" s="56">
        <v>57</v>
      </c>
      <c r="G23" s="213"/>
      <c r="H23" s="59">
        <v>-22</v>
      </c>
      <c r="I23" s="214"/>
      <c r="J23" s="56">
        <v>57</v>
      </c>
      <c r="K23" s="213"/>
      <c r="L23" s="59">
        <v>-22</v>
      </c>
    </row>
    <row r="24" spans="1:12" ht="20.100000000000001" customHeight="1" x14ac:dyDescent="0.45">
      <c r="A24" s="11" t="s">
        <v>218</v>
      </c>
      <c r="B24" s="11"/>
      <c r="C24" s="11"/>
      <c r="D24" s="267"/>
      <c r="E24" s="11"/>
      <c r="F24" s="56"/>
      <c r="G24" s="213"/>
      <c r="H24" s="59"/>
      <c r="I24" s="214"/>
      <c r="J24" s="56"/>
      <c r="K24" s="213"/>
      <c r="L24" s="59"/>
    </row>
    <row r="25" spans="1:12" ht="20.100000000000001" customHeight="1" x14ac:dyDescent="0.45">
      <c r="A25" s="11"/>
      <c r="B25" s="11" t="s">
        <v>99</v>
      </c>
      <c r="C25" s="11"/>
      <c r="D25" s="267"/>
      <c r="E25" s="11"/>
      <c r="F25" s="51">
        <v>0</v>
      </c>
      <c r="G25" s="212"/>
      <c r="H25" s="52">
        <v>-597</v>
      </c>
      <c r="I25" s="157"/>
      <c r="J25" s="51">
        <v>0</v>
      </c>
      <c r="K25" s="212"/>
      <c r="L25" s="52">
        <v>0</v>
      </c>
    </row>
    <row r="26" spans="1:12" ht="20.100000000000001" customHeight="1" x14ac:dyDescent="0.45">
      <c r="A26" s="1" t="s">
        <v>157</v>
      </c>
      <c r="B26" s="11"/>
      <c r="C26" s="11"/>
      <c r="D26" s="267"/>
      <c r="E26" s="11"/>
      <c r="F26" s="49">
        <f>SUM(F13:F25)</f>
        <v>60779</v>
      </c>
      <c r="G26" s="269"/>
      <c r="H26" s="59">
        <f>SUM(H13:H25)</f>
        <v>84728</v>
      </c>
      <c r="I26" s="214"/>
      <c r="J26" s="56">
        <f>SUM(J13:J25)</f>
        <v>55540</v>
      </c>
      <c r="K26" s="213"/>
      <c r="L26" s="59">
        <f>SUM(L13:L25)</f>
        <v>185934</v>
      </c>
    </row>
    <row r="27" spans="1:12" ht="6" customHeight="1" x14ac:dyDescent="0.45">
      <c r="A27" s="11"/>
      <c r="B27" s="11"/>
      <c r="C27" s="11"/>
      <c r="D27" s="267"/>
      <c r="E27" s="11"/>
      <c r="F27" s="49"/>
      <c r="G27" s="269"/>
      <c r="H27" s="270"/>
      <c r="I27" s="11"/>
      <c r="J27" s="49"/>
      <c r="K27" s="269"/>
      <c r="L27" s="270"/>
    </row>
    <row r="28" spans="1:12" ht="20.100000000000001" customHeight="1" x14ac:dyDescent="0.45">
      <c r="A28" s="11" t="s">
        <v>50</v>
      </c>
      <c r="B28" s="11"/>
      <c r="C28" s="11"/>
      <c r="D28" s="267">
        <v>14</v>
      </c>
      <c r="E28" s="11"/>
      <c r="F28" s="147">
        <v>-12344</v>
      </c>
      <c r="G28" s="212"/>
      <c r="H28" s="215">
        <v>-19468</v>
      </c>
      <c r="I28" s="157"/>
      <c r="J28" s="148">
        <v>-3005</v>
      </c>
      <c r="K28" s="212"/>
      <c r="L28" s="215">
        <v>-8344</v>
      </c>
    </row>
    <row r="29" spans="1:12" ht="6" customHeight="1" x14ac:dyDescent="0.45">
      <c r="A29" s="11"/>
      <c r="B29" s="11"/>
      <c r="C29" s="11"/>
      <c r="D29" s="267"/>
      <c r="E29" s="11"/>
      <c r="F29" s="53"/>
      <c r="G29" s="212"/>
      <c r="H29" s="139"/>
      <c r="I29" s="157"/>
      <c r="J29" s="53"/>
      <c r="K29" s="212"/>
      <c r="L29" s="139"/>
    </row>
    <row r="30" spans="1:12" ht="20.25" customHeight="1" x14ac:dyDescent="0.45">
      <c r="A30" s="265" t="s">
        <v>167</v>
      </c>
      <c r="B30" s="11"/>
      <c r="C30" s="11"/>
      <c r="D30" s="267"/>
      <c r="E30" s="11"/>
      <c r="F30" s="49">
        <f>F26+F28</f>
        <v>48435</v>
      </c>
      <c r="G30" s="212"/>
      <c r="H30" s="50">
        <f>SUM(H26:H28)</f>
        <v>65260</v>
      </c>
      <c r="I30" s="157"/>
      <c r="J30" s="49">
        <f>J26+J28</f>
        <v>52535</v>
      </c>
      <c r="K30" s="212"/>
      <c r="L30" s="50">
        <f>SUM(L26:L28)</f>
        <v>177590</v>
      </c>
    </row>
    <row r="31" spans="1:12" ht="9.9" customHeight="1" x14ac:dyDescent="0.45">
      <c r="A31" s="11"/>
      <c r="B31" s="11"/>
      <c r="C31" s="11"/>
      <c r="D31" s="267"/>
      <c r="E31" s="11"/>
      <c r="F31" s="263"/>
      <c r="G31" s="212"/>
      <c r="H31" s="50"/>
      <c r="I31" s="157"/>
      <c r="J31" s="263"/>
      <c r="K31" s="212"/>
      <c r="L31" s="139"/>
    </row>
    <row r="32" spans="1:12" ht="20.100000000000001" customHeight="1" x14ac:dyDescent="0.45">
      <c r="A32" s="265" t="s">
        <v>219</v>
      </c>
      <c r="B32" s="11"/>
      <c r="C32" s="11"/>
      <c r="D32" s="267"/>
      <c r="E32" s="11"/>
      <c r="F32" s="49"/>
      <c r="G32" s="212"/>
      <c r="H32" s="50"/>
      <c r="I32" s="157"/>
      <c r="J32" s="49"/>
      <c r="K32" s="212"/>
      <c r="L32" s="50"/>
    </row>
    <row r="33" spans="1:12" ht="20.100000000000001" customHeight="1" x14ac:dyDescent="0.45">
      <c r="A33" s="57" t="s">
        <v>51</v>
      </c>
      <c r="B33" s="58"/>
      <c r="C33" s="58"/>
      <c r="D33" s="267"/>
      <c r="E33" s="11"/>
      <c r="F33" s="56"/>
      <c r="G33" s="212"/>
      <c r="H33" s="59"/>
      <c r="I33" s="157"/>
      <c r="J33" s="56"/>
      <c r="K33" s="212"/>
      <c r="L33" s="59"/>
    </row>
    <row r="34" spans="1:12" ht="20.100000000000001" customHeight="1" x14ac:dyDescent="0.45">
      <c r="A34" s="57"/>
      <c r="B34" s="58" t="s">
        <v>52</v>
      </c>
      <c r="C34" s="58"/>
      <c r="D34" s="267"/>
      <c r="E34" s="11"/>
      <c r="F34" s="56"/>
      <c r="G34" s="212"/>
      <c r="H34" s="59"/>
      <c r="I34" s="157"/>
      <c r="J34" s="56"/>
      <c r="K34" s="212"/>
      <c r="L34" s="59"/>
    </row>
    <row r="35" spans="1:12" ht="20.100000000000001" customHeight="1" x14ac:dyDescent="0.45">
      <c r="A35" s="10" t="s">
        <v>221</v>
      </c>
      <c r="B35" s="10"/>
      <c r="C35" s="58"/>
      <c r="D35" s="267"/>
      <c r="E35" s="11"/>
      <c r="F35" s="56"/>
      <c r="G35" s="212"/>
      <c r="H35" s="59"/>
      <c r="I35" s="157"/>
      <c r="J35" s="56"/>
      <c r="K35" s="212"/>
      <c r="L35" s="59"/>
    </row>
    <row r="36" spans="1:12" ht="20.100000000000001" customHeight="1" x14ac:dyDescent="0.45">
      <c r="A36" s="57"/>
      <c r="B36" s="11" t="s">
        <v>100</v>
      </c>
      <c r="C36" s="11"/>
      <c r="D36" s="267"/>
      <c r="E36" s="11"/>
      <c r="F36" s="56">
        <v>0</v>
      </c>
      <c r="G36" s="212"/>
      <c r="H36" s="59">
        <v>-15</v>
      </c>
      <c r="I36" s="157"/>
      <c r="J36" s="56">
        <v>0</v>
      </c>
      <c r="K36" s="212"/>
      <c r="L36" s="59">
        <v>0</v>
      </c>
    </row>
    <row r="37" spans="1:12" ht="20.100000000000001" customHeight="1" x14ac:dyDescent="0.45">
      <c r="A37" s="42" t="s">
        <v>101</v>
      </c>
      <c r="C37" s="11"/>
      <c r="D37" s="267"/>
      <c r="E37" s="11"/>
      <c r="F37" s="165"/>
      <c r="G37" s="213"/>
      <c r="H37" s="59"/>
      <c r="I37" s="214"/>
      <c r="J37" s="56"/>
      <c r="K37" s="213"/>
      <c r="L37" s="59"/>
    </row>
    <row r="38" spans="1:12" ht="20.100000000000001" customHeight="1" x14ac:dyDescent="0.45">
      <c r="A38" s="10"/>
      <c r="B38" s="11" t="s">
        <v>102</v>
      </c>
      <c r="C38" s="11"/>
      <c r="D38" s="267"/>
      <c r="E38" s="11"/>
      <c r="F38" s="147">
        <v>46289</v>
      </c>
      <c r="G38" s="212"/>
      <c r="H38" s="52">
        <v>-10002</v>
      </c>
      <c r="I38" s="157"/>
      <c r="J38" s="51">
        <v>0</v>
      </c>
      <c r="K38" s="212"/>
      <c r="L38" s="52">
        <v>0</v>
      </c>
    </row>
    <row r="39" spans="1:12" ht="6" customHeight="1" x14ac:dyDescent="0.45">
      <c r="A39" s="11"/>
      <c r="B39" s="11"/>
      <c r="C39" s="11"/>
      <c r="D39" s="267"/>
      <c r="E39" s="11"/>
      <c r="F39" s="53"/>
      <c r="G39" s="212"/>
      <c r="H39" s="139"/>
      <c r="I39" s="157"/>
      <c r="J39" s="53"/>
      <c r="K39" s="212"/>
      <c r="L39" s="139"/>
    </row>
    <row r="40" spans="1:12" ht="20.100000000000001" customHeight="1" x14ac:dyDescent="0.45">
      <c r="A40" s="10" t="s">
        <v>53</v>
      </c>
      <c r="B40" s="11"/>
      <c r="D40" s="267"/>
      <c r="E40" s="11"/>
      <c r="F40" s="53"/>
      <c r="G40" s="212"/>
      <c r="H40" s="59"/>
      <c r="I40" s="157"/>
      <c r="J40" s="53"/>
      <c r="K40" s="212"/>
      <c r="L40" s="59"/>
    </row>
    <row r="41" spans="1:12" ht="20.100000000000001" customHeight="1" x14ac:dyDescent="0.45">
      <c r="B41" s="11" t="s">
        <v>52</v>
      </c>
      <c r="D41" s="267"/>
      <c r="E41" s="11"/>
      <c r="F41" s="51">
        <f>SUM(F34:F38)</f>
        <v>46289</v>
      </c>
      <c r="G41" s="212"/>
      <c r="H41" s="52">
        <f>SUM(H34:H38)</f>
        <v>-10017</v>
      </c>
      <c r="I41" s="157"/>
      <c r="J41" s="51">
        <f>SUM(J34:J38)</f>
        <v>0</v>
      </c>
      <c r="K41" s="212"/>
      <c r="L41" s="52">
        <f>SUM(L34:L38)</f>
        <v>0</v>
      </c>
    </row>
    <row r="42" spans="1:12" ht="6" customHeight="1" x14ac:dyDescent="0.45">
      <c r="A42" s="265"/>
      <c r="B42" s="11"/>
      <c r="C42" s="11"/>
      <c r="D42" s="267"/>
      <c r="E42" s="11"/>
      <c r="F42" s="49"/>
      <c r="G42" s="212"/>
      <c r="H42" s="50"/>
      <c r="I42" s="157"/>
      <c r="J42" s="49"/>
      <c r="K42" s="212"/>
      <c r="L42" s="50"/>
    </row>
    <row r="43" spans="1:12" ht="20.100000000000001" customHeight="1" x14ac:dyDescent="0.45">
      <c r="A43" s="265" t="s">
        <v>220</v>
      </c>
      <c r="B43" s="11"/>
      <c r="C43" s="11"/>
      <c r="D43" s="267"/>
      <c r="E43" s="11"/>
      <c r="F43" s="51">
        <f>SUM(F41)</f>
        <v>46289</v>
      </c>
      <c r="G43" s="212"/>
      <c r="H43" s="52">
        <f>SUM(H41)</f>
        <v>-10017</v>
      </c>
      <c r="I43" s="157"/>
      <c r="J43" s="51">
        <f>SUM(J41)</f>
        <v>0</v>
      </c>
      <c r="K43" s="212"/>
      <c r="L43" s="52">
        <f>SUM(L41)</f>
        <v>0</v>
      </c>
    </row>
    <row r="44" spans="1:12" ht="6" customHeight="1" x14ac:dyDescent="0.45">
      <c r="A44" s="265"/>
      <c r="B44" s="11"/>
      <c r="C44" s="11"/>
      <c r="D44" s="267"/>
      <c r="E44" s="11"/>
      <c r="F44" s="49"/>
      <c r="G44" s="212"/>
      <c r="H44" s="50"/>
      <c r="I44" s="157"/>
      <c r="J44" s="49"/>
      <c r="K44" s="212"/>
      <c r="L44" s="50"/>
    </row>
    <row r="45" spans="1:12" ht="20.100000000000001" customHeight="1" thickBot="1" x14ac:dyDescent="0.6">
      <c r="A45" s="60" t="s">
        <v>168</v>
      </c>
      <c r="B45" s="11"/>
      <c r="C45" s="11"/>
      <c r="D45" s="267"/>
      <c r="E45" s="11"/>
      <c r="F45" s="61">
        <f>F30+F43</f>
        <v>94724</v>
      </c>
      <c r="G45" s="212"/>
      <c r="H45" s="62">
        <f>SUM(H30,H43)</f>
        <v>55243</v>
      </c>
      <c r="I45" s="157"/>
      <c r="J45" s="61">
        <f>J30+J43</f>
        <v>52535</v>
      </c>
      <c r="K45" s="212"/>
      <c r="L45" s="62">
        <f>SUM(L30,L43)</f>
        <v>177590</v>
      </c>
    </row>
    <row r="46" spans="1:12" ht="13.5" customHeight="1" thickTop="1" x14ac:dyDescent="0.45">
      <c r="A46" s="265"/>
      <c r="B46" s="11"/>
      <c r="C46" s="11"/>
      <c r="D46" s="267"/>
      <c r="E46" s="11"/>
      <c r="F46" s="50"/>
      <c r="G46" s="212"/>
      <c r="H46" s="50"/>
      <c r="I46" s="157"/>
      <c r="J46" s="50"/>
      <c r="K46" s="212"/>
      <c r="L46" s="50"/>
    </row>
    <row r="47" spans="1:12" ht="22.2" customHeight="1" x14ac:dyDescent="0.45">
      <c r="A47" s="6" t="s">
        <v>20</v>
      </c>
      <c r="B47" s="7"/>
      <c r="C47" s="7"/>
      <c r="D47" s="8"/>
      <c r="E47" s="7"/>
      <c r="F47" s="52"/>
      <c r="G47" s="216"/>
      <c r="H47" s="52"/>
      <c r="I47" s="217"/>
      <c r="J47" s="52"/>
      <c r="K47" s="216"/>
      <c r="L47" s="52"/>
    </row>
    <row r="48" spans="1:12" ht="21.75" customHeight="1" x14ac:dyDescent="0.45">
      <c r="A48" s="1" t="s">
        <v>116</v>
      </c>
      <c r="B48" s="1"/>
      <c r="C48" s="1"/>
      <c r="D48" s="1"/>
      <c r="E48" s="1"/>
      <c r="F48" s="2"/>
      <c r="G48" s="175"/>
      <c r="H48" s="174"/>
      <c r="I48" s="209"/>
      <c r="J48" s="2"/>
      <c r="K48" s="175"/>
      <c r="L48" s="174"/>
    </row>
    <row r="49" spans="1:14" ht="21.75" customHeight="1" x14ac:dyDescent="0.45">
      <c r="A49" s="1" t="s">
        <v>54</v>
      </c>
      <c r="B49" s="1"/>
      <c r="C49" s="1"/>
      <c r="D49" s="1"/>
      <c r="E49" s="1"/>
      <c r="F49" s="46"/>
      <c r="G49" s="209"/>
      <c r="H49" s="142"/>
      <c r="I49" s="209"/>
      <c r="J49" s="46"/>
      <c r="K49" s="209"/>
      <c r="L49" s="142"/>
    </row>
    <row r="50" spans="1:14" ht="21.75" customHeight="1" x14ac:dyDescent="0.45">
      <c r="A50" s="47" t="s">
        <v>172</v>
      </c>
      <c r="B50" s="47"/>
      <c r="C50" s="47"/>
      <c r="D50" s="47"/>
      <c r="E50" s="47"/>
      <c r="F50" s="5"/>
      <c r="G50" s="210"/>
      <c r="H50" s="211"/>
      <c r="I50" s="210"/>
      <c r="J50" s="5"/>
      <c r="K50" s="210"/>
      <c r="L50" s="211"/>
    </row>
    <row r="51" spans="1:14" ht="21.75" customHeight="1" x14ac:dyDescent="0.45">
      <c r="A51" s="1"/>
      <c r="B51" s="1"/>
      <c r="C51" s="1"/>
      <c r="D51" s="267"/>
      <c r="E51" s="1"/>
      <c r="F51" s="46"/>
      <c r="G51" s="209"/>
      <c r="H51" s="142"/>
      <c r="I51" s="209"/>
      <c r="J51" s="46"/>
      <c r="K51" s="209"/>
      <c r="L51" s="142"/>
    </row>
    <row r="52" spans="1:14" ht="21.75" customHeight="1" x14ac:dyDescent="0.45">
      <c r="A52" s="265"/>
      <c r="B52" s="36"/>
      <c r="C52" s="36"/>
      <c r="D52" s="267"/>
      <c r="E52" s="36"/>
      <c r="F52" s="273" t="s">
        <v>0</v>
      </c>
      <c r="G52" s="273"/>
      <c r="H52" s="273"/>
      <c r="I52" s="174"/>
      <c r="J52" s="273" t="s">
        <v>1</v>
      </c>
      <c r="K52" s="273"/>
      <c r="L52" s="273"/>
    </row>
    <row r="53" spans="1:14" ht="21.75" customHeight="1" x14ac:dyDescent="0.45">
      <c r="A53" s="11"/>
      <c r="B53" s="11"/>
      <c r="C53" s="11"/>
      <c r="D53" s="11"/>
      <c r="E53" s="267"/>
      <c r="F53" s="15" t="s">
        <v>86</v>
      </c>
      <c r="G53" s="139"/>
      <c r="H53" s="180" t="s">
        <v>87</v>
      </c>
      <c r="I53" s="158"/>
      <c r="J53" s="15" t="s">
        <v>86</v>
      </c>
      <c r="K53" s="139"/>
      <c r="L53" s="180" t="s">
        <v>87</v>
      </c>
    </row>
    <row r="54" spans="1:14" ht="21.75" customHeight="1" x14ac:dyDescent="0.45">
      <c r="A54" s="11"/>
      <c r="B54" s="11"/>
      <c r="C54" s="11"/>
      <c r="D54" s="16" t="s">
        <v>5</v>
      </c>
      <c r="E54" s="267"/>
      <c r="F54" s="17" t="s">
        <v>135</v>
      </c>
      <c r="G54" s="179"/>
      <c r="H54" s="17" t="s">
        <v>135</v>
      </c>
      <c r="I54" s="158"/>
      <c r="J54" s="17" t="s">
        <v>135</v>
      </c>
      <c r="K54" s="179"/>
      <c r="L54" s="17" t="s">
        <v>135</v>
      </c>
    </row>
    <row r="55" spans="1:14" ht="21.75" customHeight="1" x14ac:dyDescent="0.45">
      <c r="A55" s="265"/>
      <c r="B55" s="11"/>
      <c r="C55" s="11"/>
      <c r="D55" s="267"/>
      <c r="E55" s="11"/>
      <c r="F55" s="49"/>
      <c r="G55" s="212"/>
      <c r="H55" s="50"/>
      <c r="I55" s="157"/>
      <c r="J55" s="49"/>
      <c r="K55" s="212"/>
      <c r="L55" s="50"/>
    </row>
    <row r="56" spans="1:14" ht="21.75" customHeight="1" x14ac:dyDescent="0.45">
      <c r="A56" s="265" t="s">
        <v>169</v>
      </c>
      <c r="B56" s="11"/>
      <c r="C56" s="11"/>
      <c r="D56" s="267"/>
      <c r="E56" s="11"/>
      <c r="F56" s="49"/>
      <c r="G56" s="212"/>
      <c r="H56" s="50"/>
      <c r="I56" s="157"/>
      <c r="J56" s="49"/>
      <c r="K56" s="212"/>
      <c r="L56" s="50"/>
    </row>
    <row r="57" spans="1:14" ht="21.75" customHeight="1" x14ac:dyDescent="0.45">
      <c r="A57" s="10" t="s">
        <v>55</v>
      </c>
      <c r="B57" s="11"/>
      <c r="C57" s="11"/>
      <c r="D57" s="267"/>
      <c r="E57" s="11"/>
      <c r="F57" s="49">
        <f>F30-F58</f>
        <v>38678</v>
      </c>
      <c r="G57" s="212"/>
      <c r="H57" s="50">
        <v>55343</v>
      </c>
      <c r="I57" s="157"/>
      <c r="J57" s="49">
        <f>J45</f>
        <v>52535</v>
      </c>
      <c r="K57" s="212"/>
      <c r="L57" s="50">
        <v>177590</v>
      </c>
    </row>
    <row r="58" spans="1:14" ht="21.75" customHeight="1" x14ac:dyDescent="0.45">
      <c r="A58" s="10" t="s">
        <v>171</v>
      </c>
      <c r="B58" s="11"/>
      <c r="C58" s="11"/>
      <c r="D58" s="267"/>
      <c r="E58" s="11"/>
      <c r="F58" s="147">
        <f>9757</f>
        <v>9757</v>
      </c>
      <c r="G58" s="212"/>
      <c r="H58" s="52">
        <v>9917</v>
      </c>
      <c r="I58" s="157"/>
      <c r="J58" s="147">
        <v>0</v>
      </c>
      <c r="K58" s="212"/>
      <c r="L58" s="52">
        <v>0</v>
      </c>
    </row>
    <row r="59" spans="1:14" ht="6" customHeight="1" x14ac:dyDescent="0.45">
      <c r="A59" s="11"/>
      <c r="B59" s="11"/>
      <c r="C59" s="11"/>
      <c r="D59" s="267"/>
      <c r="E59" s="11"/>
      <c r="F59" s="53"/>
      <c r="G59" s="212"/>
      <c r="H59" s="139"/>
      <c r="I59" s="157"/>
      <c r="J59" s="53"/>
      <c r="K59" s="212"/>
      <c r="L59" s="139"/>
    </row>
    <row r="60" spans="1:14" ht="21.75" customHeight="1" thickBot="1" x14ac:dyDescent="0.5">
      <c r="A60" s="265"/>
      <c r="B60" s="11"/>
      <c r="C60" s="11"/>
      <c r="D60" s="267"/>
      <c r="E60" s="11"/>
      <c r="F60" s="61">
        <f>SUM(F57:F58)</f>
        <v>48435</v>
      </c>
      <c r="G60" s="212"/>
      <c r="H60" s="62">
        <f>SUM(H57:H58)</f>
        <v>65260</v>
      </c>
      <c r="I60" s="157"/>
      <c r="J60" s="61">
        <f>SUM(J57:J58)</f>
        <v>52535</v>
      </c>
      <c r="K60" s="212"/>
      <c r="L60" s="62">
        <f>SUM(L57:L58)</f>
        <v>177590</v>
      </c>
    </row>
    <row r="61" spans="1:14" ht="21.75" customHeight="1" thickTop="1" x14ac:dyDescent="0.45">
      <c r="A61" s="265"/>
      <c r="B61" s="11"/>
      <c r="C61" s="11"/>
      <c r="D61" s="267"/>
      <c r="E61" s="11"/>
      <c r="F61" s="49"/>
      <c r="G61" s="212"/>
      <c r="H61" s="50"/>
      <c r="I61" s="157"/>
      <c r="J61" s="49"/>
      <c r="K61" s="212"/>
      <c r="L61" s="50"/>
    </row>
    <row r="62" spans="1:14" ht="21.75" customHeight="1" x14ac:dyDescent="0.45">
      <c r="A62" s="265" t="s">
        <v>170</v>
      </c>
      <c r="B62" s="11"/>
      <c r="C62" s="11"/>
      <c r="D62" s="267"/>
      <c r="E62" s="11"/>
      <c r="F62" s="49"/>
      <c r="G62" s="212"/>
      <c r="H62" s="50"/>
      <c r="I62" s="157"/>
      <c r="J62" s="49"/>
      <c r="K62" s="212"/>
      <c r="L62" s="50"/>
    </row>
    <row r="63" spans="1:14" ht="21.75" customHeight="1" x14ac:dyDescent="0.45">
      <c r="A63" s="10" t="s">
        <v>55</v>
      </c>
      <c r="B63" s="11"/>
      <c r="C63" s="11"/>
      <c r="D63" s="267"/>
      <c r="E63" s="11"/>
      <c r="F63" s="49">
        <f>F45-F64</f>
        <v>84967</v>
      </c>
      <c r="G63" s="212"/>
      <c r="H63" s="50">
        <v>45032</v>
      </c>
      <c r="I63" s="157"/>
      <c r="J63" s="49">
        <f>J45</f>
        <v>52535</v>
      </c>
      <c r="K63" s="212"/>
      <c r="L63" s="50">
        <v>177590</v>
      </c>
      <c r="N63" s="173"/>
    </row>
    <row r="64" spans="1:14" ht="21.75" customHeight="1" x14ac:dyDescent="0.45">
      <c r="A64" s="10" t="s">
        <v>171</v>
      </c>
      <c r="B64" s="11"/>
      <c r="C64" s="11"/>
      <c r="D64" s="267"/>
      <c r="E64" s="11"/>
      <c r="F64" s="147">
        <v>9757</v>
      </c>
      <c r="G64" s="212"/>
      <c r="H64" s="52">
        <v>10211</v>
      </c>
      <c r="I64" s="157"/>
      <c r="J64" s="147">
        <v>0</v>
      </c>
      <c r="K64" s="212"/>
      <c r="L64" s="52">
        <v>0</v>
      </c>
    </row>
    <row r="65" spans="1:12" ht="6" customHeight="1" x14ac:dyDescent="0.45">
      <c r="A65" s="11"/>
      <c r="B65" s="11"/>
      <c r="C65" s="11"/>
      <c r="D65" s="267"/>
      <c r="E65" s="11"/>
      <c r="F65" s="53"/>
      <c r="G65" s="212"/>
      <c r="H65" s="139"/>
      <c r="I65" s="157"/>
      <c r="J65" s="53"/>
      <c r="K65" s="212"/>
      <c r="L65" s="139"/>
    </row>
    <row r="66" spans="1:12" ht="21.75" customHeight="1" thickBot="1" x14ac:dyDescent="0.5">
      <c r="A66" s="265"/>
      <c r="B66" s="11"/>
      <c r="C66" s="11"/>
      <c r="D66" s="267"/>
      <c r="E66" s="11"/>
      <c r="F66" s="61">
        <f>SUM(F63:F64)</f>
        <v>94724</v>
      </c>
      <c r="G66" s="212"/>
      <c r="H66" s="62">
        <f>SUM(H63:H64)</f>
        <v>55243</v>
      </c>
      <c r="I66" s="157"/>
      <c r="J66" s="61">
        <f>SUM(J63:J64)</f>
        <v>52535</v>
      </c>
      <c r="K66" s="212"/>
      <c r="L66" s="62">
        <f>SUM(L63:L64)</f>
        <v>177590</v>
      </c>
    </row>
    <row r="67" spans="1:12" ht="21.75" customHeight="1" thickTop="1" x14ac:dyDescent="0.45">
      <c r="A67" s="265"/>
      <c r="B67" s="11"/>
      <c r="C67" s="11"/>
      <c r="D67" s="267"/>
      <c r="E67" s="11"/>
      <c r="F67" s="49"/>
      <c r="G67" s="212"/>
      <c r="H67" s="50"/>
      <c r="I67" s="157"/>
      <c r="J67" s="49"/>
      <c r="K67" s="212"/>
      <c r="L67" s="50"/>
    </row>
    <row r="68" spans="1:12" ht="21.75" customHeight="1" x14ac:dyDescent="0.45">
      <c r="A68" s="265" t="s">
        <v>56</v>
      </c>
      <c r="B68" s="11"/>
      <c r="C68" s="11"/>
      <c r="D68" s="267"/>
      <c r="E68" s="11"/>
      <c r="F68" s="63"/>
      <c r="G68" s="218"/>
      <c r="H68" s="64"/>
      <c r="I68" s="157"/>
      <c r="J68" s="63"/>
      <c r="K68" s="218"/>
      <c r="L68" s="64"/>
    </row>
    <row r="69" spans="1:12" ht="6" customHeight="1" x14ac:dyDescent="0.45">
      <c r="A69" s="265"/>
      <c r="B69" s="11"/>
      <c r="C69" s="11"/>
      <c r="D69" s="267"/>
      <c r="E69" s="11"/>
      <c r="F69" s="65"/>
      <c r="G69" s="218"/>
      <c r="H69" s="66"/>
      <c r="I69" s="157"/>
      <c r="J69" s="65"/>
      <c r="K69" s="218"/>
      <c r="L69" s="66"/>
    </row>
    <row r="70" spans="1:12" ht="21.75" customHeight="1" x14ac:dyDescent="0.45">
      <c r="A70" s="11" t="s">
        <v>158</v>
      </c>
      <c r="B70" s="11"/>
      <c r="C70" s="1"/>
      <c r="D70" s="267"/>
      <c r="E70" s="11"/>
      <c r="F70" s="260">
        <f>F57/(651899500/1000)</f>
        <v>5.9331231271077825E-2</v>
      </c>
      <c r="G70" s="219"/>
      <c r="H70" s="67">
        <v>0.09</v>
      </c>
      <c r="I70" s="220"/>
      <c r="J70" s="260">
        <f>J57/(651899500/1000)</f>
        <v>8.0587575232071815E-2</v>
      </c>
      <c r="K70" s="219"/>
      <c r="L70" s="67">
        <v>0.27</v>
      </c>
    </row>
    <row r="71" spans="1:12" ht="21.75" customHeight="1" x14ac:dyDescent="0.45">
      <c r="A71" s="11"/>
      <c r="B71" s="11"/>
      <c r="C71" s="1"/>
      <c r="D71" s="267"/>
      <c r="E71" s="11"/>
      <c r="F71" s="67"/>
      <c r="G71" s="219"/>
      <c r="H71" s="67"/>
      <c r="I71" s="137"/>
      <c r="J71" s="67"/>
      <c r="K71" s="219"/>
      <c r="L71" s="67"/>
    </row>
    <row r="72" spans="1:12" ht="21.75" customHeight="1" x14ac:dyDescent="0.45">
      <c r="A72" s="11"/>
      <c r="B72" s="11"/>
      <c r="C72" s="1"/>
      <c r="D72" s="267"/>
      <c r="E72" s="11"/>
      <c r="F72" s="67"/>
      <c r="G72" s="219"/>
      <c r="H72" s="67"/>
      <c r="I72" s="137"/>
      <c r="J72" s="67"/>
      <c r="K72" s="219"/>
      <c r="L72" s="67"/>
    </row>
    <row r="73" spans="1:12" ht="21.75" customHeight="1" x14ac:dyDescent="0.45">
      <c r="A73" s="11"/>
      <c r="B73" s="11"/>
      <c r="C73" s="1"/>
      <c r="D73" s="267"/>
      <c r="E73" s="11"/>
      <c r="F73" s="67"/>
      <c r="G73" s="219"/>
      <c r="H73" s="67"/>
      <c r="I73" s="137"/>
      <c r="J73" s="67"/>
      <c r="K73" s="219"/>
      <c r="L73" s="67"/>
    </row>
    <row r="74" spans="1:12" ht="21.75" customHeight="1" x14ac:dyDescent="0.45">
      <c r="A74" s="11"/>
      <c r="B74" s="11"/>
      <c r="C74" s="1"/>
      <c r="D74" s="267"/>
      <c r="E74" s="11"/>
      <c r="F74" s="67"/>
      <c r="G74" s="219"/>
      <c r="H74" s="67"/>
      <c r="I74" s="137"/>
      <c r="J74" s="67"/>
      <c r="K74" s="219"/>
      <c r="L74" s="67"/>
    </row>
    <row r="75" spans="1:12" ht="21.75" customHeight="1" x14ac:dyDescent="0.45">
      <c r="A75" s="11"/>
      <c r="B75" s="11"/>
      <c r="C75" s="1"/>
      <c r="D75" s="267"/>
      <c r="E75" s="11"/>
      <c r="F75" s="67"/>
      <c r="G75" s="219"/>
      <c r="H75" s="67"/>
      <c r="I75" s="137"/>
      <c r="J75" s="67"/>
      <c r="K75" s="219"/>
      <c r="L75" s="67"/>
    </row>
    <row r="76" spans="1:12" ht="21.75" customHeight="1" x14ac:dyDescent="0.45">
      <c r="A76" s="11"/>
      <c r="B76" s="11"/>
      <c r="C76" s="1"/>
      <c r="D76" s="267"/>
      <c r="E76" s="11"/>
      <c r="F76" s="67"/>
      <c r="G76" s="219"/>
      <c r="H76" s="67"/>
      <c r="I76" s="137"/>
      <c r="J76" s="67"/>
      <c r="K76" s="219"/>
      <c r="L76" s="67"/>
    </row>
    <row r="77" spans="1:12" ht="21.75" customHeight="1" x14ac:dyDescent="0.45">
      <c r="A77" s="11"/>
      <c r="B77" s="11"/>
      <c r="C77" s="1"/>
      <c r="D77" s="267"/>
      <c r="E77" s="11"/>
      <c r="F77" s="67"/>
      <c r="G77" s="219"/>
      <c r="H77" s="67"/>
      <c r="I77" s="137"/>
      <c r="J77" s="67"/>
      <c r="K77" s="219"/>
      <c r="L77" s="67"/>
    </row>
    <row r="78" spans="1:12" ht="21.75" customHeight="1" x14ac:dyDescent="0.45">
      <c r="A78" s="11"/>
      <c r="B78" s="11"/>
      <c r="C78" s="1"/>
      <c r="D78" s="267"/>
      <c r="E78" s="11"/>
      <c r="F78" s="67"/>
      <c r="G78" s="219"/>
      <c r="H78" s="67"/>
      <c r="I78" s="137"/>
      <c r="J78" s="67"/>
      <c r="K78" s="219"/>
      <c r="L78" s="67"/>
    </row>
    <row r="79" spans="1:12" ht="21.75" customHeight="1" x14ac:dyDescent="0.45">
      <c r="A79" s="11"/>
      <c r="B79" s="11"/>
      <c r="C79" s="1"/>
      <c r="D79" s="267"/>
      <c r="E79" s="11"/>
      <c r="F79" s="67"/>
      <c r="G79" s="219"/>
      <c r="H79" s="67"/>
      <c r="I79" s="137"/>
      <c r="J79" s="67"/>
      <c r="K79" s="219"/>
      <c r="L79" s="67"/>
    </row>
    <row r="80" spans="1:12" ht="21.75" customHeight="1" x14ac:dyDescent="0.45">
      <c r="A80" s="11"/>
      <c r="B80" s="11"/>
      <c r="C80" s="1"/>
      <c r="D80" s="267"/>
      <c r="E80" s="11"/>
      <c r="F80" s="67"/>
      <c r="G80" s="219"/>
      <c r="H80" s="67"/>
      <c r="I80" s="137"/>
      <c r="J80" s="67"/>
      <c r="K80" s="219"/>
      <c r="L80" s="67"/>
    </row>
    <row r="81" spans="1:12" ht="21.75" customHeight="1" x14ac:dyDescent="0.45">
      <c r="A81" s="11"/>
      <c r="B81" s="11"/>
      <c r="C81" s="1"/>
      <c r="D81" s="267"/>
      <c r="E81" s="11"/>
      <c r="F81" s="67"/>
      <c r="G81" s="219"/>
      <c r="H81" s="67"/>
      <c r="I81" s="137"/>
      <c r="J81" s="67"/>
      <c r="K81" s="219"/>
      <c r="L81" s="67"/>
    </row>
    <row r="82" spans="1:12" ht="21.75" customHeight="1" x14ac:dyDescent="0.45">
      <c r="A82" s="11"/>
      <c r="B82" s="11"/>
      <c r="C82" s="1"/>
      <c r="D82" s="267"/>
      <c r="E82" s="11"/>
      <c r="F82" s="67"/>
      <c r="G82" s="219"/>
      <c r="H82" s="67"/>
      <c r="I82" s="137"/>
      <c r="J82" s="67"/>
      <c r="K82" s="219"/>
      <c r="L82" s="67"/>
    </row>
    <row r="83" spans="1:12" ht="21.75" customHeight="1" x14ac:dyDescent="0.45">
      <c r="A83" s="11"/>
      <c r="B83" s="11"/>
      <c r="C83" s="1"/>
      <c r="D83" s="267"/>
      <c r="E83" s="11"/>
      <c r="F83" s="67"/>
      <c r="G83" s="219"/>
      <c r="H83" s="67"/>
      <c r="I83" s="137"/>
      <c r="J83" s="67"/>
      <c r="K83" s="219"/>
      <c r="L83" s="67"/>
    </row>
    <row r="84" spans="1:12" ht="21.75" customHeight="1" x14ac:dyDescent="0.45">
      <c r="A84" s="11"/>
      <c r="B84" s="11"/>
      <c r="C84" s="1"/>
      <c r="D84" s="267"/>
      <c r="E84" s="11"/>
      <c r="F84" s="67"/>
      <c r="G84" s="219"/>
      <c r="H84" s="67"/>
      <c r="I84" s="137"/>
      <c r="J84" s="67"/>
      <c r="K84" s="219"/>
      <c r="L84" s="67"/>
    </row>
    <row r="85" spans="1:12" ht="21.75" customHeight="1" x14ac:dyDescent="0.45">
      <c r="A85" s="11"/>
      <c r="B85" s="11"/>
      <c r="C85" s="1"/>
      <c r="D85" s="267"/>
      <c r="E85" s="11"/>
      <c r="F85" s="67"/>
      <c r="G85" s="219"/>
      <c r="H85" s="67"/>
      <c r="I85" s="137"/>
      <c r="J85" s="67"/>
      <c r="K85" s="219"/>
      <c r="L85" s="67"/>
    </row>
    <row r="86" spans="1:12" ht="21.75" customHeight="1" x14ac:dyDescent="0.45">
      <c r="A86" s="11"/>
      <c r="B86" s="11"/>
      <c r="C86" s="1"/>
      <c r="D86" s="267"/>
      <c r="E86" s="11"/>
      <c r="F86" s="67"/>
      <c r="G86" s="219"/>
      <c r="H86" s="67"/>
      <c r="I86" s="137"/>
      <c r="J86" s="67"/>
      <c r="K86" s="219"/>
      <c r="L86" s="67"/>
    </row>
    <row r="87" spans="1:12" ht="11.25" customHeight="1" x14ac:dyDescent="0.45">
      <c r="A87" s="11"/>
      <c r="B87" s="11"/>
      <c r="C87" s="1"/>
      <c r="D87" s="267"/>
      <c r="E87" s="11"/>
      <c r="F87" s="67"/>
      <c r="G87" s="219"/>
      <c r="H87" s="67"/>
      <c r="I87" s="137"/>
      <c r="J87" s="67"/>
      <c r="K87" s="219"/>
      <c r="L87" s="67"/>
    </row>
    <row r="88" spans="1:12" ht="22.2" customHeight="1" x14ac:dyDescent="0.45">
      <c r="A88" s="6" t="s">
        <v>20</v>
      </c>
      <c r="B88" s="7"/>
      <c r="C88" s="47"/>
      <c r="D88" s="69"/>
      <c r="E88" s="7"/>
      <c r="F88" s="69"/>
      <c r="G88" s="221"/>
      <c r="H88" s="70"/>
      <c r="I88" s="217"/>
      <c r="J88" s="69"/>
      <c r="K88" s="221"/>
      <c r="L88" s="70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0364-E37F-4F7C-AB0E-7A26531D55AF}">
  <dimension ref="A1:AF43"/>
  <sheetViews>
    <sheetView zoomScale="85" zoomScaleNormal="85" zoomScaleSheetLayoutView="81" zoomScalePageLayoutView="90" workbookViewId="0">
      <selection activeCell="D28" sqref="D28"/>
    </sheetView>
  </sheetViews>
  <sheetFormatPr defaultColWidth="9.33203125" defaultRowHeight="21.75" customHeight="1" x14ac:dyDescent="0.45"/>
  <cols>
    <col min="1" max="2" width="1.6640625" style="42" customWidth="1"/>
    <col min="3" max="3" width="39.109375" style="42" customWidth="1"/>
    <col min="4" max="4" width="7.6640625" style="85" customWidth="1"/>
    <col min="5" max="5" width="2.6640625" style="42" customWidth="1"/>
    <col min="6" max="6" width="10.6640625" style="42" customWidth="1"/>
    <col min="7" max="7" width="0.6640625" style="42" customWidth="1"/>
    <col min="8" max="8" width="13.33203125" style="42" customWidth="1"/>
    <col min="9" max="9" width="0.6640625" style="42" customWidth="1"/>
    <col min="10" max="10" width="13.88671875" style="42" customWidth="1"/>
    <col min="11" max="11" width="0.6640625" style="42" customWidth="1"/>
    <col min="12" max="12" width="11.109375" style="42" customWidth="1"/>
    <col min="13" max="13" width="0.6640625" style="42" customWidth="1"/>
    <col min="14" max="14" width="17" style="42" customWidth="1"/>
    <col min="15" max="15" width="0.6640625" style="42" customWidth="1"/>
    <col min="16" max="16" width="11.109375" style="42" customWidth="1"/>
    <col min="17" max="17" width="0.6640625" style="42" customWidth="1"/>
    <col min="18" max="18" width="12.5546875" style="42" bestFit="1" customWidth="1"/>
    <col min="19" max="19" width="0.6640625" style="42" customWidth="1"/>
    <col min="20" max="20" width="16.6640625" style="42" customWidth="1"/>
    <col min="21" max="21" width="0.6640625" style="42" customWidth="1"/>
    <col min="22" max="22" width="15.6640625" style="42" customWidth="1"/>
    <col min="23" max="23" width="0.6640625" style="42" customWidth="1"/>
    <col min="24" max="24" width="11.88671875" style="42" customWidth="1"/>
    <col min="25" max="25" width="0.6640625" style="42" customWidth="1"/>
    <col min="26" max="26" width="14.33203125" style="42" bestFit="1" customWidth="1"/>
    <col min="27" max="27" width="0.6640625" style="42" customWidth="1"/>
    <col min="28" max="28" width="10.6640625" style="42" bestFit="1" customWidth="1"/>
    <col min="29" max="29" width="9.33203125" style="171"/>
    <col min="30" max="30" width="10.33203125" style="42" customWidth="1"/>
    <col min="31" max="16384" width="9.33203125" style="42"/>
  </cols>
  <sheetData>
    <row r="1" spans="1:32" ht="21.75" customHeight="1" x14ac:dyDescent="0.45">
      <c r="A1" s="1" t="s">
        <v>116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1"/>
      <c r="N1" s="2"/>
      <c r="O1" s="3"/>
      <c r="P1" s="2"/>
      <c r="T1" s="3"/>
      <c r="U1" s="3"/>
      <c r="V1" s="3"/>
      <c r="W1" s="3"/>
      <c r="X1" s="3"/>
      <c r="Y1" s="3"/>
      <c r="Z1" s="3"/>
      <c r="AA1" s="3"/>
    </row>
    <row r="2" spans="1:32" ht="21.75" customHeight="1" x14ac:dyDescent="0.45">
      <c r="A2" s="46" t="s">
        <v>173</v>
      </c>
      <c r="B2" s="46"/>
      <c r="C2" s="68"/>
      <c r="D2" s="71"/>
      <c r="E2" s="72"/>
      <c r="F2" s="73"/>
      <c r="G2" s="73"/>
      <c r="H2" s="73"/>
      <c r="I2" s="73"/>
      <c r="J2" s="73"/>
      <c r="K2" s="73"/>
      <c r="L2" s="73"/>
      <c r="M2" s="72"/>
      <c r="N2" s="73"/>
      <c r="O2" s="72"/>
      <c r="P2" s="73"/>
      <c r="Q2" s="72"/>
      <c r="R2" s="73"/>
      <c r="S2" s="72"/>
      <c r="T2" s="72"/>
      <c r="U2" s="72"/>
      <c r="V2" s="72"/>
      <c r="W2" s="72"/>
      <c r="X2" s="72"/>
      <c r="Y2" s="72"/>
      <c r="Z2" s="72"/>
      <c r="AA2" s="72"/>
      <c r="AB2" s="73"/>
    </row>
    <row r="3" spans="1:32" ht="21.75" customHeight="1" x14ac:dyDescent="0.45">
      <c r="A3" s="47" t="s">
        <v>172</v>
      </c>
      <c r="B3" s="5"/>
      <c r="C3" s="74"/>
      <c r="D3" s="75"/>
      <c r="E3" s="76"/>
      <c r="F3" s="77"/>
      <c r="G3" s="77"/>
      <c r="H3" s="77"/>
      <c r="I3" s="77"/>
      <c r="J3" s="77"/>
      <c r="K3" s="77"/>
      <c r="L3" s="77"/>
      <c r="M3" s="76"/>
      <c r="N3" s="77"/>
      <c r="O3" s="76"/>
      <c r="P3" s="77"/>
      <c r="Q3" s="76"/>
      <c r="R3" s="77"/>
      <c r="S3" s="76"/>
      <c r="T3" s="76"/>
      <c r="U3" s="76"/>
      <c r="V3" s="76"/>
      <c r="W3" s="76"/>
      <c r="X3" s="76"/>
      <c r="Y3" s="76"/>
      <c r="Z3" s="76"/>
      <c r="AA3" s="76"/>
      <c r="AB3" s="77"/>
    </row>
    <row r="4" spans="1:32" ht="20.100000000000001" customHeight="1" x14ac:dyDescent="0.45">
      <c r="A4" s="68"/>
      <c r="B4" s="46"/>
      <c r="C4" s="68"/>
      <c r="D4" s="71"/>
      <c r="E4" s="72"/>
      <c r="F4" s="73"/>
      <c r="G4" s="73"/>
      <c r="H4" s="73"/>
      <c r="I4" s="73"/>
      <c r="J4" s="73"/>
      <c r="K4" s="73"/>
      <c r="L4" s="73"/>
      <c r="M4" s="72"/>
      <c r="N4" s="73"/>
      <c r="O4" s="72"/>
      <c r="P4" s="73"/>
      <c r="Q4" s="72"/>
      <c r="R4" s="73"/>
      <c r="S4" s="72"/>
      <c r="T4" s="72"/>
      <c r="U4" s="72"/>
      <c r="V4" s="72"/>
      <c r="W4" s="72"/>
      <c r="X4" s="72"/>
      <c r="Y4" s="72"/>
      <c r="Z4" s="72"/>
      <c r="AA4" s="72"/>
      <c r="AB4" s="73"/>
    </row>
    <row r="5" spans="1:32" ht="20.100000000000001" customHeight="1" x14ac:dyDescent="0.45">
      <c r="A5" s="68"/>
      <c r="B5" s="46"/>
      <c r="C5" s="68"/>
      <c r="D5" s="71"/>
      <c r="E5" s="227"/>
      <c r="F5" s="279" t="s">
        <v>182</v>
      </c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8" t="s">
        <v>181</v>
      </c>
      <c r="AA5" s="278"/>
      <c r="AB5" s="278"/>
      <c r="AC5" s="271"/>
    </row>
    <row r="6" spans="1:32" ht="20.100000000000001" customHeight="1" x14ac:dyDescent="0.45">
      <c r="A6" s="68"/>
      <c r="B6" s="46"/>
      <c r="C6" s="68"/>
      <c r="D6" s="71"/>
      <c r="E6" s="227"/>
      <c r="F6" s="277" t="s">
        <v>55</v>
      </c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28"/>
      <c r="Z6" s="228"/>
      <c r="AA6" s="228"/>
      <c r="AB6" s="228"/>
      <c r="AC6" s="271"/>
    </row>
    <row r="7" spans="1:32" ht="20.100000000000001" customHeight="1" x14ac:dyDescent="0.45">
      <c r="A7" s="68"/>
      <c r="B7" s="46"/>
      <c r="C7" s="68"/>
      <c r="D7" s="71"/>
      <c r="E7" s="227"/>
      <c r="F7" s="251"/>
      <c r="G7" s="251"/>
      <c r="H7" s="251"/>
      <c r="I7" s="251"/>
      <c r="J7" s="251"/>
      <c r="K7" s="251"/>
      <c r="L7" s="251"/>
      <c r="M7" s="251"/>
      <c r="N7" s="251"/>
      <c r="O7" s="228"/>
      <c r="S7" s="68"/>
      <c r="T7" s="276" t="s">
        <v>40</v>
      </c>
      <c r="U7" s="276"/>
      <c r="V7" s="276"/>
      <c r="W7" s="228"/>
      <c r="X7" s="228"/>
      <c r="Y7" s="228"/>
      <c r="Z7" s="228"/>
      <c r="AA7" s="228"/>
      <c r="AB7" s="228"/>
      <c r="AC7" s="271"/>
    </row>
    <row r="8" spans="1:32" ht="20.100000000000001" customHeight="1" x14ac:dyDescent="0.45">
      <c r="A8" s="29"/>
      <c r="B8" s="29"/>
      <c r="C8" s="29"/>
      <c r="D8" s="29"/>
      <c r="E8" s="29"/>
      <c r="F8" s="68"/>
      <c r="G8" s="68"/>
      <c r="H8" s="68"/>
      <c r="I8" s="68"/>
      <c r="J8" s="78" t="s">
        <v>139</v>
      </c>
      <c r="K8" s="68"/>
      <c r="L8" s="68"/>
      <c r="M8" s="29"/>
      <c r="N8" s="166" t="s">
        <v>145</v>
      </c>
      <c r="O8" s="78"/>
      <c r="P8" s="275" t="s">
        <v>154</v>
      </c>
      <c r="Q8" s="275"/>
      <c r="R8" s="275"/>
      <c r="T8" s="78" t="s">
        <v>111</v>
      </c>
      <c r="W8" s="167"/>
      <c r="X8" s="167"/>
      <c r="Y8" s="167"/>
      <c r="Z8" s="167"/>
      <c r="AA8" s="68"/>
      <c r="AB8" s="68"/>
    </row>
    <row r="9" spans="1:32" ht="20.100000000000001" customHeight="1" x14ac:dyDescent="0.55000000000000004">
      <c r="A9" s="29"/>
      <c r="B9" s="29"/>
      <c r="C9" s="133"/>
      <c r="D9" s="133"/>
      <c r="E9" s="133"/>
      <c r="G9" s="134"/>
      <c r="H9" s="134"/>
      <c r="I9" s="134"/>
      <c r="J9" s="134" t="s">
        <v>140</v>
      </c>
      <c r="K9" s="134"/>
      <c r="L9" s="134"/>
      <c r="M9" s="133"/>
      <c r="N9" s="152" t="s">
        <v>146</v>
      </c>
      <c r="O9" s="134"/>
      <c r="P9" s="136" t="s">
        <v>57</v>
      </c>
      <c r="Q9" s="134"/>
      <c r="S9" s="134"/>
      <c r="T9" s="134" t="s">
        <v>149</v>
      </c>
      <c r="U9" s="134"/>
      <c r="V9" s="152" t="s">
        <v>152</v>
      </c>
      <c r="W9" s="134"/>
      <c r="X9" s="134" t="s">
        <v>59</v>
      </c>
      <c r="Y9" s="134"/>
      <c r="AA9" s="137"/>
    </row>
    <row r="10" spans="1:32" ht="20.100000000000001" customHeight="1" x14ac:dyDescent="0.55000000000000004">
      <c r="A10" s="29"/>
      <c r="B10" s="29"/>
      <c r="C10" s="133"/>
      <c r="D10" s="133"/>
      <c r="E10" s="133"/>
      <c r="F10" s="134" t="s">
        <v>58</v>
      </c>
      <c r="G10" s="134"/>
      <c r="I10" s="136"/>
      <c r="J10" s="136" t="s">
        <v>142</v>
      </c>
      <c r="K10" s="136"/>
      <c r="L10" s="136" t="s">
        <v>144</v>
      </c>
      <c r="M10" s="133"/>
      <c r="N10" s="134" t="s">
        <v>148</v>
      </c>
      <c r="O10" s="134"/>
      <c r="P10" s="135" t="s">
        <v>185</v>
      </c>
      <c r="Q10" s="134"/>
      <c r="R10" s="152"/>
      <c r="S10" s="134"/>
      <c r="T10" s="152" t="s">
        <v>159</v>
      </c>
      <c r="U10" s="134"/>
      <c r="V10" s="134" t="s">
        <v>151</v>
      </c>
      <c r="W10" s="134"/>
      <c r="X10" s="134" t="s">
        <v>112</v>
      </c>
      <c r="Y10" s="134"/>
      <c r="Z10" s="134" t="s">
        <v>114</v>
      </c>
      <c r="AA10" s="137"/>
      <c r="AB10" s="134" t="s">
        <v>59</v>
      </c>
    </row>
    <row r="11" spans="1:32" ht="20.100000000000001" customHeight="1" x14ac:dyDescent="0.45">
      <c r="A11" s="29"/>
      <c r="B11" s="29"/>
      <c r="C11" s="133"/>
      <c r="D11" s="133"/>
      <c r="E11" s="133"/>
      <c r="F11" s="252" t="s">
        <v>60</v>
      </c>
      <c r="G11" s="134"/>
      <c r="H11" s="253" t="s">
        <v>38</v>
      </c>
      <c r="I11" s="136"/>
      <c r="J11" s="253" t="s">
        <v>141</v>
      </c>
      <c r="K11" s="136"/>
      <c r="L11" s="252" t="s">
        <v>143</v>
      </c>
      <c r="M11" s="133"/>
      <c r="N11" s="252" t="s">
        <v>147</v>
      </c>
      <c r="O11" s="134"/>
      <c r="P11" s="253" t="s">
        <v>61</v>
      </c>
      <c r="Q11" s="134"/>
      <c r="R11" s="252" t="s">
        <v>39</v>
      </c>
      <c r="S11" s="134"/>
      <c r="T11" s="252" t="s">
        <v>160</v>
      </c>
      <c r="U11" s="134"/>
      <c r="V11" s="252" t="s">
        <v>150</v>
      </c>
      <c r="W11" s="134"/>
      <c r="X11" s="252" t="s">
        <v>113</v>
      </c>
      <c r="Y11" s="134"/>
      <c r="Z11" s="252" t="s">
        <v>115</v>
      </c>
      <c r="AA11" s="137"/>
      <c r="AB11" s="252" t="s">
        <v>62</v>
      </c>
    </row>
    <row r="12" spans="1:32" ht="6" customHeight="1" x14ac:dyDescent="0.45">
      <c r="A12" s="46"/>
      <c r="B12" s="46"/>
      <c r="C12" s="137"/>
      <c r="D12" s="133"/>
      <c r="E12" s="137"/>
      <c r="F12" s="55"/>
      <c r="G12" s="55"/>
      <c r="H12" s="55"/>
      <c r="I12" s="55"/>
      <c r="J12" s="55"/>
      <c r="K12" s="55"/>
      <c r="L12" s="55"/>
      <c r="M12" s="137"/>
      <c r="N12" s="55"/>
      <c r="O12" s="55"/>
      <c r="P12" s="55"/>
      <c r="Q12" s="55"/>
      <c r="R12" s="55"/>
      <c r="S12" s="55"/>
      <c r="T12" s="79"/>
      <c r="U12" s="79"/>
      <c r="V12" s="79"/>
      <c r="W12" s="79"/>
      <c r="X12" s="79"/>
      <c r="Y12" s="79"/>
      <c r="Z12" s="79"/>
      <c r="AA12" s="134"/>
      <c r="AB12" s="55"/>
    </row>
    <row r="13" spans="1:32" ht="20.100000000000001" customHeight="1" x14ac:dyDescent="0.45">
      <c r="A13" s="46" t="s">
        <v>175</v>
      </c>
      <c r="B13" s="46"/>
      <c r="C13" s="137"/>
      <c r="D13" s="133"/>
      <c r="E13" s="137"/>
      <c r="F13" s="55">
        <v>325950</v>
      </c>
      <c r="G13" s="55"/>
      <c r="H13" s="55">
        <v>347779</v>
      </c>
      <c r="I13" s="55"/>
      <c r="J13" s="55">
        <v>5598</v>
      </c>
      <c r="K13" s="55"/>
      <c r="L13" s="55">
        <v>0</v>
      </c>
      <c r="M13" s="137"/>
      <c r="N13" s="55">
        <v>-131670</v>
      </c>
      <c r="O13" s="138"/>
      <c r="P13" s="55">
        <v>32595</v>
      </c>
      <c r="Q13" s="138"/>
      <c r="R13" s="55">
        <v>1084202</v>
      </c>
      <c r="S13" s="138"/>
      <c r="T13" s="79">
        <v>-25044</v>
      </c>
      <c r="U13" s="79"/>
      <c r="V13" s="79">
        <v>11</v>
      </c>
      <c r="W13" s="79"/>
      <c r="X13" s="79">
        <f>SUM(F13,H13,J13,L13,N13,P13,R13,T13,V13)</f>
        <v>1639421</v>
      </c>
      <c r="Y13" s="79"/>
      <c r="Z13" s="79">
        <v>232220</v>
      </c>
      <c r="AA13" s="134"/>
      <c r="AB13" s="138">
        <f>SUM(X13:Z13)</f>
        <v>1871641</v>
      </c>
      <c r="AC13" s="86"/>
      <c r="AD13" s="86"/>
      <c r="AE13" s="86"/>
      <c r="AF13" s="86"/>
    </row>
    <row r="14" spans="1:32" ht="20.100000000000001" customHeight="1" x14ac:dyDescent="0.45">
      <c r="A14" s="46" t="s">
        <v>179</v>
      </c>
      <c r="B14" s="46"/>
      <c r="C14" s="137"/>
      <c r="D14" s="133"/>
      <c r="E14" s="137"/>
      <c r="F14" s="55"/>
      <c r="G14" s="55"/>
      <c r="H14" s="55"/>
      <c r="I14" s="55"/>
      <c r="J14" s="55"/>
      <c r="K14" s="55"/>
      <c r="L14" s="55"/>
      <c r="M14" s="137"/>
      <c r="N14" s="55"/>
      <c r="O14" s="138"/>
      <c r="P14" s="55"/>
      <c r="Q14" s="138"/>
      <c r="R14" s="55"/>
      <c r="S14" s="138"/>
      <c r="T14" s="79"/>
      <c r="U14" s="79"/>
      <c r="V14" s="79"/>
      <c r="W14" s="79"/>
      <c r="X14" s="79"/>
      <c r="Y14" s="79"/>
      <c r="Z14" s="79"/>
      <c r="AA14" s="134"/>
      <c r="AB14" s="138"/>
      <c r="AC14" s="86"/>
      <c r="AD14" s="86"/>
      <c r="AE14" s="86"/>
      <c r="AF14" s="86"/>
    </row>
    <row r="15" spans="1:32" ht="20.100000000000001" customHeight="1" x14ac:dyDescent="0.45">
      <c r="A15" s="137" t="s">
        <v>122</v>
      </c>
      <c r="B15" s="46"/>
      <c r="C15" s="137"/>
      <c r="D15" s="133"/>
      <c r="E15" s="137"/>
      <c r="F15" s="55">
        <v>0</v>
      </c>
      <c r="G15" s="55"/>
      <c r="H15" s="55">
        <v>0</v>
      </c>
      <c r="I15" s="55"/>
      <c r="J15" s="55">
        <v>0</v>
      </c>
      <c r="K15" s="55"/>
      <c r="L15" s="55">
        <v>-28295</v>
      </c>
      <c r="M15" s="137"/>
      <c r="N15" s="55">
        <v>0</v>
      </c>
      <c r="O15" s="138"/>
      <c r="P15" s="55">
        <v>0</v>
      </c>
      <c r="Q15" s="138"/>
      <c r="R15" s="55">
        <v>0</v>
      </c>
      <c r="S15" s="138"/>
      <c r="T15" s="79">
        <v>0</v>
      </c>
      <c r="U15" s="79"/>
      <c r="V15" s="79">
        <v>0</v>
      </c>
      <c r="W15" s="79"/>
      <c r="X15" s="79">
        <f t="shared" ref="X15:X17" si="0">SUM(F15,H15,J15,L15,N15,P15,R15,T15,V15)</f>
        <v>-28295</v>
      </c>
      <c r="Y15" s="79"/>
      <c r="Z15" s="79">
        <v>0</v>
      </c>
      <c r="AA15" s="134"/>
      <c r="AB15" s="138">
        <f>SUM(X15:Z15)</f>
        <v>-28295</v>
      </c>
      <c r="AC15" s="86"/>
      <c r="AD15" s="86"/>
      <c r="AE15" s="86"/>
      <c r="AF15" s="86"/>
    </row>
    <row r="16" spans="1:32" ht="20.100000000000001" customHeight="1" x14ac:dyDescent="0.45">
      <c r="A16" s="137" t="s">
        <v>80</v>
      </c>
      <c r="B16" s="142"/>
      <c r="C16" s="137"/>
      <c r="D16" s="133"/>
      <c r="E16" s="137"/>
      <c r="F16" s="55">
        <v>0</v>
      </c>
      <c r="G16" s="55"/>
      <c r="H16" s="55">
        <v>0</v>
      </c>
      <c r="I16" s="55"/>
      <c r="J16" s="55">
        <v>0</v>
      </c>
      <c r="K16" s="55"/>
      <c r="L16" s="55">
        <v>0</v>
      </c>
      <c r="M16" s="137"/>
      <c r="N16" s="55">
        <v>0</v>
      </c>
      <c r="O16" s="138"/>
      <c r="P16" s="55">
        <v>0</v>
      </c>
      <c r="Q16" s="138"/>
      <c r="R16" s="55">
        <v>0</v>
      </c>
      <c r="S16" s="138"/>
      <c r="T16" s="79">
        <v>0</v>
      </c>
      <c r="U16" s="79"/>
      <c r="V16" s="79">
        <v>0</v>
      </c>
      <c r="W16" s="79"/>
      <c r="X16" s="79">
        <f t="shared" si="0"/>
        <v>0</v>
      </c>
      <c r="Y16" s="79"/>
      <c r="Z16" s="79">
        <v>-17256</v>
      </c>
      <c r="AA16" s="138"/>
      <c r="AB16" s="138">
        <f>SUM(X16:Z16)</f>
        <v>-17256</v>
      </c>
      <c r="AC16" s="86"/>
      <c r="AD16" s="86"/>
      <c r="AE16" s="86"/>
      <c r="AF16" s="86"/>
    </row>
    <row r="17" spans="1:32" ht="20.100000000000001" customHeight="1" x14ac:dyDescent="0.45">
      <c r="A17" s="68" t="s">
        <v>174</v>
      </c>
      <c r="B17" s="68"/>
      <c r="C17" s="137"/>
      <c r="D17" s="133"/>
      <c r="E17" s="137"/>
      <c r="F17" s="87">
        <v>0</v>
      </c>
      <c r="G17" s="88"/>
      <c r="H17" s="87">
        <v>0</v>
      </c>
      <c r="I17" s="88"/>
      <c r="J17" s="87">
        <v>0</v>
      </c>
      <c r="K17" s="88"/>
      <c r="L17" s="87">
        <v>0</v>
      </c>
      <c r="M17" s="137"/>
      <c r="N17" s="87">
        <v>0</v>
      </c>
      <c r="O17" s="81"/>
      <c r="P17" s="87">
        <v>0</v>
      </c>
      <c r="Q17" s="139"/>
      <c r="R17" s="87">
        <v>55343</v>
      </c>
      <c r="S17" s="81"/>
      <c r="T17" s="87">
        <v>-15</v>
      </c>
      <c r="U17" s="88"/>
      <c r="V17" s="87">
        <v>-10296</v>
      </c>
      <c r="W17" s="88"/>
      <c r="X17" s="87">
        <f t="shared" si="0"/>
        <v>45032</v>
      </c>
      <c r="Y17" s="88"/>
      <c r="Z17" s="87">
        <v>10211</v>
      </c>
      <c r="AA17" s="138"/>
      <c r="AB17" s="140">
        <f>SUM(X17:Z17)</f>
        <v>55243</v>
      </c>
      <c r="AC17" s="86"/>
      <c r="AD17" s="86"/>
      <c r="AE17" s="86"/>
      <c r="AF17" s="86"/>
    </row>
    <row r="18" spans="1:32" ht="6" customHeight="1" x14ac:dyDescent="0.45">
      <c r="A18" s="68"/>
      <c r="B18" s="68"/>
      <c r="C18" s="137"/>
      <c r="D18" s="133"/>
      <c r="E18" s="137"/>
      <c r="F18" s="81"/>
      <c r="G18" s="81"/>
      <c r="H18" s="81"/>
      <c r="I18" s="81"/>
      <c r="J18" s="81"/>
      <c r="K18" s="81"/>
      <c r="L18" s="81"/>
      <c r="M18" s="137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6"/>
      <c r="AD18" s="86"/>
      <c r="AE18" s="86"/>
      <c r="AF18" s="86"/>
    </row>
    <row r="19" spans="1:32" ht="20.100000000000001" customHeight="1" thickBot="1" x14ac:dyDescent="0.5">
      <c r="A19" s="46" t="s">
        <v>176</v>
      </c>
      <c r="B19" s="46"/>
      <c r="C19" s="137"/>
      <c r="D19" s="133"/>
      <c r="E19" s="137"/>
      <c r="F19" s="89">
        <f>SUM(F13:F17)</f>
        <v>325950</v>
      </c>
      <c r="G19" s="88"/>
      <c r="H19" s="89">
        <f>SUM(H13:H17)</f>
        <v>347779</v>
      </c>
      <c r="I19" s="88"/>
      <c r="J19" s="89">
        <f>SUM(J13:J17)</f>
        <v>5598</v>
      </c>
      <c r="K19" s="88"/>
      <c r="L19" s="89">
        <f>SUM(L13:L17)</f>
        <v>-28295</v>
      </c>
      <c r="M19" s="137"/>
      <c r="N19" s="89">
        <f>SUM(N13:N17)</f>
        <v>-131670</v>
      </c>
      <c r="O19" s="55"/>
      <c r="P19" s="89">
        <f>SUM(P13:P17)</f>
        <v>32595</v>
      </c>
      <c r="Q19" s="55"/>
      <c r="R19" s="89">
        <f>SUM(R13:R17)</f>
        <v>1139545</v>
      </c>
      <c r="S19" s="55"/>
      <c r="T19" s="89">
        <f>SUM(T13:T17)</f>
        <v>-25059</v>
      </c>
      <c r="U19" s="169"/>
      <c r="V19" s="89">
        <f>SUM(V13:V17)</f>
        <v>-10285</v>
      </c>
      <c r="W19" s="169"/>
      <c r="X19" s="89">
        <f>SUM(X13:X17)</f>
        <v>1656158</v>
      </c>
      <c r="Y19" s="169"/>
      <c r="Z19" s="89">
        <f>SUM(Z13:Z17)</f>
        <v>225175</v>
      </c>
      <c r="AA19" s="138"/>
      <c r="AB19" s="89">
        <f>SUM(AB13:AB17)</f>
        <v>1881333</v>
      </c>
      <c r="AC19" s="86"/>
      <c r="AD19" s="86"/>
      <c r="AE19" s="86"/>
      <c r="AF19" s="86"/>
    </row>
    <row r="20" spans="1:32" ht="20.100000000000001" customHeight="1" thickTop="1" x14ac:dyDescent="0.45">
      <c r="A20" s="68"/>
      <c r="B20" s="46"/>
      <c r="C20" s="68"/>
      <c r="D20" s="29"/>
      <c r="E20" s="68"/>
      <c r="F20" s="55"/>
      <c r="G20" s="55"/>
      <c r="H20" s="55"/>
      <c r="I20" s="55"/>
      <c r="J20" s="55"/>
      <c r="K20" s="55"/>
      <c r="L20" s="55"/>
      <c r="M20" s="137"/>
      <c r="N20" s="55"/>
      <c r="O20" s="138"/>
      <c r="P20" s="55"/>
      <c r="Q20" s="138"/>
      <c r="R20" s="55"/>
      <c r="S20" s="138"/>
      <c r="T20" s="79"/>
      <c r="U20" s="79"/>
      <c r="V20" s="79"/>
      <c r="W20" s="79"/>
      <c r="X20" s="79"/>
      <c r="Y20" s="79"/>
      <c r="Z20" s="79"/>
      <c r="AA20" s="79"/>
      <c r="AB20" s="79"/>
      <c r="AC20" s="86"/>
      <c r="AD20" s="86"/>
      <c r="AE20" s="86"/>
      <c r="AF20" s="86"/>
    </row>
    <row r="21" spans="1:32" ht="20.100000000000001" customHeight="1" x14ac:dyDescent="0.45">
      <c r="A21" s="46" t="s">
        <v>177</v>
      </c>
      <c r="B21" s="46"/>
      <c r="C21" s="68"/>
      <c r="D21" s="29"/>
      <c r="E21" s="68"/>
      <c r="F21" s="54">
        <v>325950</v>
      </c>
      <c r="G21" s="55"/>
      <c r="H21" s="54">
        <v>347779</v>
      </c>
      <c r="I21" s="55"/>
      <c r="J21" s="54">
        <v>5598</v>
      </c>
      <c r="K21" s="55"/>
      <c r="L21" s="54">
        <v>-99603</v>
      </c>
      <c r="M21" s="137"/>
      <c r="N21" s="54">
        <v>-63776</v>
      </c>
      <c r="O21" s="138"/>
      <c r="P21" s="54">
        <v>32595</v>
      </c>
      <c r="Q21" s="138"/>
      <c r="R21" s="54">
        <v>962366</v>
      </c>
      <c r="S21" s="138"/>
      <c r="T21" s="54">
        <f>43-1</f>
        <v>42</v>
      </c>
      <c r="U21" s="79"/>
      <c r="V21" s="54">
        <v>-37962</v>
      </c>
      <c r="W21" s="79"/>
      <c r="X21" s="149">
        <f>SUM(F21,H21,J21,L21,N21,P21,R21,T21,V21)</f>
        <v>1472989</v>
      </c>
      <c r="Y21" s="79"/>
      <c r="Z21" s="54">
        <v>420623</v>
      </c>
      <c r="AA21" s="81"/>
      <c r="AB21" s="149">
        <f>X21+Z21</f>
        <v>1893612</v>
      </c>
    </row>
    <row r="22" spans="1:32" ht="20.100000000000001" customHeight="1" x14ac:dyDescent="0.45">
      <c r="A22" s="46" t="s">
        <v>180</v>
      </c>
      <c r="B22" s="46"/>
      <c r="C22" s="68"/>
      <c r="D22" s="29"/>
      <c r="E22" s="68"/>
      <c r="F22" s="54"/>
      <c r="G22" s="55"/>
      <c r="H22" s="54"/>
      <c r="I22" s="55"/>
      <c r="J22" s="54"/>
      <c r="K22" s="55"/>
      <c r="L22" s="54"/>
      <c r="M22" s="137"/>
      <c r="N22" s="54"/>
      <c r="O22" s="138"/>
      <c r="P22" s="54"/>
      <c r="Q22" s="138"/>
      <c r="R22" s="54"/>
      <c r="S22" s="138"/>
      <c r="T22" s="82"/>
      <c r="U22" s="79"/>
      <c r="V22" s="82"/>
      <c r="W22" s="79"/>
      <c r="X22" s="149"/>
      <c r="Y22" s="79"/>
      <c r="Z22" s="82"/>
      <c r="AA22" s="81"/>
      <c r="AB22" s="149"/>
    </row>
    <row r="23" spans="1:32" ht="20.100000000000001" customHeight="1" x14ac:dyDescent="0.45">
      <c r="A23" s="68" t="s">
        <v>168</v>
      </c>
      <c r="B23" s="68"/>
      <c r="C23" s="68"/>
      <c r="D23" s="29"/>
      <c r="E23" s="68"/>
      <c r="F23" s="147">
        <v>0</v>
      </c>
      <c r="G23" s="222"/>
      <c r="H23" s="147">
        <v>0</v>
      </c>
      <c r="I23" s="223"/>
      <c r="J23" s="226">
        <v>0</v>
      </c>
      <c r="K23" s="223"/>
      <c r="L23" s="226">
        <v>0</v>
      </c>
      <c r="M23" s="222"/>
      <c r="N23" s="147">
        <v>0</v>
      </c>
      <c r="O23" s="222"/>
      <c r="P23" s="147">
        <v>0</v>
      </c>
      <c r="Q23" s="222"/>
      <c r="R23" s="147">
        <f>'TH_PL 5-6 (3M)'!F57</f>
        <v>38678</v>
      </c>
      <c r="S23" s="222"/>
      <c r="T23" s="147">
        <v>0</v>
      </c>
      <c r="U23" s="223"/>
      <c r="V23" s="226">
        <v>46289</v>
      </c>
      <c r="W23" s="88"/>
      <c r="X23" s="226">
        <f t="shared" ref="X23" si="1">SUM(F23,H23,J23,L23,N23,P23,R23,T23,V23)</f>
        <v>84967</v>
      </c>
      <c r="Y23" s="88"/>
      <c r="Z23" s="226">
        <f>'TH_PL 5-6 (3M)'!F64</f>
        <v>9757</v>
      </c>
      <c r="AA23" s="222"/>
      <c r="AB23" s="147">
        <f>SUM(W23:AA23)</f>
        <v>94724</v>
      </c>
    </row>
    <row r="24" spans="1:32" ht="6" customHeight="1" x14ac:dyDescent="0.45">
      <c r="A24" s="68"/>
      <c r="B24" s="68"/>
      <c r="C24" s="68"/>
      <c r="D24" s="29"/>
      <c r="E24" s="68"/>
      <c r="F24" s="84"/>
      <c r="G24" s="81"/>
      <c r="H24" s="84"/>
      <c r="I24" s="81"/>
      <c r="J24" s="84"/>
      <c r="K24" s="81"/>
      <c r="L24" s="84"/>
      <c r="M24" s="137"/>
      <c r="N24" s="84"/>
      <c r="O24" s="81"/>
      <c r="P24" s="84"/>
      <c r="Q24" s="81"/>
      <c r="R24" s="84"/>
      <c r="S24" s="81"/>
      <c r="T24" s="84"/>
      <c r="U24" s="81"/>
      <c r="V24" s="84"/>
      <c r="W24" s="81"/>
      <c r="X24" s="84"/>
      <c r="Y24" s="81"/>
      <c r="Z24" s="84"/>
      <c r="AA24" s="138"/>
      <c r="AB24" s="54"/>
    </row>
    <row r="25" spans="1:32" ht="20.100000000000001" customHeight="1" thickBot="1" x14ac:dyDescent="0.5">
      <c r="A25" s="46" t="s">
        <v>178</v>
      </c>
      <c r="B25" s="46"/>
      <c r="C25" s="68"/>
      <c r="D25" s="29"/>
      <c r="E25" s="68"/>
      <c r="F25" s="91">
        <f>SUM(F21:F23)</f>
        <v>325950</v>
      </c>
      <c r="G25" s="88"/>
      <c r="H25" s="91">
        <f>SUM(H21:H23)</f>
        <v>347779</v>
      </c>
      <c r="I25" s="88"/>
      <c r="J25" s="91">
        <f>SUM(J21:J23)</f>
        <v>5598</v>
      </c>
      <c r="K25" s="88"/>
      <c r="L25" s="91">
        <f>SUM(L21:L23)</f>
        <v>-99603</v>
      </c>
      <c r="M25" s="137"/>
      <c r="N25" s="91">
        <f>SUM(N21:N23)</f>
        <v>-63776</v>
      </c>
      <c r="O25" s="55"/>
      <c r="P25" s="91">
        <f>SUM(P21:P23)</f>
        <v>32595</v>
      </c>
      <c r="Q25" s="55"/>
      <c r="R25" s="91">
        <f>SUM(R21:R23)</f>
        <v>1001044</v>
      </c>
      <c r="S25" s="55"/>
      <c r="T25" s="91">
        <f>SUM(T21:T23)</f>
        <v>42</v>
      </c>
      <c r="U25" s="88"/>
      <c r="V25" s="91">
        <f>SUM(V21:V23)</f>
        <v>8327</v>
      </c>
      <c r="W25" s="169"/>
      <c r="X25" s="91">
        <f>SUM(X21:X23)</f>
        <v>1557956</v>
      </c>
      <c r="Y25" s="169"/>
      <c r="Z25" s="91">
        <f>SUM(Z21:Z23)</f>
        <v>430380</v>
      </c>
      <c r="AA25" s="138"/>
      <c r="AB25" s="91">
        <f>SUM(AB21:AB23)</f>
        <v>1988336</v>
      </c>
    </row>
    <row r="26" spans="1:32" ht="20.100000000000001" customHeight="1" thickTop="1" x14ac:dyDescent="0.45">
      <c r="A26" s="46"/>
      <c r="B26" s="46"/>
      <c r="C26" s="68"/>
      <c r="D26" s="29"/>
      <c r="E26" s="68"/>
      <c r="F26" s="55"/>
      <c r="G26" s="55"/>
      <c r="H26" s="55"/>
      <c r="I26" s="55"/>
      <c r="J26" s="55"/>
      <c r="K26" s="55"/>
      <c r="L26" s="55"/>
      <c r="M26" s="137"/>
      <c r="N26" s="55"/>
      <c r="O26" s="55"/>
      <c r="P26" s="55"/>
      <c r="Q26" s="55"/>
      <c r="R26" s="55"/>
      <c r="S26" s="55"/>
      <c r="T26" s="79"/>
      <c r="U26" s="79"/>
      <c r="V26" s="88"/>
      <c r="W26" s="88"/>
      <c r="X26" s="88"/>
      <c r="Y26" s="88"/>
      <c r="Z26" s="88"/>
      <c r="AA26" s="138"/>
      <c r="AB26" s="55"/>
    </row>
    <row r="27" spans="1:32" ht="20.100000000000001" customHeight="1" x14ac:dyDescent="0.45">
      <c r="A27" s="46"/>
      <c r="B27" s="46"/>
      <c r="C27" s="68"/>
      <c r="D27" s="29"/>
      <c r="E27" s="68"/>
      <c r="F27" s="55"/>
      <c r="G27" s="55"/>
      <c r="H27" s="55"/>
      <c r="I27" s="55"/>
      <c r="J27" s="55"/>
      <c r="K27" s="55"/>
      <c r="L27" s="55"/>
      <c r="M27" s="137"/>
      <c r="N27" s="55"/>
      <c r="O27" s="55"/>
      <c r="P27" s="55"/>
      <c r="Q27" s="55"/>
      <c r="R27" s="55"/>
      <c r="S27" s="55"/>
      <c r="T27" s="79"/>
      <c r="U27" s="79"/>
      <c r="V27" s="169"/>
      <c r="W27" s="169"/>
      <c r="X27" s="169"/>
      <c r="Y27" s="169"/>
      <c r="Z27" s="169"/>
      <c r="AA27" s="138"/>
      <c r="AB27" s="55"/>
    </row>
    <row r="28" spans="1:32" ht="20.100000000000001" customHeight="1" x14ac:dyDescent="0.45">
      <c r="A28" s="46"/>
      <c r="B28" s="46"/>
      <c r="C28" s="68"/>
      <c r="D28" s="29"/>
      <c r="E28" s="68"/>
      <c r="F28" s="55"/>
      <c r="G28" s="55"/>
      <c r="H28" s="55"/>
      <c r="I28" s="55"/>
      <c r="J28" s="55"/>
      <c r="K28" s="55"/>
      <c r="L28" s="55"/>
      <c r="M28" s="137"/>
      <c r="N28" s="55"/>
      <c r="O28" s="55"/>
      <c r="P28" s="55"/>
      <c r="Q28" s="55"/>
      <c r="R28" s="55"/>
      <c r="S28" s="55"/>
      <c r="T28" s="79"/>
      <c r="U28" s="79"/>
      <c r="V28" s="169"/>
      <c r="W28" s="169"/>
      <c r="X28" s="169"/>
      <c r="Y28" s="169"/>
      <c r="Z28" s="169"/>
      <c r="AA28" s="138"/>
      <c r="AB28" s="55"/>
    </row>
    <row r="29" spans="1:32" ht="20.100000000000001" customHeight="1" x14ac:dyDescent="0.45">
      <c r="A29" s="46"/>
      <c r="B29" s="46"/>
      <c r="C29" s="68"/>
      <c r="D29" s="29"/>
      <c r="E29" s="68"/>
      <c r="F29" s="55"/>
      <c r="G29" s="55"/>
      <c r="H29" s="55"/>
      <c r="I29" s="55"/>
      <c r="J29" s="55"/>
      <c r="K29" s="55"/>
      <c r="L29" s="55"/>
      <c r="M29" s="137"/>
      <c r="N29" s="55"/>
      <c r="O29" s="55"/>
      <c r="P29" s="55"/>
      <c r="Q29" s="55"/>
      <c r="R29" s="55"/>
      <c r="S29" s="55"/>
      <c r="T29" s="79"/>
      <c r="U29" s="79"/>
      <c r="V29" s="169"/>
      <c r="W29" s="169"/>
      <c r="X29" s="169"/>
      <c r="Y29" s="169"/>
      <c r="Z29" s="169"/>
      <c r="AA29" s="138"/>
      <c r="AB29" s="55"/>
    </row>
    <row r="30" spans="1:32" ht="20.100000000000001" customHeight="1" x14ac:dyDescent="0.45">
      <c r="A30" s="46"/>
      <c r="B30" s="46"/>
      <c r="C30" s="68"/>
      <c r="D30" s="29"/>
      <c r="E30" s="68"/>
      <c r="F30" s="55"/>
      <c r="G30" s="55"/>
      <c r="H30" s="55"/>
      <c r="I30" s="55"/>
      <c r="J30" s="55"/>
      <c r="K30" s="55"/>
      <c r="L30" s="55"/>
      <c r="M30" s="137"/>
      <c r="N30" s="55"/>
      <c r="O30" s="55"/>
      <c r="P30" s="55"/>
      <c r="Q30" s="55"/>
      <c r="R30" s="55"/>
      <c r="S30" s="55"/>
      <c r="T30" s="79"/>
      <c r="U30" s="79"/>
      <c r="V30" s="169"/>
      <c r="W30" s="169"/>
      <c r="X30" s="169"/>
      <c r="Y30" s="169"/>
      <c r="Z30" s="169"/>
      <c r="AA30" s="138"/>
      <c r="AB30" s="55"/>
    </row>
    <row r="31" spans="1:32" ht="20.100000000000001" customHeight="1" x14ac:dyDescent="0.45">
      <c r="A31" s="46"/>
      <c r="B31" s="46"/>
      <c r="C31" s="68"/>
      <c r="D31" s="29"/>
      <c r="E31" s="68"/>
      <c r="F31" s="55"/>
      <c r="G31" s="55"/>
      <c r="H31" s="55"/>
      <c r="I31" s="55"/>
      <c r="J31" s="55"/>
      <c r="K31" s="55"/>
      <c r="L31" s="55"/>
      <c r="M31" s="137"/>
      <c r="N31" s="55"/>
      <c r="O31" s="55"/>
      <c r="P31" s="55"/>
      <c r="Q31" s="55"/>
      <c r="R31" s="55"/>
      <c r="S31" s="55"/>
      <c r="T31" s="79"/>
      <c r="U31" s="79"/>
      <c r="V31" s="169"/>
      <c r="W31" s="169"/>
      <c r="X31" s="169"/>
      <c r="Y31" s="169"/>
      <c r="Z31" s="169"/>
      <c r="AA31" s="138"/>
      <c r="AB31" s="55"/>
    </row>
    <row r="32" spans="1:32" ht="20.100000000000001" customHeight="1" x14ac:dyDescent="0.45">
      <c r="A32" s="46"/>
      <c r="B32" s="46"/>
      <c r="C32" s="68"/>
      <c r="D32" s="29"/>
      <c r="E32" s="68"/>
      <c r="F32" s="55"/>
      <c r="G32" s="55"/>
      <c r="H32" s="55"/>
      <c r="I32" s="55"/>
      <c r="J32" s="55"/>
      <c r="K32" s="55"/>
      <c r="L32" s="55"/>
      <c r="M32" s="137"/>
      <c r="N32" s="55"/>
      <c r="O32" s="55"/>
      <c r="P32" s="55"/>
      <c r="Q32" s="55"/>
      <c r="R32" s="55"/>
      <c r="S32" s="55"/>
      <c r="T32" s="79"/>
      <c r="U32" s="79"/>
      <c r="V32" s="169"/>
      <c r="W32" s="169"/>
      <c r="X32" s="169"/>
      <c r="Y32" s="169"/>
      <c r="Z32" s="169"/>
      <c r="AA32" s="138"/>
      <c r="AB32" s="55"/>
    </row>
    <row r="33" spans="1:28" ht="20.100000000000001" customHeight="1" x14ac:dyDescent="0.45">
      <c r="A33" s="46"/>
      <c r="B33" s="46"/>
      <c r="C33" s="68"/>
      <c r="D33" s="29"/>
      <c r="E33" s="68"/>
      <c r="F33" s="55"/>
      <c r="G33" s="55"/>
      <c r="H33" s="55"/>
      <c r="I33" s="55"/>
      <c r="J33" s="55"/>
      <c r="K33" s="55"/>
      <c r="L33" s="55"/>
      <c r="M33" s="137"/>
      <c r="N33" s="55"/>
      <c r="O33" s="55"/>
      <c r="P33" s="55"/>
      <c r="Q33" s="55"/>
      <c r="R33" s="55"/>
      <c r="S33" s="55"/>
      <c r="T33" s="79"/>
      <c r="U33" s="79"/>
      <c r="V33" s="169"/>
      <c r="W33" s="169"/>
      <c r="X33" s="169"/>
      <c r="Y33" s="169"/>
      <c r="Z33" s="169"/>
      <c r="AA33" s="138"/>
      <c r="AB33" s="55"/>
    </row>
    <row r="34" spans="1:28" ht="20.100000000000001" customHeight="1" x14ac:dyDescent="0.45">
      <c r="A34" s="46"/>
      <c r="B34" s="46"/>
      <c r="C34" s="68"/>
      <c r="D34" s="29"/>
      <c r="E34" s="68"/>
      <c r="F34" s="55"/>
      <c r="G34" s="55"/>
      <c r="H34" s="55"/>
      <c r="I34" s="55"/>
      <c r="J34" s="55"/>
      <c r="K34" s="55"/>
      <c r="L34" s="55"/>
      <c r="M34" s="137"/>
      <c r="N34" s="55"/>
      <c r="O34" s="55"/>
      <c r="P34" s="55"/>
      <c r="Q34" s="55"/>
      <c r="R34" s="55"/>
      <c r="S34" s="55"/>
      <c r="T34" s="79"/>
      <c r="U34" s="79"/>
      <c r="V34" s="169"/>
      <c r="W34" s="169"/>
      <c r="X34" s="169"/>
      <c r="Y34" s="169"/>
      <c r="Z34" s="169"/>
      <c r="AA34" s="138"/>
      <c r="AB34" s="55"/>
    </row>
    <row r="35" spans="1:28" ht="20.100000000000001" customHeight="1" x14ac:dyDescent="0.45">
      <c r="A35" s="46"/>
      <c r="B35" s="46"/>
      <c r="C35" s="68"/>
      <c r="D35" s="29"/>
      <c r="E35" s="68"/>
      <c r="F35" s="55"/>
      <c r="G35" s="55"/>
      <c r="H35" s="55"/>
      <c r="I35" s="55"/>
      <c r="J35" s="55"/>
      <c r="K35" s="55"/>
      <c r="L35" s="55"/>
      <c r="M35" s="137"/>
      <c r="N35" s="55"/>
      <c r="O35" s="55"/>
      <c r="P35" s="55"/>
      <c r="Q35" s="55"/>
      <c r="R35" s="55"/>
      <c r="S35" s="55"/>
      <c r="T35" s="79"/>
      <c r="U35" s="79"/>
      <c r="V35" s="169"/>
      <c r="W35" s="169"/>
      <c r="X35" s="169"/>
      <c r="Y35" s="169"/>
      <c r="Z35" s="169"/>
      <c r="AA35" s="138"/>
      <c r="AB35" s="55"/>
    </row>
    <row r="36" spans="1:28" ht="20.100000000000001" customHeight="1" x14ac:dyDescent="0.45">
      <c r="A36" s="46"/>
      <c r="B36" s="46"/>
      <c r="C36" s="68"/>
      <c r="D36" s="29"/>
      <c r="E36" s="68"/>
      <c r="F36" s="55"/>
      <c r="G36" s="55"/>
      <c r="H36" s="55"/>
      <c r="I36" s="55"/>
      <c r="J36" s="55"/>
      <c r="K36" s="55"/>
      <c r="L36" s="55"/>
      <c r="M36" s="137"/>
      <c r="N36" s="55"/>
      <c r="O36" s="55"/>
      <c r="P36" s="55"/>
      <c r="Q36" s="55"/>
      <c r="R36" s="55"/>
      <c r="S36" s="55"/>
      <c r="T36" s="79"/>
      <c r="U36" s="79"/>
      <c r="V36" s="169"/>
      <c r="W36" s="169"/>
      <c r="X36" s="169"/>
      <c r="Y36" s="169"/>
      <c r="Z36" s="169"/>
      <c r="AA36" s="138"/>
      <c r="AB36" s="55"/>
    </row>
    <row r="37" spans="1:28" ht="20.100000000000001" customHeight="1" x14ac:dyDescent="0.45">
      <c r="A37" s="46"/>
      <c r="B37" s="46"/>
      <c r="C37" s="68"/>
      <c r="D37" s="29"/>
      <c r="E37" s="68"/>
      <c r="F37" s="55"/>
      <c r="G37" s="55"/>
      <c r="H37" s="55"/>
      <c r="I37" s="55"/>
      <c r="J37" s="55"/>
      <c r="K37" s="55"/>
      <c r="L37" s="55"/>
      <c r="M37" s="137"/>
      <c r="N37" s="55"/>
      <c r="O37" s="55"/>
      <c r="P37" s="55"/>
      <c r="Q37" s="55"/>
      <c r="R37" s="55"/>
      <c r="S37" s="55"/>
      <c r="T37" s="79"/>
      <c r="U37" s="79"/>
      <c r="V37" s="169"/>
      <c r="W37" s="169"/>
      <c r="X37" s="169"/>
      <c r="Y37" s="169"/>
      <c r="Z37" s="169"/>
      <c r="AA37" s="138"/>
      <c r="AB37" s="55"/>
    </row>
    <row r="38" spans="1:28" ht="20.100000000000001" customHeight="1" x14ac:dyDescent="0.45">
      <c r="A38" s="46"/>
      <c r="B38" s="46"/>
      <c r="C38" s="68"/>
      <c r="D38" s="29"/>
      <c r="E38" s="68"/>
      <c r="F38" s="55"/>
      <c r="G38" s="55"/>
      <c r="H38" s="55"/>
      <c r="I38" s="55"/>
      <c r="J38" s="55"/>
      <c r="K38" s="55"/>
      <c r="L38" s="55"/>
      <c r="M38" s="137"/>
      <c r="N38" s="55"/>
      <c r="O38" s="55"/>
      <c r="P38" s="55"/>
      <c r="Q38" s="55"/>
      <c r="R38" s="55"/>
      <c r="S38" s="55"/>
      <c r="T38" s="79"/>
      <c r="U38" s="79"/>
      <c r="V38" s="169"/>
      <c r="W38" s="169"/>
      <c r="X38" s="169"/>
      <c r="Y38" s="169"/>
      <c r="Z38" s="169"/>
      <c r="AA38" s="138"/>
      <c r="AB38" s="55"/>
    </row>
    <row r="39" spans="1:28" ht="20.100000000000001" customHeight="1" x14ac:dyDescent="0.45">
      <c r="A39" s="46"/>
      <c r="B39" s="46"/>
      <c r="C39" s="68"/>
      <c r="D39" s="29"/>
      <c r="E39" s="68"/>
      <c r="F39" s="55"/>
      <c r="G39" s="55"/>
      <c r="H39" s="55"/>
      <c r="I39" s="55"/>
      <c r="J39" s="55"/>
      <c r="K39" s="55"/>
      <c r="L39" s="55"/>
      <c r="M39" s="137"/>
      <c r="N39" s="55"/>
      <c r="O39" s="55"/>
      <c r="P39" s="55"/>
      <c r="Q39" s="55"/>
      <c r="R39" s="55"/>
      <c r="S39" s="55"/>
      <c r="T39" s="79"/>
      <c r="U39" s="79"/>
      <c r="V39" s="169"/>
      <c r="W39" s="169"/>
      <c r="X39" s="169"/>
      <c r="Y39" s="169"/>
      <c r="Z39" s="169"/>
      <c r="AA39" s="138"/>
      <c r="AB39" s="55"/>
    </row>
    <row r="40" spans="1:28" ht="20.100000000000001" customHeight="1" x14ac:dyDescent="0.45">
      <c r="A40" s="46"/>
      <c r="B40" s="46"/>
      <c r="C40" s="68"/>
      <c r="D40" s="29"/>
      <c r="E40" s="68"/>
      <c r="F40" s="55"/>
      <c r="G40" s="55"/>
      <c r="H40" s="55"/>
      <c r="I40" s="55"/>
      <c r="J40" s="55"/>
      <c r="K40" s="55"/>
      <c r="L40" s="55"/>
      <c r="M40" s="137"/>
      <c r="N40" s="55"/>
      <c r="O40" s="55"/>
      <c r="P40" s="55"/>
      <c r="Q40" s="55"/>
      <c r="R40" s="55"/>
      <c r="S40" s="55"/>
      <c r="T40" s="79"/>
      <c r="U40" s="79"/>
      <c r="V40" s="169"/>
      <c r="W40" s="169"/>
      <c r="X40" s="169"/>
      <c r="Y40" s="169"/>
      <c r="Z40" s="169"/>
      <c r="AA40" s="138"/>
      <c r="AB40" s="55"/>
    </row>
    <row r="41" spans="1:28" ht="20.100000000000001" customHeight="1" x14ac:dyDescent="0.45">
      <c r="A41" s="46"/>
      <c r="B41" s="46"/>
      <c r="C41" s="68"/>
      <c r="D41" s="29"/>
      <c r="E41" s="68"/>
      <c r="F41" s="55"/>
      <c r="G41" s="55"/>
      <c r="H41" s="55"/>
      <c r="I41" s="55"/>
      <c r="J41" s="55"/>
      <c r="K41" s="55"/>
      <c r="L41" s="55"/>
      <c r="M41" s="137"/>
      <c r="N41" s="55"/>
      <c r="O41" s="55"/>
      <c r="P41" s="55"/>
      <c r="Q41" s="55"/>
      <c r="R41" s="55"/>
      <c r="S41" s="55"/>
      <c r="T41" s="79"/>
      <c r="U41" s="79"/>
      <c r="V41" s="169"/>
      <c r="W41" s="169"/>
      <c r="X41" s="169"/>
      <c r="Y41" s="169"/>
      <c r="Z41" s="169"/>
      <c r="AA41" s="138"/>
      <c r="AB41" s="55"/>
    </row>
    <row r="42" spans="1:28" ht="12.75" customHeight="1" x14ac:dyDescent="0.45">
      <c r="A42" s="46"/>
      <c r="B42" s="46"/>
      <c r="C42" s="68"/>
      <c r="D42" s="29"/>
      <c r="E42" s="68"/>
      <c r="F42" s="55"/>
      <c r="G42" s="55"/>
      <c r="H42" s="55"/>
      <c r="I42" s="55"/>
      <c r="J42" s="55"/>
      <c r="K42" s="55"/>
      <c r="L42" s="55"/>
      <c r="M42" s="137"/>
      <c r="N42" s="55"/>
      <c r="O42" s="55"/>
      <c r="P42" s="55"/>
      <c r="Q42" s="55"/>
      <c r="R42" s="55"/>
      <c r="S42" s="55"/>
      <c r="T42" s="79"/>
      <c r="U42" s="79"/>
      <c r="V42" s="169"/>
      <c r="W42" s="169"/>
      <c r="X42" s="169"/>
      <c r="Y42" s="169"/>
      <c r="Z42" s="169"/>
      <c r="AA42" s="138"/>
      <c r="AB42" s="55"/>
    </row>
    <row r="43" spans="1:28" ht="22.2" customHeight="1" x14ac:dyDescent="0.45">
      <c r="A43" s="6" t="s">
        <v>20</v>
      </c>
      <c r="B43" s="5"/>
      <c r="C43" s="74"/>
      <c r="D43" s="75"/>
      <c r="E43" s="76"/>
      <c r="F43" s="224"/>
      <c r="G43" s="224"/>
      <c r="H43" s="224"/>
      <c r="I43" s="224"/>
      <c r="J43" s="224"/>
      <c r="K43" s="224"/>
      <c r="L43" s="224"/>
      <c r="M43" s="225"/>
      <c r="N43" s="224"/>
      <c r="O43" s="225"/>
      <c r="P43" s="224"/>
      <c r="Q43" s="225"/>
      <c r="R43" s="224"/>
      <c r="S43" s="224"/>
      <c r="T43" s="224"/>
      <c r="U43" s="224"/>
      <c r="V43" s="224"/>
      <c r="W43" s="224"/>
      <c r="X43" s="224"/>
      <c r="Y43" s="224"/>
      <c r="Z43" s="224"/>
      <c r="AA43" s="224"/>
      <c r="AB43" s="224"/>
    </row>
  </sheetData>
  <mergeCells count="5">
    <mergeCell ref="P8:R8"/>
    <mergeCell ref="T7:V7"/>
    <mergeCell ref="F6:X6"/>
    <mergeCell ref="Z5:AB5"/>
    <mergeCell ref="F5:Y5"/>
  </mergeCells>
  <pageMargins left="0.3" right="0.3" top="0.5" bottom="0.6" header="0.49" footer="0.4"/>
  <pageSetup paperSize="9" scale="6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BF679-6D04-4F07-8F28-E34FE04399A6}">
  <dimension ref="A1:T29"/>
  <sheetViews>
    <sheetView zoomScaleNormal="100" zoomScaleSheetLayoutView="81" zoomScalePageLayoutView="90" workbookViewId="0">
      <selection activeCell="D19" sqref="D19"/>
    </sheetView>
  </sheetViews>
  <sheetFormatPr defaultColWidth="9.33203125" defaultRowHeight="21.75" customHeight="1" x14ac:dyDescent="0.45"/>
  <cols>
    <col min="1" max="2" width="1.6640625" style="42" customWidth="1"/>
    <col min="3" max="3" width="34.33203125" style="42" customWidth="1"/>
    <col min="4" max="4" width="12.6640625" style="85" customWidth="1"/>
    <col min="5" max="5" width="1" style="42" customWidth="1"/>
    <col min="6" max="6" width="12.6640625" style="42" customWidth="1"/>
    <col min="7" max="7" width="0.6640625" style="42" customWidth="1"/>
    <col min="8" max="8" width="13.6640625" style="42" customWidth="1"/>
    <col min="9" max="9" width="0.6640625" style="42" customWidth="1"/>
    <col min="10" max="10" width="14.6640625" style="42" customWidth="1"/>
    <col min="11" max="11" width="0.6640625" style="42" customWidth="1"/>
    <col min="12" max="12" width="15.109375" style="42" customWidth="1"/>
    <col min="13" max="13" width="0.6640625" style="42" customWidth="1"/>
    <col min="14" max="14" width="13.6640625" style="42" customWidth="1"/>
    <col min="15" max="15" width="0.6640625" style="42" customWidth="1"/>
    <col min="16" max="16" width="12.6640625" style="42" customWidth="1"/>
    <col min="17" max="17" width="9.33203125" style="42"/>
    <col min="18" max="18" width="10.33203125" style="42" customWidth="1"/>
    <col min="19" max="16384" width="9.33203125" style="42"/>
  </cols>
  <sheetData>
    <row r="1" spans="1:20" ht="21.75" customHeight="1" x14ac:dyDescent="0.45">
      <c r="A1" s="1" t="s">
        <v>116</v>
      </c>
      <c r="B1" s="1"/>
      <c r="C1" s="1"/>
      <c r="D1" s="1"/>
      <c r="E1" s="1"/>
      <c r="F1" s="2"/>
      <c r="G1" s="2"/>
      <c r="H1" s="2"/>
      <c r="I1" s="2"/>
      <c r="J1" s="2"/>
      <c r="K1" s="3"/>
      <c r="L1" s="2"/>
    </row>
    <row r="2" spans="1:20" ht="21.75" customHeight="1" x14ac:dyDescent="0.45">
      <c r="A2" s="46" t="s">
        <v>183</v>
      </c>
      <c r="B2" s="46"/>
      <c r="C2" s="68"/>
      <c r="D2" s="71"/>
      <c r="E2" s="72"/>
      <c r="F2" s="73"/>
      <c r="G2" s="73"/>
      <c r="H2" s="73"/>
      <c r="I2" s="73"/>
      <c r="J2" s="73"/>
      <c r="K2" s="72"/>
      <c r="L2" s="73"/>
      <c r="M2" s="72"/>
      <c r="N2" s="73"/>
      <c r="O2" s="72"/>
      <c r="P2" s="73"/>
    </row>
    <row r="3" spans="1:20" ht="21.75" customHeight="1" x14ac:dyDescent="0.45">
      <c r="A3" s="47" t="s">
        <v>172</v>
      </c>
      <c r="B3" s="5"/>
      <c r="C3" s="74"/>
      <c r="D3" s="75"/>
      <c r="E3" s="76"/>
      <c r="F3" s="77"/>
      <c r="G3" s="77"/>
      <c r="H3" s="77"/>
      <c r="I3" s="77"/>
      <c r="J3" s="77"/>
      <c r="K3" s="76"/>
      <c r="L3" s="77"/>
      <c r="M3" s="76"/>
      <c r="N3" s="77"/>
      <c r="O3" s="76"/>
      <c r="P3" s="77"/>
    </row>
    <row r="4" spans="1:20" ht="20.100000000000001" customHeight="1" x14ac:dyDescent="0.45">
      <c r="A4" s="68"/>
      <c r="B4" s="46"/>
      <c r="C4" s="68"/>
      <c r="D4" s="71"/>
      <c r="E4" s="72"/>
      <c r="F4" s="73"/>
      <c r="G4" s="73"/>
      <c r="H4" s="73"/>
      <c r="I4" s="73"/>
      <c r="J4" s="73"/>
      <c r="K4" s="72"/>
      <c r="L4" s="73"/>
      <c r="M4" s="72"/>
      <c r="N4" s="73"/>
      <c r="O4" s="72"/>
      <c r="P4" s="73"/>
    </row>
    <row r="5" spans="1:20" ht="20.100000000000001" customHeight="1" x14ac:dyDescent="0.45">
      <c r="A5" s="68"/>
      <c r="B5" s="46"/>
      <c r="C5" s="68"/>
      <c r="D5" s="71"/>
      <c r="E5" s="72"/>
      <c r="F5" s="279" t="s">
        <v>186</v>
      </c>
      <c r="G5" s="279"/>
      <c r="H5" s="279"/>
      <c r="I5" s="279"/>
      <c r="J5" s="279"/>
      <c r="K5" s="279"/>
      <c r="L5" s="279"/>
      <c r="M5" s="279"/>
      <c r="N5" s="279"/>
      <c r="O5" s="250"/>
      <c r="P5" s="254" t="s">
        <v>181</v>
      </c>
    </row>
    <row r="6" spans="1:20" ht="20.100000000000001" customHeight="1" x14ac:dyDescent="0.45">
      <c r="A6" s="29"/>
      <c r="B6" s="29"/>
      <c r="C6" s="133"/>
      <c r="D6" s="133"/>
      <c r="E6" s="133"/>
      <c r="F6" s="137"/>
      <c r="G6" s="137"/>
      <c r="H6" s="137"/>
      <c r="I6" s="137"/>
      <c r="J6" s="137"/>
      <c r="K6" s="134"/>
      <c r="L6" s="275" t="s">
        <v>154</v>
      </c>
      <c r="M6" s="275"/>
      <c r="N6" s="275"/>
      <c r="O6" s="137"/>
      <c r="P6" s="137"/>
    </row>
    <row r="7" spans="1:20" ht="20.100000000000001" customHeight="1" x14ac:dyDescent="0.45">
      <c r="A7" s="29"/>
      <c r="B7" s="29"/>
      <c r="C7" s="133"/>
      <c r="D7" s="133"/>
      <c r="E7" s="133"/>
      <c r="F7" s="134" t="s">
        <v>58</v>
      </c>
      <c r="G7" s="134"/>
      <c r="H7" s="134"/>
      <c r="I7" s="134"/>
      <c r="J7" s="134"/>
      <c r="K7" s="134"/>
      <c r="L7" s="136" t="s">
        <v>57</v>
      </c>
      <c r="M7" s="134"/>
      <c r="O7" s="134"/>
      <c r="P7" s="134" t="s">
        <v>59</v>
      </c>
    </row>
    <row r="8" spans="1:20" ht="20.100000000000001" customHeight="1" x14ac:dyDescent="0.45">
      <c r="A8" s="29"/>
      <c r="B8" s="29"/>
      <c r="C8" s="133"/>
      <c r="D8" s="133"/>
      <c r="E8" s="133"/>
      <c r="F8" s="252" t="s">
        <v>60</v>
      </c>
      <c r="G8" s="134"/>
      <c r="H8" s="253" t="s">
        <v>38</v>
      </c>
      <c r="I8" s="136"/>
      <c r="J8" s="253" t="s">
        <v>122</v>
      </c>
      <c r="K8" s="134"/>
      <c r="L8" s="255" t="s">
        <v>204</v>
      </c>
      <c r="M8" s="134"/>
      <c r="N8" s="252" t="s">
        <v>39</v>
      </c>
      <c r="O8" s="168"/>
      <c r="P8" s="252" t="s">
        <v>62</v>
      </c>
    </row>
    <row r="9" spans="1:20" ht="6" customHeight="1" x14ac:dyDescent="0.45">
      <c r="A9" s="46"/>
      <c r="B9" s="46"/>
      <c r="C9" s="137"/>
      <c r="D9" s="133"/>
      <c r="E9" s="137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</row>
    <row r="10" spans="1:20" ht="20.100000000000001" customHeight="1" x14ac:dyDescent="0.45">
      <c r="A10" s="46" t="s">
        <v>175</v>
      </c>
      <c r="B10" s="46"/>
      <c r="C10" s="137"/>
      <c r="D10" s="133"/>
      <c r="E10" s="137"/>
      <c r="F10" s="55">
        <v>325950</v>
      </c>
      <c r="G10" s="55"/>
      <c r="H10" s="55">
        <v>347779</v>
      </c>
      <c r="I10" s="55"/>
      <c r="J10" s="55">
        <v>0</v>
      </c>
      <c r="K10" s="138"/>
      <c r="L10" s="55">
        <v>32595</v>
      </c>
      <c r="M10" s="138"/>
      <c r="N10" s="55">
        <v>951581</v>
      </c>
      <c r="O10" s="138"/>
      <c r="P10" s="138">
        <f>SUM(F10:O10)</f>
        <v>1657905</v>
      </c>
      <c r="Q10" s="86"/>
      <c r="R10" s="86"/>
      <c r="S10" s="86"/>
      <c r="T10" s="86"/>
    </row>
    <row r="11" spans="1:20" ht="20.100000000000001" customHeight="1" x14ac:dyDescent="0.45">
      <c r="A11" s="46" t="s">
        <v>179</v>
      </c>
      <c r="B11" s="46"/>
      <c r="C11" s="137"/>
      <c r="D11" s="133"/>
      <c r="E11" s="137"/>
      <c r="F11" s="55"/>
      <c r="G11" s="55"/>
      <c r="H11" s="55"/>
      <c r="I11" s="55"/>
      <c r="J11" s="55"/>
      <c r="K11" s="138"/>
      <c r="L11" s="55"/>
      <c r="M11" s="138"/>
      <c r="N11" s="55"/>
      <c r="O11" s="138"/>
      <c r="P11" s="138"/>
      <c r="Q11" s="86"/>
      <c r="R11" s="86"/>
      <c r="S11" s="86"/>
      <c r="T11" s="86"/>
    </row>
    <row r="12" spans="1:20" ht="20.100000000000001" customHeight="1" x14ac:dyDescent="0.45">
      <c r="A12" s="68" t="s">
        <v>122</v>
      </c>
      <c r="B12" s="46"/>
      <c r="C12" s="137"/>
      <c r="D12" s="133"/>
      <c r="E12" s="137"/>
      <c r="F12" s="55">
        <v>0</v>
      </c>
      <c r="G12" s="55"/>
      <c r="H12" s="55">
        <v>0</v>
      </c>
      <c r="I12" s="55"/>
      <c r="J12" s="55">
        <v>-28295</v>
      </c>
      <c r="K12" s="138"/>
      <c r="L12" s="55">
        <v>0</v>
      </c>
      <c r="M12" s="138"/>
      <c r="N12" s="55">
        <v>0</v>
      </c>
      <c r="O12" s="138"/>
      <c r="P12" s="138">
        <f>SUM(F12:O12)</f>
        <v>-28295</v>
      </c>
      <c r="Q12" s="86"/>
      <c r="R12" s="86"/>
      <c r="S12" s="86"/>
      <c r="T12" s="86"/>
    </row>
    <row r="13" spans="1:20" ht="20.100000000000001" customHeight="1" x14ac:dyDescent="0.45">
      <c r="A13" s="68" t="s">
        <v>168</v>
      </c>
      <c r="B13" s="142"/>
      <c r="C13" s="137"/>
      <c r="D13" s="133"/>
      <c r="E13" s="137"/>
      <c r="F13" s="87">
        <v>0</v>
      </c>
      <c r="G13" s="55"/>
      <c r="H13" s="87">
        <v>0</v>
      </c>
      <c r="I13" s="55"/>
      <c r="J13" s="87">
        <v>0</v>
      </c>
      <c r="K13" s="138"/>
      <c r="L13" s="87">
        <v>0</v>
      </c>
      <c r="M13" s="138"/>
      <c r="N13" s="87">
        <v>177590</v>
      </c>
      <c r="O13" s="138"/>
      <c r="P13" s="140">
        <f>SUM(F13:O13)</f>
        <v>177590</v>
      </c>
      <c r="Q13" s="86"/>
      <c r="R13" s="86"/>
      <c r="S13" s="86"/>
      <c r="T13" s="86"/>
    </row>
    <row r="14" spans="1:20" ht="6" customHeight="1" x14ac:dyDescent="0.45">
      <c r="A14" s="68"/>
      <c r="B14" s="68"/>
      <c r="C14" s="137"/>
      <c r="D14" s="133"/>
      <c r="E14" s="137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6"/>
      <c r="R14" s="86"/>
      <c r="S14" s="86"/>
      <c r="T14" s="86"/>
    </row>
    <row r="15" spans="1:20" ht="20.100000000000001" customHeight="1" thickBot="1" x14ac:dyDescent="0.5">
      <c r="A15" s="46" t="s">
        <v>176</v>
      </c>
      <c r="B15" s="46"/>
      <c r="C15" s="137"/>
      <c r="D15" s="133"/>
      <c r="E15" s="137"/>
      <c r="F15" s="89">
        <f>SUM(F10:F13)</f>
        <v>325950</v>
      </c>
      <c r="G15" s="88"/>
      <c r="H15" s="89">
        <f>SUM(H10:H13)</f>
        <v>347779</v>
      </c>
      <c r="I15" s="88"/>
      <c r="J15" s="89">
        <f>SUM(J10:J13)</f>
        <v>-28295</v>
      </c>
      <c r="K15" s="55"/>
      <c r="L15" s="89">
        <f>SUM(L10:L13)</f>
        <v>32595</v>
      </c>
      <c r="M15" s="55"/>
      <c r="N15" s="89">
        <f>SUM(N10:N13)</f>
        <v>1129171</v>
      </c>
      <c r="O15" s="55"/>
      <c r="P15" s="89">
        <f>SUM(P10:P13)</f>
        <v>1807200</v>
      </c>
      <c r="Q15" s="86"/>
      <c r="R15" s="86"/>
      <c r="S15" s="86"/>
      <c r="T15" s="86"/>
    </row>
    <row r="16" spans="1:20" ht="20.100000000000001" customHeight="1" thickTop="1" x14ac:dyDescent="0.45">
      <c r="A16" s="68"/>
      <c r="B16" s="46"/>
      <c r="C16" s="68"/>
      <c r="D16" s="29"/>
      <c r="E16" s="68"/>
      <c r="F16" s="55"/>
      <c r="G16" s="55"/>
      <c r="H16" s="55"/>
      <c r="I16" s="55"/>
      <c r="J16" s="55"/>
      <c r="K16" s="80"/>
      <c r="L16" s="55"/>
      <c r="M16" s="80"/>
      <c r="N16" s="55"/>
      <c r="O16" s="80"/>
      <c r="P16" s="79"/>
      <c r="Q16" s="86"/>
      <c r="R16" s="86"/>
      <c r="S16" s="86"/>
      <c r="T16" s="86"/>
    </row>
    <row r="17" spans="1:16" ht="20.100000000000001" customHeight="1" x14ac:dyDescent="0.45">
      <c r="A17" s="46" t="s">
        <v>177</v>
      </c>
      <c r="B17" s="46"/>
      <c r="C17" s="68"/>
      <c r="D17" s="29"/>
      <c r="E17" s="68"/>
      <c r="F17" s="54">
        <f>F15</f>
        <v>325950</v>
      </c>
      <c r="G17" s="55"/>
      <c r="H17" s="54">
        <f>H15</f>
        <v>347779</v>
      </c>
      <c r="I17" s="55"/>
      <c r="J17" s="54">
        <v>-99603</v>
      </c>
      <c r="K17" s="80"/>
      <c r="L17" s="54">
        <f>L15</f>
        <v>32595</v>
      </c>
      <c r="M17" s="80"/>
      <c r="N17" s="54">
        <v>960350</v>
      </c>
      <c r="O17" s="80"/>
      <c r="P17" s="90">
        <f>SUM(F17:O17)</f>
        <v>1567071</v>
      </c>
    </row>
    <row r="18" spans="1:16" ht="20.100000000000001" customHeight="1" x14ac:dyDescent="0.45">
      <c r="A18" s="46" t="s">
        <v>180</v>
      </c>
      <c r="B18" s="46"/>
      <c r="C18" s="68"/>
      <c r="D18" s="29"/>
      <c r="E18" s="68"/>
      <c r="F18" s="54"/>
      <c r="G18" s="55"/>
      <c r="H18" s="54"/>
      <c r="I18" s="55"/>
      <c r="J18" s="54"/>
      <c r="K18" s="80"/>
      <c r="L18" s="54"/>
      <c r="M18" s="80"/>
      <c r="N18" s="54"/>
      <c r="O18" s="80"/>
      <c r="P18" s="90"/>
    </row>
    <row r="19" spans="1:16" ht="20.100000000000001" customHeight="1" x14ac:dyDescent="0.45">
      <c r="A19" s="68" t="s">
        <v>168</v>
      </c>
      <c r="B19" s="68"/>
      <c r="C19" s="68"/>
      <c r="D19" s="29"/>
      <c r="E19" s="68"/>
      <c r="F19" s="147">
        <v>0</v>
      </c>
      <c r="G19" s="150"/>
      <c r="H19" s="147">
        <v>0</v>
      </c>
      <c r="I19" s="223"/>
      <c r="J19" s="147">
        <v>0</v>
      </c>
      <c r="K19" s="150"/>
      <c r="L19" s="147">
        <v>0</v>
      </c>
      <c r="M19" s="150"/>
      <c r="N19" s="147">
        <f>'TH_PL 5-6 (3M)'!J30</f>
        <v>52535</v>
      </c>
      <c r="O19" s="150"/>
      <c r="P19" s="147">
        <f>SUM(F19:N19)</f>
        <v>52535</v>
      </c>
    </row>
    <row r="20" spans="1:16" ht="6" customHeight="1" x14ac:dyDescent="0.45">
      <c r="A20" s="68"/>
      <c r="B20" s="68"/>
      <c r="C20" s="68"/>
      <c r="D20" s="29"/>
      <c r="E20" s="68"/>
      <c r="F20" s="84"/>
      <c r="G20" s="81"/>
      <c r="H20" s="84"/>
      <c r="I20" s="81"/>
      <c r="J20" s="84"/>
      <c r="K20" s="83"/>
      <c r="L20" s="84"/>
      <c r="M20" s="83"/>
      <c r="N20" s="84"/>
      <c r="O20" s="83"/>
      <c r="P20" s="54"/>
    </row>
    <row r="21" spans="1:16" ht="20.100000000000001" customHeight="1" thickBot="1" x14ac:dyDescent="0.5">
      <c r="A21" s="46" t="s">
        <v>178</v>
      </c>
      <c r="B21" s="46"/>
      <c r="C21" s="68"/>
      <c r="D21" s="29"/>
      <c r="E21" s="68"/>
      <c r="F21" s="91">
        <f>SUM(F17:F19)</f>
        <v>325950</v>
      </c>
      <c r="G21" s="88"/>
      <c r="H21" s="91">
        <f>SUM(H17:H19)</f>
        <v>347779</v>
      </c>
      <c r="I21" s="88"/>
      <c r="J21" s="91">
        <f>SUM(J17:J19)</f>
        <v>-99603</v>
      </c>
      <c r="K21" s="92"/>
      <c r="L21" s="91">
        <f>SUM(L17:L19)</f>
        <v>32595</v>
      </c>
      <c r="M21" s="92"/>
      <c r="N21" s="91">
        <f>SUM(N17:N19)</f>
        <v>1012885</v>
      </c>
      <c r="O21" s="92"/>
      <c r="P21" s="91">
        <f>SUM(P17:P19)</f>
        <v>1619606</v>
      </c>
    </row>
    <row r="22" spans="1:16" ht="20.100000000000001" customHeight="1" thickTop="1" x14ac:dyDescent="0.45">
      <c r="A22" s="46"/>
      <c r="B22" s="46"/>
      <c r="C22" s="68"/>
      <c r="D22" s="29"/>
      <c r="E22" s="68"/>
      <c r="F22" s="92"/>
      <c r="G22" s="92"/>
      <c r="H22" s="92"/>
      <c r="I22" s="55"/>
      <c r="J22" s="92"/>
      <c r="K22" s="92"/>
      <c r="L22" s="92"/>
      <c r="M22" s="92"/>
      <c r="N22" s="92"/>
      <c r="O22" s="92"/>
      <c r="P22" s="92"/>
    </row>
    <row r="23" spans="1:16" ht="20.100000000000001" customHeight="1" x14ac:dyDescent="0.45">
      <c r="A23" s="46"/>
      <c r="B23" s="46"/>
      <c r="C23" s="68"/>
      <c r="D23" s="29"/>
      <c r="E23" s="68"/>
      <c r="F23" s="92"/>
      <c r="G23" s="92"/>
      <c r="H23" s="92"/>
      <c r="I23" s="55"/>
      <c r="J23" s="92"/>
      <c r="K23" s="92"/>
      <c r="L23" s="92"/>
      <c r="M23" s="92"/>
      <c r="N23" s="92"/>
      <c r="O23" s="92"/>
      <c r="P23" s="92"/>
    </row>
    <row r="24" spans="1:16" ht="20.100000000000001" customHeight="1" x14ac:dyDescent="0.45">
      <c r="A24" s="46"/>
      <c r="B24" s="46"/>
      <c r="C24" s="68"/>
      <c r="D24" s="29"/>
      <c r="E24" s="68"/>
      <c r="F24" s="92"/>
      <c r="G24" s="92"/>
      <c r="H24" s="92"/>
      <c r="I24" s="55"/>
      <c r="J24" s="92"/>
      <c r="K24" s="92"/>
      <c r="L24" s="92"/>
      <c r="M24" s="92"/>
      <c r="N24" s="92"/>
      <c r="O24" s="92"/>
      <c r="P24" s="92"/>
    </row>
    <row r="25" spans="1:16" ht="20.100000000000001" customHeight="1" x14ac:dyDescent="0.45">
      <c r="A25" s="46"/>
      <c r="B25" s="46"/>
      <c r="C25" s="68"/>
      <c r="D25" s="29"/>
      <c r="E25" s="68"/>
      <c r="F25" s="92"/>
      <c r="G25" s="92"/>
      <c r="H25" s="92"/>
      <c r="I25" s="55"/>
      <c r="J25" s="92"/>
      <c r="K25" s="92"/>
      <c r="L25" s="92"/>
      <c r="M25" s="92"/>
      <c r="N25" s="92"/>
      <c r="O25" s="92"/>
      <c r="P25" s="92"/>
    </row>
    <row r="26" spans="1:16" ht="20.100000000000001" customHeight="1" x14ac:dyDescent="0.45">
      <c r="A26" s="46"/>
      <c r="B26" s="46"/>
      <c r="C26" s="68"/>
      <c r="D26" s="29"/>
      <c r="E26" s="68"/>
      <c r="F26" s="92"/>
      <c r="G26" s="92"/>
      <c r="H26" s="92"/>
      <c r="I26" s="55"/>
      <c r="J26" s="92"/>
      <c r="K26" s="92"/>
      <c r="L26" s="92"/>
      <c r="M26" s="92"/>
      <c r="N26" s="92"/>
      <c r="O26" s="92"/>
      <c r="P26" s="92"/>
    </row>
    <row r="27" spans="1:16" ht="20.100000000000001" customHeight="1" x14ac:dyDescent="0.45">
      <c r="A27" s="46"/>
      <c r="B27" s="46"/>
      <c r="C27" s="68"/>
      <c r="D27" s="29"/>
      <c r="E27" s="68"/>
      <c r="F27" s="92"/>
      <c r="G27" s="92"/>
      <c r="H27" s="92"/>
      <c r="I27" s="55"/>
      <c r="J27" s="92"/>
      <c r="K27" s="92"/>
      <c r="L27" s="92"/>
      <c r="M27" s="92"/>
      <c r="N27" s="92"/>
      <c r="O27" s="92"/>
      <c r="P27" s="92"/>
    </row>
    <row r="28" spans="1:16" ht="7.5" customHeight="1" x14ac:dyDescent="0.45">
      <c r="A28" s="46"/>
      <c r="B28" s="46"/>
      <c r="C28" s="68"/>
      <c r="D28" s="29"/>
      <c r="E28" s="68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</row>
    <row r="29" spans="1:16" ht="22.2" customHeight="1" x14ac:dyDescent="0.45">
      <c r="A29" s="6" t="s">
        <v>20</v>
      </c>
      <c r="B29" s="5"/>
      <c r="C29" s="74"/>
      <c r="D29" s="75"/>
      <c r="E29" s="76"/>
      <c r="F29" s="77"/>
      <c r="G29" s="77"/>
      <c r="H29" s="77"/>
      <c r="I29" s="77"/>
      <c r="J29" s="77"/>
      <c r="K29" s="76"/>
      <c r="L29" s="77"/>
      <c r="M29" s="76"/>
      <c r="N29" s="77"/>
      <c r="O29" s="77"/>
      <c r="P29" s="77"/>
    </row>
  </sheetData>
  <mergeCells count="2">
    <mergeCell ref="L6:N6"/>
    <mergeCell ref="F5:N5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BBAC-08D1-41A1-97E7-30F0B07E95A8}">
  <dimension ref="A1:L133"/>
  <sheetViews>
    <sheetView tabSelected="1" topLeftCell="A55" zoomScale="90" zoomScaleNormal="90" zoomScaleSheetLayoutView="85" workbookViewId="0">
      <selection activeCell="N68" sqref="N68"/>
    </sheetView>
  </sheetViews>
  <sheetFormatPr defaultColWidth="9.33203125" defaultRowHeight="21.75" customHeight="1" x14ac:dyDescent="0.45"/>
  <cols>
    <col min="1" max="2" width="1.6640625" style="151" customWidth="1"/>
    <col min="3" max="3" width="42.6640625" style="151" customWidth="1"/>
    <col min="4" max="4" width="7.88671875" style="151" customWidth="1"/>
    <col min="5" max="5" width="0.6640625" style="151" customWidth="1"/>
    <col min="6" max="6" width="10.6640625" style="151" customWidth="1"/>
    <col min="7" max="7" width="0.6640625" style="172" customWidth="1"/>
    <col min="8" max="8" width="10.6640625" style="172" customWidth="1"/>
    <col min="9" max="9" width="0.6640625" style="172" customWidth="1"/>
    <col min="10" max="10" width="10.6640625" style="151" customWidth="1"/>
    <col min="11" max="11" width="0.6640625" style="172" customWidth="1"/>
    <col min="12" max="12" width="10.6640625" style="172" customWidth="1"/>
    <col min="13" max="16384" width="9.33203125" style="151"/>
  </cols>
  <sheetData>
    <row r="1" spans="1:12" ht="21.75" customHeight="1" x14ac:dyDescent="0.45">
      <c r="A1" s="1" t="s">
        <v>116</v>
      </c>
      <c r="B1" s="103"/>
      <c r="C1" s="103"/>
      <c r="D1" s="103"/>
      <c r="E1" s="103"/>
      <c r="F1" s="110"/>
      <c r="G1" s="229"/>
      <c r="H1" s="230"/>
      <c r="I1" s="231"/>
      <c r="J1" s="110"/>
      <c r="K1" s="229"/>
      <c r="L1" s="229"/>
    </row>
    <row r="2" spans="1:12" ht="21.75" customHeight="1" x14ac:dyDescent="0.45">
      <c r="A2" s="103" t="s">
        <v>79</v>
      </c>
      <c r="B2" s="103"/>
      <c r="C2" s="103"/>
      <c r="D2" s="116"/>
      <c r="E2" s="103"/>
      <c r="F2" s="115"/>
      <c r="G2" s="232"/>
      <c r="H2" s="233"/>
      <c r="I2" s="231"/>
      <c r="J2" s="115"/>
      <c r="K2" s="232"/>
      <c r="L2" s="232"/>
    </row>
    <row r="3" spans="1:12" ht="21.75" customHeight="1" x14ac:dyDescent="0.45">
      <c r="A3" s="113" t="s">
        <v>172</v>
      </c>
      <c r="B3" s="113"/>
      <c r="C3" s="113"/>
      <c r="D3" s="114"/>
      <c r="E3" s="113"/>
      <c r="F3" s="112"/>
      <c r="G3" s="234"/>
      <c r="H3" s="235"/>
      <c r="I3" s="236"/>
      <c r="J3" s="112"/>
      <c r="K3" s="234"/>
      <c r="L3" s="234"/>
    </row>
    <row r="4" spans="1:12" ht="20.100000000000001" customHeight="1" x14ac:dyDescent="0.45">
      <c r="A4" s="103"/>
      <c r="B4" s="103"/>
      <c r="C4" s="103"/>
      <c r="D4" s="116"/>
      <c r="E4" s="103"/>
      <c r="F4" s="115"/>
      <c r="G4" s="232"/>
      <c r="H4" s="233"/>
      <c r="I4" s="231"/>
      <c r="J4" s="115"/>
      <c r="K4" s="232"/>
      <c r="L4" s="232"/>
    </row>
    <row r="5" spans="1:12" ht="20.100000000000001" customHeight="1" x14ac:dyDescent="0.45">
      <c r="A5" s="103"/>
      <c r="B5" s="103"/>
      <c r="C5" s="103"/>
      <c r="D5" s="116"/>
      <c r="E5" s="103"/>
      <c r="F5" s="280" t="s">
        <v>0</v>
      </c>
      <c r="G5" s="280"/>
      <c r="H5" s="280"/>
      <c r="I5" s="229"/>
      <c r="J5" s="280" t="s">
        <v>1</v>
      </c>
      <c r="K5" s="280"/>
      <c r="L5" s="280"/>
    </row>
    <row r="6" spans="1:12" ht="20.100000000000001" customHeight="1" x14ac:dyDescent="0.45">
      <c r="A6" s="98"/>
      <c r="B6" s="98"/>
      <c r="C6" s="98"/>
      <c r="D6" s="99"/>
      <c r="E6" s="99"/>
      <c r="F6" s="105" t="s">
        <v>86</v>
      </c>
      <c r="G6" s="230"/>
      <c r="H6" s="230" t="s">
        <v>87</v>
      </c>
      <c r="I6" s="153"/>
      <c r="J6" s="105" t="s">
        <v>86</v>
      </c>
      <c r="K6" s="230"/>
      <c r="L6" s="230" t="s">
        <v>87</v>
      </c>
    </row>
    <row r="7" spans="1:12" ht="20.100000000000001" customHeight="1" x14ac:dyDescent="0.45">
      <c r="A7" s="98"/>
      <c r="B7" s="98"/>
      <c r="C7" s="98"/>
      <c r="D7" s="109" t="s">
        <v>5</v>
      </c>
      <c r="E7" s="132"/>
      <c r="F7" s="108" t="s">
        <v>135</v>
      </c>
      <c r="G7" s="230"/>
      <c r="H7" s="237" t="s">
        <v>135</v>
      </c>
      <c r="I7" s="238"/>
      <c r="J7" s="108" t="s">
        <v>135</v>
      </c>
      <c r="K7" s="246"/>
      <c r="L7" s="237" t="s">
        <v>135</v>
      </c>
    </row>
    <row r="8" spans="1:12" ht="20.100000000000001" customHeight="1" x14ac:dyDescent="0.45">
      <c r="A8" s="103" t="s">
        <v>78</v>
      </c>
      <c r="B8" s="98"/>
      <c r="C8" s="98"/>
      <c r="D8" s="99"/>
      <c r="E8" s="98"/>
      <c r="F8" s="127"/>
      <c r="G8" s="155"/>
      <c r="H8" s="239"/>
      <c r="I8" s="154"/>
      <c r="J8" s="127"/>
      <c r="K8" s="155"/>
      <c r="L8" s="155"/>
    </row>
    <row r="9" spans="1:12" ht="20.100000000000001" customHeight="1" x14ac:dyDescent="0.45">
      <c r="A9" s="131" t="s">
        <v>157</v>
      </c>
      <c r="B9" s="98"/>
      <c r="C9" s="98"/>
      <c r="D9" s="99"/>
      <c r="E9" s="98"/>
      <c r="F9" s="127">
        <v>60779</v>
      </c>
      <c r="G9" s="155"/>
      <c r="H9" s="155">
        <v>84728</v>
      </c>
      <c r="I9" s="154"/>
      <c r="J9" s="127">
        <v>55540</v>
      </c>
      <c r="K9" s="155"/>
      <c r="L9" s="155">
        <v>185934</v>
      </c>
    </row>
    <row r="10" spans="1:12" ht="20.100000000000001" customHeight="1" x14ac:dyDescent="0.45">
      <c r="A10" s="98" t="s">
        <v>190</v>
      </c>
      <c r="B10" s="98"/>
      <c r="C10" s="98"/>
      <c r="D10" s="99"/>
      <c r="E10" s="98"/>
      <c r="F10" s="127"/>
      <c r="G10" s="155"/>
      <c r="H10" s="239"/>
      <c r="I10" s="154"/>
      <c r="J10" s="127"/>
      <c r="K10" s="155"/>
      <c r="L10" s="155"/>
    </row>
    <row r="11" spans="1:12" ht="20.100000000000001" customHeight="1" x14ac:dyDescent="0.45">
      <c r="A11" s="98"/>
      <c r="B11" s="98" t="s">
        <v>77</v>
      </c>
      <c r="C11" s="98"/>
      <c r="D11" s="99">
        <v>10</v>
      </c>
      <c r="E11" s="98"/>
      <c r="F11" s="127">
        <v>37388</v>
      </c>
      <c r="G11" s="155"/>
      <c r="H11" s="155">
        <v>30143</v>
      </c>
      <c r="I11" s="154"/>
      <c r="J11" s="127">
        <v>4076</v>
      </c>
      <c r="K11" s="155"/>
      <c r="L11" s="155">
        <v>4309</v>
      </c>
    </row>
    <row r="12" spans="1:12" ht="20.100000000000001" customHeight="1" x14ac:dyDescent="0.45">
      <c r="A12" s="98"/>
      <c r="B12" s="98" t="s">
        <v>206</v>
      </c>
      <c r="C12" s="98"/>
      <c r="D12" s="99">
        <v>8</v>
      </c>
      <c r="E12" s="98"/>
      <c r="F12" s="127">
        <v>569</v>
      </c>
      <c r="G12" s="155"/>
      <c r="H12" s="239">
        <v>-3390</v>
      </c>
      <c r="I12" s="154"/>
      <c r="J12" s="127">
        <v>-24</v>
      </c>
      <c r="K12" s="155"/>
      <c r="L12" s="239">
        <v>390</v>
      </c>
    </row>
    <row r="13" spans="1:12" ht="20.100000000000001" customHeight="1" x14ac:dyDescent="0.45">
      <c r="A13" s="98"/>
      <c r="B13" s="98" t="s">
        <v>138</v>
      </c>
      <c r="C13" s="98"/>
      <c r="D13" s="99"/>
      <c r="E13" s="98"/>
      <c r="F13" s="127">
        <v>0</v>
      </c>
      <c r="G13" s="155"/>
      <c r="H13" s="155">
        <v>-993</v>
      </c>
      <c r="I13" s="154"/>
      <c r="J13" s="127">
        <v>0</v>
      </c>
      <c r="K13" s="155"/>
      <c r="L13" s="155">
        <v>0</v>
      </c>
    </row>
    <row r="14" spans="1:12" ht="20.100000000000001" customHeight="1" x14ac:dyDescent="0.45">
      <c r="A14" s="98"/>
      <c r="B14" s="98" t="s">
        <v>217</v>
      </c>
      <c r="C14" s="98"/>
      <c r="D14" s="99"/>
      <c r="E14" s="98"/>
      <c r="F14" s="127">
        <v>-606</v>
      </c>
      <c r="G14" s="155"/>
      <c r="H14" s="155">
        <v>0</v>
      </c>
      <c r="I14" s="154"/>
      <c r="J14" s="127">
        <v>0</v>
      </c>
      <c r="K14" s="155"/>
      <c r="L14" s="155">
        <v>0</v>
      </c>
    </row>
    <row r="15" spans="1:12" ht="20.100000000000001" customHeight="1" x14ac:dyDescent="0.45">
      <c r="A15" s="98"/>
      <c r="B15" s="98" t="s">
        <v>76</v>
      </c>
      <c r="C15" s="98"/>
      <c r="D15" s="99"/>
      <c r="E15" s="98"/>
      <c r="F15" s="127">
        <v>1645</v>
      </c>
      <c r="G15" s="155"/>
      <c r="H15" s="155">
        <v>1144</v>
      </c>
      <c r="I15" s="154"/>
      <c r="J15" s="127">
        <v>888</v>
      </c>
      <c r="K15" s="155"/>
      <c r="L15" s="155">
        <v>767</v>
      </c>
    </row>
    <row r="16" spans="1:12" ht="20.100000000000001" customHeight="1" x14ac:dyDescent="0.45">
      <c r="A16" s="98"/>
      <c r="B16" s="98" t="s">
        <v>137</v>
      </c>
      <c r="C16" s="98"/>
      <c r="D16" s="99"/>
      <c r="E16" s="98"/>
      <c r="F16" s="127"/>
      <c r="G16" s="155"/>
      <c r="H16" s="155"/>
      <c r="I16" s="154"/>
      <c r="J16" s="127"/>
      <c r="K16" s="155"/>
      <c r="L16" s="155"/>
    </row>
    <row r="17" spans="1:12" ht="20.100000000000001" customHeight="1" x14ac:dyDescent="0.45">
      <c r="A17" s="98"/>
      <c r="B17" s="98"/>
      <c r="C17" s="98" t="s">
        <v>123</v>
      </c>
      <c r="D17" s="99">
        <v>7</v>
      </c>
      <c r="E17" s="98"/>
      <c r="F17" s="127">
        <v>-620</v>
      </c>
      <c r="G17" s="155"/>
      <c r="H17" s="155">
        <v>-59</v>
      </c>
      <c r="I17" s="154"/>
      <c r="J17" s="127">
        <v>-620</v>
      </c>
      <c r="K17" s="155"/>
      <c r="L17" s="155">
        <v>-59</v>
      </c>
    </row>
    <row r="18" spans="1:12" ht="20.100000000000001" customHeight="1" x14ac:dyDescent="0.45">
      <c r="A18" s="98"/>
      <c r="B18" s="98" t="s">
        <v>187</v>
      </c>
      <c r="C18" s="98"/>
      <c r="D18" s="99"/>
      <c r="E18" s="98"/>
      <c r="F18" s="127"/>
      <c r="G18" s="155"/>
      <c r="H18" s="155"/>
      <c r="I18" s="154"/>
      <c r="J18" s="127"/>
      <c r="K18" s="155"/>
      <c r="L18" s="155"/>
    </row>
    <row r="19" spans="1:12" ht="20.100000000000001" customHeight="1" x14ac:dyDescent="0.45">
      <c r="A19" s="98"/>
      <c r="B19" s="98"/>
      <c r="C19" s="98" t="s">
        <v>123</v>
      </c>
      <c r="D19" s="99"/>
      <c r="E19" s="98"/>
      <c r="F19" s="127">
        <v>-2749</v>
      </c>
      <c r="G19" s="155"/>
      <c r="H19" s="155">
        <v>-1088</v>
      </c>
      <c r="I19" s="154"/>
      <c r="J19" s="127">
        <v>-845</v>
      </c>
      <c r="K19" s="155"/>
      <c r="L19" s="155">
        <v>-1088</v>
      </c>
    </row>
    <row r="20" spans="1:12" ht="20.100000000000001" customHeight="1" x14ac:dyDescent="0.45">
      <c r="A20" s="98"/>
      <c r="B20" s="98" t="s">
        <v>215</v>
      </c>
      <c r="C20" s="98"/>
      <c r="D20" s="99"/>
      <c r="E20" s="98"/>
      <c r="F20" s="127">
        <v>-57</v>
      </c>
      <c r="G20" s="155"/>
      <c r="H20" s="155">
        <v>22</v>
      </c>
      <c r="I20" s="154"/>
      <c r="J20" s="127">
        <v>-57</v>
      </c>
      <c r="K20" s="155"/>
      <c r="L20" s="155">
        <v>22</v>
      </c>
    </row>
    <row r="21" spans="1:12" ht="20.100000000000001" customHeight="1" x14ac:dyDescent="0.45">
      <c r="A21" s="98"/>
      <c r="B21" s="98" t="s">
        <v>98</v>
      </c>
      <c r="C21" s="98"/>
      <c r="D21" s="99"/>
      <c r="E21" s="98"/>
      <c r="F21" s="127">
        <v>0</v>
      </c>
      <c r="G21" s="155"/>
      <c r="H21" s="155">
        <v>0</v>
      </c>
      <c r="I21" s="154"/>
      <c r="J21" s="127">
        <v>-41967</v>
      </c>
      <c r="K21" s="155"/>
      <c r="L21" s="155">
        <v>-150283</v>
      </c>
    </row>
    <row r="22" spans="1:12" ht="20.100000000000001" customHeight="1" x14ac:dyDescent="0.45">
      <c r="A22" s="98"/>
      <c r="B22" s="98" t="s">
        <v>110</v>
      </c>
      <c r="C22" s="98"/>
      <c r="D22" s="99"/>
      <c r="E22" s="98"/>
      <c r="F22" s="127">
        <v>-1759</v>
      </c>
      <c r="G22" s="155"/>
      <c r="H22" s="155">
        <v>-1355</v>
      </c>
      <c r="I22" s="154"/>
      <c r="J22" s="127">
        <v>-716</v>
      </c>
      <c r="K22" s="155"/>
      <c r="L22" s="155">
        <v>-776</v>
      </c>
    </row>
    <row r="23" spans="1:12" ht="20.100000000000001" customHeight="1" x14ac:dyDescent="0.45">
      <c r="A23" s="98"/>
      <c r="B23" s="98" t="s">
        <v>49</v>
      </c>
      <c r="C23" s="98"/>
      <c r="D23" s="99"/>
      <c r="E23" s="98"/>
      <c r="F23" s="127">
        <v>2853</v>
      </c>
      <c r="G23" s="155"/>
      <c r="H23" s="155">
        <v>5164</v>
      </c>
      <c r="I23" s="154"/>
      <c r="J23" s="127">
        <v>657</v>
      </c>
      <c r="K23" s="155"/>
      <c r="L23" s="155">
        <v>1014</v>
      </c>
    </row>
    <row r="24" spans="1:12" ht="20.100000000000001" customHeight="1" x14ac:dyDescent="0.45">
      <c r="A24" s="98"/>
      <c r="B24" s="98" t="s">
        <v>188</v>
      </c>
      <c r="C24" s="98"/>
      <c r="D24" s="99"/>
      <c r="E24" s="98"/>
      <c r="F24" s="127">
        <v>0</v>
      </c>
      <c r="G24" s="155"/>
      <c r="H24" s="155">
        <v>597</v>
      </c>
      <c r="I24" s="154"/>
      <c r="J24" s="127">
        <v>0</v>
      </c>
      <c r="K24" s="155"/>
      <c r="L24" s="155">
        <v>0</v>
      </c>
    </row>
    <row r="25" spans="1:12" ht="20.100000000000001" customHeight="1" x14ac:dyDescent="0.45">
      <c r="A25" s="98"/>
      <c r="B25" s="98" t="s">
        <v>216</v>
      </c>
      <c r="C25" s="98"/>
      <c r="D25" s="99"/>
      <c r="E25" s="98"/>
      <c r="F25" s="127">
        <v>3510</v>
      </c>
      <c r="G25" s="155"/>
      <c r="H25" s="155">
        <v>-1138</v>
      </c>
      <c r="I25" s="154"/>
      <c r="J25" s="127">
        <v>-1886</v>
      </c>
      <c r="K25" s="155"/>
      <c r="L25" s="155">
        <v>-387</v>
      </c>
    </row>
    <row r="26" spans="1:12" ht="20.100000000000001" customHeight="1" x14ac:dyDescent="0.45">
      <c r="A26" s="98" t="s">
        <v>189</v>
      </c>
      <c r="B26" s="98"/>
      <c r="C26" s="98"/>
      <c r="D26" s="99"/>
      <c r="E26" s="98"/>
      <c r="F26" s="102"/>
      <c r="G26" s="239"/>
      <c r="H26" s="239"/>
      <c r="I26" s="154"/>
      <c r="J26" s="102"/>
      <c r="K26" s="239"/>
      <c r="L26" s="239"/>
    </row>
    <row r="27" spans="1:12" ht="20.100000000000001" customHeight="1" x14ac:dyDescent="0.45">
      <c r="A27" s="98"/>
      <c r="B27" s="128" t="s">
        <v>192</v>
      </c>
      <c r="C27" s="98"/>
      <c r="D27" s="99"/>
      <c r="E27" s="98"/>
      <c r="F27" s="100">
        <v>-57962</v>
      </c>
      <c r="G27" s="97"/>
      <c r="H27" s="97">
        <v>147965</v>
      </c>
      <c r="I27" s="154"/>
      <c r="J27" s="100">
        <v>-59220</v>
      </c>
      <c r="K27" s="239"/>
      <c r="L27" s="97">
        <v>69231</v>
      </c>
    </row>
    <row r="28" spans="1:12" ht="20.100000000000001" customHeight="1" x14ac:dyDescent="0.45">
      <c r="A28" s="98"/>
      <c r="B28" s="128" t="s">
        <v>198</v>
      </c>
      <c r="C28" s="98"/>
      <c r="D28" s="99"/>
      <c r="E28" s="98"/>
      <c r="F28" s="100">
        <v>-5982</v>
      </c>
      <c r="G28" s="97"/>
      <c r="H28" s="97">
        <v>0</v>
      </c>
      <c r="I28" s="154"/>
      <c r="J28" s="100">
        <v>-5346</v>
      </c>
      <c r="K28" s="239"/>
      <c r="L28" s="97">
        <v>0</v>
      </c>
    </row>
    <row r="29" spans="1:12" ht="20.100000000000001" customHeight="1" x14ac:dyDescent="0.45">
      <c r="A29" s="98"/>
      <c r="B29" s="128" t="s">
        <v>124</v>
      </c>
      <c r="C29" s="98"/>
      <c r="D29" s="99"/>
      <c r="E29" s="98"/>
      <c r="F29" s="100"/>
      <c r="G29" s="97"/>
      <c r="H29" s="97"/>
      <c r="I29" s="154"/>
      <c r="J29" s="100"/>
      <c r="K29" s="239"/>
      <c r="L29" s="97"/>
    </row>
    <row r="30" spans="1:12" ht="20.100000000000001" customHeight="1" x14ac:dyDescent="0.45">
      <c r="A30" s="98"/>
      <c r="B30" s="128"/>
      <c r="C30" s="98" t="s">
        <v>125</v>
      </c>
      <c r="D30" s="99"/>
      <c r="E30" s="98"/>
      <c r="F30" s="100">
        <f>-3145+1680</f>
        <v>-1465</v>
      </c>
      <c r="G30" s="97"/>
      <c r="H30" s="97">
        <v>1270</v>
      </c>
      <c r="I30" s="154"/>
      <c r="J30" s="100">
        <f>-788+845</f>
        <v>57</v>
      </c>
      <c r="K30" s="239"/>
      <c r="L30" s="97">
        <v>-3</v>
      </c>
    </row>
    <row r="31" spans="1:12" ht="20.100000000000001" customHeight="1" x14ac:dyDescent="0.45">
      <c r="A31" s="98"/>
      <c r="B31" s="128" t="s">
        <v>75</v>
      </c>
      <c r="C31" s="98"/>
      <c r="D31" s="99"/>
      <c r="E31" s="98"/>
      <c r="F31" s="100">
        <v>-47423</v>
      </c>
      <c r="G31" s="97"/>
      <c r="H31" s="97">
        <v>-35328</v>
      </c>
      <c r="I31" s="154"/>
      <c r="J31" s="100">
        <v>-21254</v>
      </c>
      <c r="K31" s="239"/>
      <c r="L31" s="97">
        <v>32</v>
      </c>
    </row>
    <row r="32" spans="1:12" ht="20.100000000000001" customHeight="1" x14ac:dyDescent="0.45">
      <c r="A32" s="98"/>
      <c r="B32" s="128" t="s">
        <v>103</v>
      </c>
      <c r="C32" s="98"/>
      <c r="D32" s="99"/>
      <c r="E32" s="98"/>
      <c r="F32" s="100">
        <v>815</v>
      </c>
      <c r="G32" s="97"/>
      <c r="H32" s="97">
        <v>49</v>
      </c>
      <c r="I32" s="154"/>
      <c r="J32" s="100">
        <v>839</v>
      </c>
      <c r="K32" s="239"/>
      <c r="L32" s="97">
        <v>105</v>
      </c>
    </row>
    <row r="33" spans="1:12" ht="20.100000000000001" customHeight="1" x14ac:dyDescent="0.45">
      <c r="A33" s="98"/>
      <c r="B33" s="128" t="s">
        <v>193</v>
      </c>
      <c r="C33" s="98"/>
      <c r="D33" s="99"/>
      <c r="E33" s="98"/>
      <c r="F33" s="100">
        <v>-7432</v>
      </c>
      <c r="G33" s="97"/>
      <c r="H33" s="97">
        <v>-152684</v>
      </c>
      <c r="I33" s="154"/>
      <c r="J33" s="100">
        <v>37185</v>
      </c>
      <c r="K33" s="239"/>
      <c r="L33" s="97">
        <v>-53102</v>
      </c>
    </row>
    <row r="34" spans="1:12" ht="20.100000000000001" customHeight="1" x14ac:dyDescent="0.45">
      <c r="A34" s="98"/>
      <c r="B34" s="128" t="s">
        <v>199</v>
      </c>
      <c r="C34" s="98"/>
      <c r="D34" s="99"/>
      <c r="E34" s="98"/>
      <c r="F34" s="100">
        <v>16840</v>
      </c>
      <c r="G34" s="97"/>
      <c r="H34" s="97">
        <v>0</v>
      </c>
      <c r="I34" s="154"/>
      <c r="J34" s="100">
        <v>16840</v>
      </c>
      <c r="K34" s="239"/>
      <c r="L34" s="97">
        <v>0</v>
      </c>
    </row>
    <row r="35" spans="1:12" ht="20.100000000000001" customHeight="1" x14ac:dyDescent="0.45">
      <c r="A35" s="98"/>
      <c r="B35" s="128" t="s">
        <v>74</v>
      </c>
      <c r="C35" s="98"/>
      <c r="D35" s="99"/>
      <c r="E35" s="98"/>
      <c r="F35" s="100">
        <v>-8446</v>
      </c>
      <c r="G35" s="97"/>
      <c r="H35" s="97">
        <v>-8923</v>
      </c>
      <c r="I35" s="154"/>
      <c r="J35" s="100">
        <v>803</v>
      </c>
      <c r="K35" s="239"/>
      <c r="L35" s="97">
        <v>-3109</v>
      </c>
    </row>
    <row r="36" spans="1:12" ht="20.100000000000001" customHeight="1" x14ac:dyDescent="0.45">
      <c r="A36" s="98"/>
      <c r="B36" s="128" t="s">
        <v>73</v>
      </c>
      <c r="C36" s="98"/>
      <c r="D36" s="99"/>
      <c r="E36" s="98"/>
      <c r="F36" s="121">
        <v>832</v>
      </c>
      <c r="G36" s="239"/>
      <c r="H36" s="240">
        <v>87</v>
      </c>
      <c r="I36" s="154"/>
      <c r="J36" s="121">
        <v>0</v>
      </c>
      <c r="K36" s="239"/>
      <c r="L36" s="240">
        <v>0</v>
      </c>
    </row>
    <row r="37" spans="1:12" ht="6" customHeight="1" x14ac:dyDescent="0.45">
      <c r="A37" s="98"/>
      <c r="B37" s="128"/>
      <c r="C37" s="98"/>
      <c r="D37" s="99"/>
      <c r="E37" s="98"/>
      <c r="F37" s="102"/>
      <c r="G37" s="239"/>
      <c r="H37" s="239"/>
      <c r="I37" s="154"/>
      <c r="J37" s="102"/>
      <c r="K37" s="239"/>
      <c r="L37" s="239"/>
    </row>
    <row r="38" spans="1:12" ht="20.100000000000001" customHeight="1" x14ac:dyDescent="0.45">
      <c r="A38" s="98" t="s">
        <v>191</v>
      </c>
      <c r="B38" s="98"/>
      <c r="C38" s="98"/>
      <c r="D38" s="99"/>
      <c r="E38" s="98"/>
      <c r="F38" s="102">
        <f>SUM(F9:G36)</f>
        <v>-9270</v>
      </c>
      <c r="G38" s="239"/>
      <c r="H38" s="239">
        <f>SUM(H9:I36)</f>
        <v>66211</v>
      </c>
      <c r="I38" s="154"/>
      <c r="J38" s="102">
        <f>SUM(J9:K36)</f>
        <v>-15050</v>
      </c>
      <c r="K38" s="239"/>
      <c r="L38" s="239">
        <f>SUM(L9:M36)</f>
        <v>52997</v>
      </c>
    </row>
    <row r="39" spans="1:12" ht="20.100000000000001" customHeight="1" x14ac:dyDescent="0.45">
      <c r="A39" s="128" t="s">
        <v>72</v>
      </c>
      <c r="B39" s="130"/>
      <c r="C39" s="98"/>
      <c r="D39" s="99"/>
      <c r="E39" s="98"/>
      <c r="F39" s="121">
        <v>-8996</v>
      </c>
      <c r="G39" s="239"/>
      <c r="H39" s="240">
        <v>-13418</v>
      </c>
      <c r="I39" s="154"/>
      <c r="J39" s="121">
        <v>-1604</v>
      </c>
      <c r="K39" s="239"/>
      <c r="L39" s="240">
        <v>-2277</v>
      </c>
    </row>
    <row r="40" spans="1:12" ht="6" customHeight="1" x14ac:dyDescent="0.45">
      <c r="A40" s="98"/>
      <c r="B40" s="128"/>
      <c r="C40" s="98"/>
      <c r="D40" s="99"/>
      <c r="E40" s="98"/>
      <c r="F40" s="102"/>
      <c r="G40" s="239"/>
      <c r="H40" s="239"/>
      <c r="I40" s="154"/>
      <c r="J40" s="102"/>
      <c r="K40" s="239"/>
      <c r="L40" s="239"/>
    </row>
    <row r="41" spans="1:12" ht="20.100000000000001" customHeight="1" x14ac:dyDescent="0.45">
      <c r="A41" s="98" t="s">
        <v>71</v>
      </c>
      <c r="B41" s="98"/>
      <c r="C41" s="98"/>
      <c r="D41" s="99"/>
      <c r="E41" s="98"/>
      <c r="F41" s="119">
        <f>SUM(F38:F39)</f>
        <v>-18266</v>
      </c>
      <c r="G41" s="120"/>
      <c r="H41" s="125">
        <f>SUM(H38:H39)</f>
        <v>52793</v>
      </c>
      <c r="I41" s="154"/>
      <c r="J41" s="119">
        <f>SUM(J38:J39)</f>
        <v>-16654</v>
      </c>
      <c r="K41" s="155"/>
      <c r="L41" s="118">
        <f>SUM(L38:L39)</f>
        <v>50720</v>
      </c>
    </row>
    <row r="42" spans="1:12" ht="20.100000000000001" customHeight="1" x14ac:dyDescent="0.45">
      <c r="A42" s="98"/>
      <c r="B42" s="98"/>
      <c r="C42" s="98"/>
      <c r="D42" s="153"/>
      <c r="E42" s="154"/>
      <c r="F42" s="120"/>
      <c r="G42" s="120"/>
      <c r="H42" s="122"/>
      <c r="I42" s="154"/>
      <c r="J42" s="120"/>
      <c r="K42" s="155"/>
      <c r="L42" s="120"/>
    </row>
    <row r="43" spans="1:12" ht="20.100000000000001" customHeight="1" x14ac:dyDescent="0.45">
      <c r="A43" s="98"/>
      <c r="B43" s="98"/>
      <c r="C43" s="98"/>
      <c r="D43" s="153"/>
      <c r="E43" s="154"/>
      <c r="F43" s="120"/>
      <c r="G43" s="120"/>
      <c r="H43" s="122"/>
      <c r="I43" s="154"/>
      <c r="J43" s="120"/>
      <c r="K43" s="155"/>
      <c r="L43" s="120"/>
    </row>
    <row r="44" spans="1:12" ht="20.100000000000001" customHeight="1" x14ac:dyDescent="0.45">
      <c r="A44" s="98"/>
      <c r="B44" s="98"/>
      <c r="C44" s="98"/>
      <c r="D44" s="153"/>
      <c r="E44" s="154"/>
      <c r="F44" s="120"/>
      <c r="G44" s="120"/>
      <c r="H44" s="122"/>
      <c r="I44" s="154"/>
      <c r="J44" s="120"/>
      <c r="K44" s="155"/>
      <c r="L44" s="120"/>
    </row>
    <row r="45" spans="1:12" ht="22.2" customHeight="1" x14ac:dyDescent="0.45">
      <c r="A45" s="96" t="s">
        <v>20</v>
      </c>
      <c r="B45" s="94"/>
      <c r="C45" s="94"/>
      <c r="D45" s="95"/>
      <c r="E45" s="94"/>
      <c r="F45" s="129"/>
      <c r="G45" s="241"/>
      <c r="H45" s="240"/>
      <c r="I45" s="242"/>
      <c r="J45" s="129"/>
      <c r="K45" s="241"/>
      <c r="L45" s="241"/>
    </row>
    <row r="46" spans="1:12" ht="21.75" customHeight="1" x14ac:dyDescent="0.45">
      <c r="A46" s="103" t="str">
        <f>A1</f>
        <v>บริษัท ไวส์ โลจิสติกส์ จำกัด (มหาชน)</v>
      </c>
      <c r="B46" s="103"/>
      <c r="C46" s="103"/>
      <c r="D46" s="103"/>
      <c r="E46" s="103"/>
      <c r="F46" s="115"/>
      <c r="G46" s="232"/>
      <c r="H46" s="233"/>
      <c r="I46" s="231"/>
      <c r="J46" s="115"/>
      <c r="K46" s="232"/>
      <c r="L46" s="232"/>
    </row>
    <row r="47" spans="1:12" ht="21.75" customHeight="1" x14ac:dyDescent="0.45">
      <c r="A47" s="103" t="s">
        <v>65</v>
      </c>
      <c r="B47" s="103"/>
      <c r="C47" s="103"/>
      <c r="D47" s="116"/>
      <c r="E47" s="103"/>
      <c r="F47" s="115"/>
      <c r="G47" s="232"/>
      <c r="H47" s="233"/>
      <c r="I47" s="231"/>
      <c r="J47" s="115"/>
      <c r="K47" s="232"/>
      <c r="L47" s="232"/>
    </row>
    <row r="48" spans="1:12" ht="21.75" customHeight="1" x14ac:dyDescent="0.45">
      <c r="A48" s="113" t="s">
        <v>172</v>
      </c>
      <c r="B48" s="113"/>
      <c r="C48" s="113"/>
      <c r="D48" s="114"/>
      <c r="E48" s="113"/>
      <c r="F48" s="112"/>
      <c r="G48" s="234"/>
      <c r="H48" s="235"/>
      <c r="I48" s="236"/>
      <c r="J48" s="112"/>
      <c r="K48" s="234"/>
      <c r="L48" s="234"/>
    </row>
    <row r="49" spans="1:12" ht="21" customHeight="1" x14ac:dyDescent="0.45">
      <c r="A49" s="103"/>
      <c r="B49" s="103"/>
      <c r="C49" s="103"/>
      <c r="D49" s="99"/>
      <c r="E49" s="98"/>
      <c r="F49" s="111"/>
      <c r="G49" s="97"/>
      <c r="H49" s="97"/>
      <c r="I49" s="154"/>
      <c r="J49" s="111"/>
      <c r="K49" s="239"/>
      <c r="L49" s="97"/>
    </row>
    <row r="50" spans="1:12" ht="21" customHeight="1" x14ac:dyDescent="0.45">
      <c r="A50" s="103"/>
      <c r="B50" s="103"/>
      <c r="C50" s="103"/>
      <c r="D50" s="99"/>
      <c r="E50" s="98"/>
      <c r="F50" s="280" t="s">
        <v>0</v>
      </c>
      <c r="G50" s="280"/>
      <c r="H50" s="280"/>
      <c r="I50" s="229"/>
      <c r="J50" s="280" t="s">
        <v>1</v>
      </c>
      <c r="K50" s="280"/>
      <c r="L50" s="280"/>
    </row>
    <row r="51" spans="1:12" ht="21" customHeight="1" x14ac:dyDescent="0.45">
      <c r="A51" s="98"/>
      <c r="B51" s="98"/>
      <c r="C51" s="98"/>
      <c r="D51" s="99"/>
      <c r="E51" s="99"/>
      <c r="F51" s="105" t="s">
        <v>86</v>
      </c>
      <c r="G51" s="230"/>
      <c r="H51" s="230" t="s">
        <v>87</v>
      </c>
      <c r="I51" s="153"/>
      <c r="J51" s="105" t="s">
        <v>86</v>
      </c>
      <c r="K51" s="230"/>
      <c r="L51" s="230" t="s">
        <v>87</v>
      </c>
    </row>
    <row r="52" spans="1:12" ht="21" customHeight="1" x14ac:dyDescent="0.45">
      <c r="A52" s="98"/>
      <c r="B52" s="98"/>
      <c r="C52" s="98"/>
      <c r="D52" s="109" t="s">
        <v>5</v>
      </c>
      <c r="E52" s="99"/>
      <c r="F52" s="17" t="s">
        <v>135</v>
      </c>
      <c r="G52" s="230"/>
      <c r="H52" s="182" t="s">
        <v>135</v>
      </c>
      <c r="I52" s="153"/>
      <c r="J52" s="17" t="s">
        <v>135</v>
      </c>
      <c r="K52" s="247"/>
      <c r="L52" s="182" t="s">
        <v>135</v>
      </c>
    </row>
    <row r="53" spans="1:12" ht="21" customHeight="1" x14ac:dyDescent="0.45">
      <c r="A53" s="103" t="s">
        <v>70</v>
      </c>
      <c r="B53" s="98"/>
      <c r="C53" s="98"/>
      <c r="D53" s="99"/>
      <c r="E53" s="98"/>
      <c r="F53" s="127"/>
      <c r="G53" s="155"/>
      <c r="H53" s="239"/>
      <c r="I53" s="154"/>
      <c r="J53" s="127"/>
      <c r="K53" s="155"/>
      <c r="L53" s="155"/>
    </row>
    <row r="54" spans="1:12" ht="21" customHeight="1" x14ac:dyDescent="0.45">
      <c r="A54" s="128" t="s">
        <v>222</v>
      </c>
      <c r="B54" s="98"/>
      <c r="C54" s="98"/>
      <c r="D54" s="99"/>
      <c r="E54" s="98"/>
      <c r="F54" s="127">
        <v>-24</v>
      </c>
      <c r="G54" s="155"/>
      <c r="H54" s="155">
        <v>0</v>
      </c>
      <c r="I54" s="154"/>
      <c r="J54" s="127">
        <v>-12</v>
      </c>
      <c r="K54" s="155"/>
      <c r="L54" s="155">
        <v>0</v>
      </c>
    </row>
    <row r="55" spans="1:12" ht="21" customHeight="1" x14ac:dyDescent="0.45">
      <c r="A55" s="128" t="s">
        <v>200</v>
      </c>
      <c r="B55" s="98"/>
      <c r="C55" s="98"/>
      <c r="D55" s="99" t="s">
        <v>203</v>
      </c>
      <c r="E55" s="98"/>
      <c r="F55" s="127">
        <v>0</v>
      </c>
      <c r="G55" s="155"/>
      <c r="H55" s="155">
        <v>0</v>
      </c>
      <c r="I55" s="154"/>
      <c r="J55" s="127">
        <v>-54574</v>
      </c>
      <c r="K55" s="155"/>
      <c r="L55" s="155">
        <v>0</v>
      </c>
    </row>
    <row r="56" spans="1:12" ht="21" customHeight="1" x14ac:dyDescent="0.45">
      <c r="A56" s="128" t="s">
        <v>126</v>
      </c>
      <c r="B56" s="98"/>
      <c r="C56" s="98"/>
      <c r="D56" s="99" t="s">
        <v>203</v>
      </c>
      <c r="E56" s="98"/>
      <c r="F56" s="127">
        <v>0</v>
      </c>
      <c r="G56" s="155"/>
      <c r="H56" s="155">
        <v>0</v>
      </c>
      <c r="I56" s="154"/>
      <c r="J56" s="127">
        <v>3500</v>
      </c>
      <c r="K56" s="155"/>
      <c r="L56" s="155">
        <v>2650</v>
      </c>
    </row>
    <row r="57" spans="1:12" ht="21" customHeight="1" x14ac:dyDescent="0.45">
      <c r="A57" s="98" t="s">
        <v>128</v>
      </c>
      <c r="B57" s="98"/>
      <c r="C57" s="98"/>
      <c r="D57" s="99"/>
      <c r="E57" s="98"/>
      <c r="F57" s="127">
        <v>-68723</v>
      </c>
      <c r="G57" s="97"/>
      <c r="H57" s="155">
        <v>-2992</v>
      </c>
      <c r="I57" s="154"/>
      <c r="J57" s="127">
        <v>-5774</v>
      </c>
      <c r="K57" s="239"/>
      <c r="L57" s="155">
        <v>-456</v>
      </c>
    </row>
    <row r="58" spans="1:12" ht="21" customHeight="1" x14ac:dyDescent="0.45">
      <c r="A58" s="98" t="s">
        <v>201</v>
      </c>
      <c r="B58" s="98"/>
      <c r="C58" s="98"/>
      <c r="D58" s="99"/>
      <c r="E58" s="98"/>
      <c r="F58" s="127">
        <v>-229</v>
      </c>
      <c r="G58" s="97"/>
      <c r="H58" s="155">
        <v>0</v>
      </c>
      <c r="I58" s="154"/>
      <c r="J58" s="127">
        <v>-209</v>
      </c>
      <c r="K58" s="239"/>
      <c r="L58" s="155">
        <v>0</v>
      </c>
    </row>
    <row r="59" spans="1:12" ht="21" customHeight="1" x14ac:dyDescent="0.45">
      <c r="A59" s="98" t="s">
        <v>212</v>
      </c>
      <c r="B59" s="98"/>
      <c r="C59" s="98"/>
      <c r="D59" s="99"/>
      <c r="E59" s="98"/>
      <c r="F59" s="127"/>
      <c r="G59" s="97"/>
      <c r="H59" s="155"/>
      <c r="I59" s="154"/>
      <c r="J59" s="127"/>
      <c r="K59" s="239"/>
      <c r="L59" s="155"/>
    </row>
    <row r="60" spans="1:12" ht="21" customHeight="1" x14ac:dyDescent="0.45">
      <c r="B60" s="249" t="s">
        <v>10</v>
      </c>
      <c r="C60" s="98"/>
      <c r="D60" s="99">
        <v>7</v>
      </c>
      <c r="E60" s="98"/>
      <c r="F60" s="127">
        <v>-23393</v>
      </c>
      <c r="G60" s="97"/>
      <c r="H60" s="155">
        <v>-86000</v>
      </c>
      <c r="I60" s="154"/>
      <c r="J60" s="127">
        <v>-23000</v>
      </c>
      <c r="K60" s="239"/>
      <c r="L60" s="155">
        <v>-86000</v>
      </c>
    </row>
    <row r="61" spans="1:12" ht="21" customHeight="1" x14ac:dyDescent="0.45">
      <c r="A61" s="98" t="s">
        <v>211</v>
      </c>
      <c r="B61" s="98"/>
      <c r="C61" s="98"/>
      <c r="D61" s="99"/>
      <c r="E61" s="98"/>
      <c r="F61" s="127"/>
      <c r="G61" s="97"/>
      <c r="H61" s="155"/>
      <c r="I61" s="154"/>
      <c r="J61" s="127"/>
      <c r="K61" s="239"/>
      <c r="L61" s="155"/>
    </row>
    <row r="62" spans="1:12" ht="21" customHeight="1" x14ac:dyDescent="0.45">
      <c r="B62" s="249" t="s">
        <v>10</v>
      </c>
      <c r="C62" s="98"/>
      <c r="D62" s="99">
        <v>7</v>
      </c>
      <c r="E62" s="98"/>
      <c r="F62" s="127">
        <v>75158</v>
      </c>
      <c r="G62" s="97"/>
      <c r="H62" s="155">
        <v>13000</v>
      </c>
      <c r="I62" s="154"/>
      <c r="J62" s="127">
        <v>75000</v>
      </c>
      <c r="K62" s="239"/>
      <c r="L62" s="155">
        <v>13000</v>
      </c>
    </row>
    <row r="63" spans="1:12" ht="21" customHeight="1" x14ac:dyDescent="0.45">
      <c r="A63" s="98" t="s">
        <v>129</v>
      </c>
      <c r="B63" s="98"/>
      <c r="C63" s="98"/>
      <c r="D63" s="99"/>
      <c r="E63" s="98"/>
      <c r="F63" s="127">
        <v>1759</v>
      </c>
      <c r="G63" s="97"/>
      <c r="H63" s="155">
        <v>713</v>
      </c>
      <c r="I63" s="154"/>
      <c r="J63" s="127">
        <v>154</v>
      </c>
      <c r="K63" s="239"/>
      <c r="L63" s="155">
        <v>134</v>
      </c>
    </row>
    <row r="64" spans="1:12" ht="21.75" customHeight="1" x14ac:dyDescent="0.45">
      <c r="A64" s="151" t="s">
        <v>83</v>
      </c>
      <c r="F64" s="126">
        <v>0</v>
      </c>
      <c r="G64" s="243"/>
      <c r="H64" s="125">
        <v>0</v>
      </c>
      <c r="I64" s="243"/>
      <c r="J64" s="126">
        <v>2583</v>
      </c>
      <c r="K64" s="243"/>
      <c r="L64" s="248">
        <v>37681</v>
      </c>
    </row>
    <row r="65" spans="1:12" ht="6" customHeight="1" x14ac:dyDescent="0.45">
      <c r="A65" s="98"/>
      <c r="B65" s="98"/>
      <c r="C65" s="98"/>
      <c r="D65" s="99"/>
      <c r="E65" s="98"/>
      <c r="F65" s="102"/>
      <c r="G65" s="239"/>
      <c r="H65" s="239"/>
      <c r="I65" s="154"/>
      <c r="J65" s="102"/>
      <c r="K65" s="239"/>
      <c r="L65" s="239"/>
    </row>
    <row r="66" spans="1:12" ht="21" customHeight="1" x14ac:dyDescent="0.45">
      <c r="A66" s="98" t="s">
        <v>209</v>
      </c>
      <c r="B66" s="98"/>
      <c r="C66" s="98"/>
      <c r="D66" s="124"/>
      <c r="E66" s="123"/>
      <c r="F66" s="121">
        <f>SUM(F54:F64)</f>
        <v>-15452</v>
      </c>
      <c r="G66" s="239"/>
      <c r="H66" s="240">
        <f>SUM(H54:H64)</f>
        <v>-75279</v>
      </c>
      <c r="I66" s="244"/>
      <c r="J66" s="121">
        <f>SUM(J54:J64)</f>
        <v>-2332</v>
      </c>
      <c r="K66" s="239"/>
      <c r="L66" s="240">
        <f>SUM(L54:L64)</f>
        <v>-32991</v>
      </c>
    </row>
    <row r="67" spans="1:12" ht="10.199999999999999" customHeight="1" x14ac:dyDescent="0.45">
      <c r="A67" s="103"/>
      <c r="B67" s="103"/>
      <c r="C67" s="103"/>
      <c r="D67" s="99"/>
      <c r="E67" s="98"/>
      <c r="F67" s="100"/>
      <c r="G67" s="97"/>
      <c r="H67" s="97"/>
      <c r="I67" s="154"/>
      <c r="J67" s="100"/>
      <c r="K67" s="239"/>
      <c r="L67" s="97"/>
    </row>
    <row r="68" spans="1:12" ht="21" customHeight="1" x14ac:dyDescent="0.45">
      <c r="A68" s="103" t="s">
        <v>69</v>
      </c>
      <c r="B68" s="98"/>
      <c r="C68" s="98"/>
      <c r="D68" s="99"/>
      <c r="E68" s="98"/>
      <c r="F68" s="102"/>
      <c r="G68" s="239"/>
      <c r="H68" s="239"/>
      <c r="I68" s="154"/>
      <c r="J68" s="102"/>
      <c r="K68" s="239"/>
      <c r="L68" s="239"/>
    </row>
    <row r="69" spans="1:12" ht="21" customHeight="1" x14ac:dyDescent="0.45">
      <c r="A69" s="98" t="s">
        <v>130</v>
      </c>
      <c r="B69" s="98"/>
      <c r="C69" s="98"/>
      <c r="D69" s="99"/>
      <c r="E69" s="98"/>
      <c r="F69" s="102">
        <v>0</v>
      </c>
      <c r="G69" s="239"/>
      <c r="H69" s="239">
        <v>-28295</v>
      </c>
      <c r="I69" s="154"/>
      <c r="J69" s="102">
        <v>0</v>
      </c>
      <c r="K69" s="239"/>
      <c r="L69" s="239">
        <v>-28295</v>
      </c>
    </row>
    <row r="70" spans="1:12" ht="21" customHeight="1" x14ac:dyDescent="0.45">
      <c r="A70" s="98" t="s">
        <v>104</v>
      </c>
      <c r="B70" s="98"/>
      <c r="C70" s="98"/>
      <c r="D70" s="99"/>
      <c r="E70" s="98"/>
      <c r="F70" s="102">
        <v>0</v>
      </c>
      <c r="G70" s="239"/>
      <c r="H70" s="239">
        <v>49655</v>
      </c>
      <c r="I70" s="154"/>
      <c r="J70" s="102">
        <v>0</v>
      </c>
      <c r="K70" s="239"/>
      <c r="L70" s="239">
        <v>0</v>
      </c>
    </row>
    <row r="71" spans="1:12" ht="21" customHeight="1" x14ac:dyDescent="0.45">
      <c r="A71" s="98" t="s">
        <v>105</v>
      </c>
      <c r="B71" s="98"/>
      <c r="C71" s="98"/>
      <c r="D71" s="99"/>
      <c r="E71" s="98"/>
      <c r="F71" s="102">
        <v>-48</v>
      </c>
      <c r="G71" s="239"/>
      <c r="H71" s="239">
        <v>-49655</v>
      </c>
      <c r="I71" s="154"/>
      <c r="J71" s="102">
        <v>0</v>
      </c>
      <c r="K71" s="239"/>
      <c r="L71" s="239">
        <v>0</v>
      </c>
    </row>
    <row r="72" spans="1:12" ht="21" customHeight="1" x14ac:dyDescent="0.45">
      <c r="A72" s="98" t="s">
        <v>106</v>
      </c>
      <c r="B72" s="98"/>
      <c r="C72" s="98"/>
      <c r="D72" s="99">
        <v>13</v>
      </c>
      <c r="E72" s="98"/>
      <c r="F72" s="102">
        <v>-19923</v>
      </c>
      <c r="G72" s="239"/>
      <c r="H72" s="239">
        <v>-20504</v>
      </c>
      <c r="I72" s="154"/>
      <c r="J72" s="102">
        <v>-11253</v>
      </c>
      <c r="K72" s="239"/>
      <c r="L72" s="239">
        <v>-11253</v>
      </c>
    </row>
    <row r="73" spans="1:12" ht="21" customHeight="1" x14ac:dyDescent="0.45">
      <c r="A73" s="98" t="s">
        <v>107</v>
      </c>
      <c r="B73" s="98"/>
      <c r="C73" s="98"/>
      <c r="D73" s="99"/>
      <c r="E73" s="98"/>
      <c r="F73" s="102">
        <v>0</v>
      </c>
      <c r="G73" s="239"/>
      <c r="H73" s="239">
        <v>-324</v>
      </c>
      <c r="I73" s="154"/>
      <c r="J73" s="102">
        <v>0</v>
      </c>
      <c r="K73" s="239"/>
      <c r="L73" s="239">
        <v>0</v>
      </c>
    </row>
    <row r="74" spans="1:12" ht="21" customHeight="1" x14ac:dyDescent="0.45">
      <c r="A74" s="98" t="s">
        <v>68</v>
      </c>
      <c r="B74" s="98"/>
      <c r="C74" s="98"/>
      <c r="D74" s="99"/>
      <c r="E74" s="98"/>
      <c r="F74" s="102">
        <v>-24074</v>
      </c>
      <c r="G74" s="239"/>
      <c r="H74" s="239">
        <v>-21231</v>
      </c>
      <c r="I74" s="154"/>
      <c r="J74" s="102">
        <v>-1440</v>
      </c>
      <c r="K74" s="239"/>
      <c r="L74" s="239">
        <v>-1540</v>
      </c>
    </row>
    <row r="75" spans="1:12" ht="21" customHeight="1" x14ac:dyDescent="0.45">
      <c r="A75" s="98" t="s">
        <v>127</v>
      </c>
      <c r="B75" s="98"/>
      <c r="C75" s="98"/>
      <c r="D75" s="99"/>
      <c r="E75" s="98"/>
      <c r="F75" s="100">
        <v>-665</v>
      </c>
      <c r="G75" s="122"/>
      <c r="H75" s="97">
        <v>-1</v>
      </c>
      <c r="I75" s="154"/>
      <c r="J75" s="100">
        <v>-485</v>
      </c>
      <c r="K75" s="97"/>
      <c r="L75" s="97">
        <v>-800</v>
      </c>
    </row>
    <row r="76" spans="1:12" ht="21" customHeight="1" x14ac:dyDescent="0.45">
      <c r="A76" s="98" t="s">
        <v>108</v>
      </c>
      <c r="B76" s="98"/>
      <c r="C76" s="98"/>
      <c r="D76" s="99"/>
      <c r="E76" s="98"/>
      <c r="F76" s="126">
        <v>0</v>
      </c>
      <c r="G76" s="122"/>
      <c r="H76" s="125">
        <v>-17256</v>
      </c>
      <c r="I76" s="154"/>
      <c r="J76" s="126">
        <v>0</v>
      </c>
      <c r="K76" s="97"/>
      <c r="L76" s="125">
        <v>0</v>
      </c>
    </row>
    <row r="77" spans="1:12" ht="6" customHeight="1" x14ac:dyDescent="0.45">
      <c r="A77" s="98"/>
      <c r="B77" s="98"/>
      <c r="C77" s="98"/>
      <c r="D77" s="99"/>
      <c r="E77" s="98"/>
      <c r="F77" s="102"/>
      <c r="G77" s="239"/>
      <c r="H77" s="239"/>
      <c r="I77" s="154"/>
      <c r="J77" s="102"/>
      <c r="K77" s="239"/>
      <c r="L77" s="239"/>
    </row>
    <row r="78" spans="1:12" ht="21" customHeight="1" x14ac:dyDescent="0.45">
      <c r="A78" s="98" t="s">
        <v>67</v>
      </c>
      <c r="B78" s="98"/>
      <c r="C78" s="98"/>
      <c r="D78" s="99"/>
      <c r="E78" s="98"/>
      <c r="F78" s="121">
        <f>SUM(F69:F76)</f>
        <v>-44710</v>
      </c>
      <c r="G78" s="239"/>
      <c r="H78" s="240">
        <f>SUM(H69:H76)</f>
        <v>-87611</v>
      </c>
      <c r="I78" s="154"/>
      <c r="J78" s="121">
        <f>SUM(J69:J76)</f>
        <v>-13178</v>
      </c>
      <c r="K78" s="239"/>
      <c r="L78" s="240">
        <f>SUM(L69:L76)</f>
        <v>-41888</v>
      </c>
    </row>
    <row r="79" spans="1:12" ht="10.199999999999999" customHeight="1" x14ac:dyDescent="0.45">
      <c r="A79" s="103"/>
      <c r="B79" s="103"/>
      <c r="C79" s="103"/>
      <c r="D79" s="99"/>
      <c r="E79" s="98"/>
      <c r="F79" s="100"/>
      <c r="G79" s="97"/>
      <c r="H79" s="97"/>
      <c r="I79" s="154"/>
      <c r="J79" s="100"/>
      <c r="K79" s="239"/>
      <c r="L79" s="97"/>
    </row>
    <row r="80" spans="1:12" ht="21" customHeight="1" x14ac:dyDescent="0.45">
      <c r="A80" s="103" t="s">
        <v>66</v>
      </c>
      <c r="B80" s="103"/>
      <c r="C80" s="103"/>
      <c r="D80" s="99"/>
      <c r="E80" s="98"/>
      <c r="F80" s="100">
        <f>F41+F66+F78</f>
        <v>-78428</v>
      </c>
      <c r="G80" s="97"/>
      <c r="H80" s="97">
        <f>H41+H66+H78</f>
        <v>-110097</v>
      </c>
      <c r="I80" s="154"/>
      <c r="J80" s="100">
        <f>J41+J66+J78</f>
        <v>-32164</v>
      </c>
      <c r="K80" s="239"/>
      <c r="L80" s="97">
        <f>L41+L66+L78</f>
        <v>-24159</v>
      </c>
    </row>
    <row r="81" spans="1:12" ht="21" customHeight="1" x14ac:dyDescent="0.45">
      <c r="A81" s="98" t="s">
        <v>195</v>
      </c>
      <c r="B81" s="103"/>
      <c r="C81" s="103"/>
      <c r="D81" s="99"/>
      <c r="E81" s="98"/>
      <c r="F81" s="256">
        <v>508551</v>
      </c>
      <c r="G81" s="120"/>
      <c r="H81" s="120">
        <v>852468</v>
      </c>
      <c r="I81" s="257"/>
      <c r="J81" s="256">
        <v>246982</v>
      </c>
      <c r="K81" s="258"/>
      <c r="L81" s="120">
        <v>446438</v>
      </c>
    </row>
    <row r="82" spans="1:12" ht="21" customHeight="1" x14ac:dyDescent="0.45">
      <c r="A82" s="98" t="s">
        <v>208</v>
      </c>
      <c r="B82" s="103"/>
      <c r="C82" s="103"/>
      <c r="D82" s="99"/>
      <c r="E82" s="98"/>
      <c r="F82" s="256"/>
      <c r="G82" s="120"/>
      <c r="H82" s="120"/>
      <c r="I82" s="257"/>
      <c r="J82" s="256"/>
      <c r="K82" s="258"/>
      <c r="L82" s="120"/>
    </row>
    <row r="83" spans="1:12" ht="21" customHeight="1" x14ac:dyDescent="0.45">
      <c r="B83" s="98" t="s">
        <v>8</v>
      </c>
      <c r="C83" s="98"/>
      <c r="D83" s="99"/>
      <c r="E83" s="98"/>
      <c r="F83" s="121">
        <v>44831</v>
      </c>
      <c r="G83" s="239"/>
      <c r="H83" s="240">
        <v>-8851</v>
      </c>
      <c r="I83" s="154"/>
      <c r="J83" s="121">
        <v>0</v>
      </c>
      <c r="K83" s="239"/>
      <c r="L83" s="240">
        <v>0</v>
      </c>
    </row>
    <row r="84" spans="1:12" ht="6" customHeight="1" x14ac:dyDescent="0.45">
      <c r="A84" s="98"/>
      <c r="B84" s="98"/>
      <c r="C84" s="98"/>
      <c r="D84" s="99"/>
      <c r="E84" s="98"/>
      <c r="F84" s="102"/>
      <c r="G84" s="239"/>
      <c r="H84" s="239"/>
      <c r="I84" s="154"/>
      <c r="J84" s="102"/>
      <c r="K84" s="239"/>
      <c r="L84" s="239"/>
    </row>
    <row r="85" spans="1:12" ht="21" customHeight="1" thickBot="1" x14ac:dyDescent="0.5">
      <c r="A85" s="103" t="s">
        <v>194</v>
      </c>
      <c r="B85" s="103"/>
      <c r="C85" s="103"/>
      <c r="D85" s="99"/>
      <c r="E85" s="98"/>
      <c r="F85" s="117">
        <f>F80+F81+F83</f>
        <v>474954</v>
      </c>
      <c r="G85" s="239"/>
      <c r="H85" s="245">
        <f>SUM(H80:H84)</f>
        <v>733520</v>
      </c>
      <c r="I85" s="154"/>
      <c r="J85" s="117">
        <f>J80+J81+J83</f>
        <v>214818</v>
      </c>
      <c r="K85" s="239"/>
      <c r="L85" s="245">
        <f>SUM(L80:L84)</f>
        <v>422279</v>
      </c>
    </row>
    <row r="86" spans="1:12" ht="21" customHeight="1" thickTop="1" x14ac:dyDescent="0.45">
      <c r="A86" s="103"/>
      <c r="B86" s="103"/>
      <c r="C86" s="103"/>
      <c r="D86" s="99"/>
      <c r="E86" s="98"/>
      <c r="F86" s="101"/>
      <c r="G86" s="239"/>
      <c r="H86" s="239"/>
      <c r="I86" s="154"/>
      <c r="J86" s="101"/>
      <c r="K86" s="239"/>
      <c r="L86" s="239"/>
    </row>
    <row r="87" spans="1:12" ht="21" customHeight="1" x14ac:dyDescent="0.45">
      <c r="A87" s="103"/>
      <c r="B87" s="103"/>
      <c r="C87" s="103"/>
      <c r="D87" s="99"/>
      <c r="E87" s="98"/>
      <c r="F87" s="101"/>
      <c r="G87" s="239"/>
      <c r="H87" s="239"/>
      <c r="I87" s="154"/>
      <c r="J87" s="101"/>
      <c r="K87" s="239"/>
      <c r="L87" s="239"/>
    </row>
    <row r="88" spans="1:12" ht="21" customHeight="1" x14ac:dyDescent="0.45">
      <c r="A88" s="103"/>
      <c r="B88" s="103"/>
      <c r="C88" s="103"/>
      <c r="D88" s="99"/>
      <c r="E88" s="98"/>
      <c r="F88" s="101"/>
      <c r="G88" s="239"/>
      <c r="H88" s="239"/>
      <c r="I88" s="154"/>
      <c r="J88" s="101"/>
      <c r="K88" s="239"/>
      <c r="L88" s="239"/>
    </row>
    <row r="89" spans="1:12" ht="21" customHeight="1" x14ac:dyDescent="0.45">
      <c r="A89" s="103"/>
      <c r="B89" s="103"/>
      <c r="C89" s="103"/>
      <c r="D89" s="99"/>
      <c r="E89" s="98"/>
      <c r="F89" s="101"/>
      <c r="G89" s="239"/>
      <c r="H89" s="239"/>
      <c r="I89" s="154"/>
      <c r="J89" s="101"/>
      <c r="K89" s="239"/>
      <c r="L89" s="239"/>
    </row>
    <row r="90" spans="1:12" ht="22.2" customHeight="1" x14ac:dyDescent="0.45">
      <c r="A90" s="96" t="s">
        <v>20</v>
      </c>
      <c r="B90" s="113"/>
      <c r="C90" s="113"/>
      <c r="D90" s="95"/>
      <c r="E90" s="94"/>
      <c r="F90" s="93"/>
      <c r="G90" s="240"/>
      <c r="H90" s="240"/>
      <c r="I90" s="242"/>
      <c r="J90" s="93"/>
      <c r="K90" s="240"/>
      <c r="L90" s="240"/>
    </row>
    <row r="91" spans="1:12" ht="21" customHeight="1" x14ac:dyDescent="0.45">
      <c r="A91" s="103" t="str">
        <f>A46</f>
        <v>บริษัท ไวส์ โลจิสติกส์ จำกัด (มหาชน)</v>
      </c>
      <c r="B91" s="103"/>
      <c r="C91" s="103"/>
      <c r="D91" s="103"/>
      <c r="E91" s="103"/>
      <c r="F91" s="115"/>
      <c r="G91" s="232"/>
      <c r="H91" s="233"/>
      <c r="I91" s="231"/>
      <c r="J91" s="115"/>
      <c r="K91" s="232"/>
      <c r="L91" s="232"/>
    </row>
    <row r="92" spans="1:12" ht="21" customHeight="1" x14ac:dyDescent="0.45">
      <c r="A92" s="103" t="s">
        <v>65</v>
      </c>
      <c r="B92" s="103"/>
      <c r="C92" s="103"/>
      <c r="D92" s="116"/>
      <c r="E92" s="103"/>
      <c r="F92" s="115"/>
      <c r="G92" s="232"/>
      <c r="H92" s="233"/>
      <c r="I92" s="231"/>
      <c r="J92" s="115"/>
      <c r="K92" s="232"/>
      <c r="L92" s="232"/>
    </row>
    <row r="93" spans="1:12" ht="21" customHeight="1" x14ac:dyDescent="0.45">
      <c r="A93" s="113" t="s">
        <v>172</v>
      </c>
      <c r="B93" s="113"/>
      <c r="C93" s="113"/>
      <c r="D93" s="114"/>
      <c r="E93" s="113"/>
      <c r="F93" s="112"/>
      <c r="G93" s="234"/>
      <c r="H93" s="235"/>
      <c r="I93" s="236"/>
      <c r="J93" s="112"/>
      <c r="K93" s="234"/>
      <c r="L93" s="234"/>
    </row>
    <row r="94" spans="1:12" ht="21" customHeight="1" x14ac:dyDescent="0.45">
      <c r="A94" s="103"/>
      <c r="B94" s="103"/>
      <c r="C94" s="103"/>
      <c r="D94" s="99"/>
      <c r="E94" s="98"/>
      <c r="F94" s="111"/>
      <c r="G94" s="97"/>
      <c r="H94" s="97"/>
      <c r="I94" s="154"/>
      <c r="J94" s="111"/>
      <c r="K94" s="239"/>
      <c r="L94" s="97"/>
    </row>
    <row r="95" spans="1:12" ht="21" customHeight="1" x14ac:dyDescent="0.45">
      <c r="A95" s="103"/>
      <c r="B95" s="103"/>
      <c r="C95" s="103"/>
      <c r="D95" s="99"/>
      <c r="E95" s="98"/>
      <c r="F95" s="280" t="s">
        <v>0</v>
      </c>
      <c r="G95" s="280"/>
      <c r="H95" s="280"/>
      <c r="I95" s="229"/>
      <c r="J95" s="280" t="s">
        <v>1</v>
      </c>
      <c r="K95" s="280"/>
      <c r="L95" s="280"/>
    </row>
    <row r="96" spans="1:12" ht="21" customHeight="1" x14ac:dyDescent="0.45">
      <c r="A96" s="98"/>
      <c r="B96" s="98"/>
      <c r="C96" s="98"/>
      <c r="D96" s="99"/>
      <c r="E96" s="99"/>
      <c r="F96" s="105" t="s">
        <v>86</v>
      </c>
      <c r="G96" s="230"/>
      <c r="H96" s="230" t="s">
        <v>87</v>
      </c>
      <c r="I96" s="153"/>
      <c r="J96" s="105" t="s">
        <v>86</v>
      </c>
      <c r="K96" s="230"/>
      <c r="L96" s="230" t="s">
        <v>87</v>
      </c>
    </row>
    <row r="97" spans="1:12" ht="21" customHeight="1" x14ac:dyDescent="0.45">
      <c r="A97" s="98"/>
      <c r="B97" s="98"/>
      <c r="C97" s="98"/>
      <c r="D97" s="109" t="s">
        <v>5</v>
      </c>
      <c r="E97" s="99"/>
      <c r="F97" s="17" t="s">
        <v>135</v>
      </c>
      <c r="G97" s="230"/>
      <c r="H97" s="182" t="s">
        <v>135</v>
      </c>
      <c r="I97" s="153"/>
      <c r="J97" s="17" t="s">
        <v>135</v>
      </c>
      <c r="K97" s="247"/>
      <c r="L97" s="182" t="s">
        <v>135</v>
      </c>
    </row>
    <row r="98" spans="1:12" ht="21" customHeight="1" x14ac:dyDescent="0.45">
      <c r="A98" s="98"/>
      <c r="B98" s="98"/>
      <c r="C98" s="98"/>
      <c r="D98" s="107"/>
      <c r="E98" s="99"/>
      <c r="F98" s="106"/>
      <c r="G98" s="230"/>
      <c r="H98" s="230"/>
      <c r="I98" s="153"/>
      <c r="J98" s="104"/>
      <c r="K98" s="247"/>
      <c r="L98" s="233"/>
    </row>
    <row r="99" spans="1:12" ht="21" customHeight="1" x14ac:dyDescent="0.45">
      <c r="A99" s="103" t="s">
        <v>109</v>
      </c>
      <c r="B99" s="98"/>
      <c r="C99" s="98"/>
      <c r="D99" s="99"/>
      <c r="E99" s="98"/>
      <c r="F99" s="100"/>
      <c r="G99" s="97"/>
      <c r="H99" s="97"/>
      <c r="I99" s="154"/>
      <c r="J99" s="100"/>
      <c r="K99" s="239"/>
      <c r="L99" s="97"/>
    </row>
    <row r="100" spans="1:12" ht="6" customHeight="1" x14ac:dyDescent="0.45">
      <c r="A100" s="98"/>
      <c r="B100" s="98"/>
      <c r="C100" s="98"/>
      <c r="D100" s="99"/>
      <c r="E100" s="98"/>
      <c r="F100" s="102"/>
      <c r="G100" s="239"/>
      <c r="H100" s="239"/>
      <c r="I100" s="154"/>
      <c r="J100" s="102"/>
      <c r="K100" s="239"/>
      <c r="L100" s="239"/>
    </row>
    <row r="101" spans="1:12" ht="21" customHeight="1" x14ac:dyDescent="0.45">
      <c r="A101" s="154" t="s">
        <v>64</v>
      </c>
      <c r="B101" s="154"/>
      <c r="C101" s="154"/>
      <c r="D101" s="99"/>
      <c r="E101" s="98"/>
      <c r="F101" s="100">
        <v>359</v>
      </c>
      <c r="G101" s="97"/>
      <c r="H101" s="97">
        <v>135114</v>
      </c>
      <c r="I101" s="154"/>
      <c r="J101" s="100">
        <v>359</v>
      </c>
      <c r="K101" s="239"/>
      <c r="L101" s="97">
        <v>135</v>
      </c>
    </row>
    <row r="102" spans="1:12" ht="21" customHeight="1" x14ac:dyDescent="0.45">
      <c r="A102" s="154" t="s">
        <v>63</v>
      </c>
      <c r="B102" s="154"/>
      <c r="C102" s="154"/>
      <c r="D102" s="99">
        <v>10</v>
      </c>
      <c r="E102" s="98"/>
      <c r="F102" s="100">
        <v>19712</v>
      </c>
      <c r="G102" s="97"/>
      <c r="H102" s="97">
        <v>20374</v>
      </c>
      <c r="I102" s="154"/>
      <c r="J102" s="100">
        <v>0</v>
      </c>
      <c r="K102" s="155"/>
      <c r="L102" s="97">
        <v>0</v>
      </c>
    </row>
    <row r="103" spans="1:12" s="172" customFormat="1" ht="21" customHeight="1" x14ac:dyDescent="0.45">
      <c r="A103" s="154" t="s">
        <v>131</v>
      </c>
      <c r="B103" s="154"/>
      <c r="C103" s="154"/>
      <c r="D103" s="153"/>
      <c r="E103" s="154"/>
      <c r="F103" s="100">
        <v>0</v>
      </c>
      <c r="G103" s="97"/>
      <c r="H103" s="97">
        <v>0</v>
      </c>
      <c r="I103" s="154"/>
      <c r="J103" s="100">
        <v>37780</v>
      </c>
      <c r="K103" s="155"/>
      <c r="L103" s="97">
        <v>119260</v>
      </c>
    </row>
    <row r="104" spans="1:12" s="172" customFormat="1" ht="21" customHeight="1" x14ac:dyDescent="0.45">
      <c r="A104" s="154" t="s">
        <v>132</v>
      </c>
      <c r="B104" s="154"/>
      <c r="C104" s="154"/>
      <c r="D104" s="153"/>
      <c r="E104" s="154"/>
      <c r="F104" s="100">
        <v>0</v>
      </c>
      <c r="G104" s="97"/>
      <c r="H104" s="97">
        <v>332</v>
      </c>
      <c r="I104" s="154"/>
      <c r="J104" s="100">
        <v>0</v>
      </c>
      <c r="K104" s="155"/>
      <c r="L104" s="97">
        <v>332</v>
      </c>
    </row>
    <row r="105" spans="1:12" ht="21" customHeight="1" x14ac:dyDescent="0.45">
      <c r="A105" s="154" t="s">
        <v>133</v>
      </c>
      <c r="B105" s="154"/>
      <c r="C105" s="154"/>
      <c r="D105" s="99">
        <v>9</v>
      </c>
      <c r="E105" s="98"/>
      <c r="F105" s="100">
        <v>0</v>
      </c>
      <c r="G105" s="97"/>
      <c r="H105" s="97">
        <v>0</v>
      </c>
      <c r="I105" s="154"/>
      <c r="J105" s="100">
        <v>3448</v>
      </c>
      <c r="K105" s="155"/>
      <c r="L105" s="97">
        <v>33248</v>
      </c>
    </row>
    <row r="106" spans="1:12" ht="21" customHeight="1" x14ac:dyDescent="0.45">
      <c r="A106" s="154" t="s">
        <v>134</v>
      </c>
      <c r="B106" s="154"/>
      <c r="C106" s="154"/>
      <c r="D106" s="99"/>
      <c r="E106" s="98"/>
      <c r="F106" s="100">
        <v>0</v>
      </c>
      <c r="G106" s="97"/>
      <c r="H106" s="97">
        <v>2365</v>
      </c>
      <c r="I106" s="154"/>
      <c r="J106" s="100">
        <v>0</v>
      </c>
      <c r="K106" s="155"/>
      <c r="L106" s="97">
        <v>0</v>
      </c>
    </row>
    <row r="107" spans="1:12" ht="21" customHeight="1" x14ac:dyDescent="0.45">
      <c r="A107" s="98"/>
      <c r="B107" s="98"/>
      <c r="C107" s="98"/>
      <c r="D107" s="99"/>
      <c r="E107" s="98"/>
      <c r="F107" s="97"/>
      <c r="G107" s="97"/>
      <c r="H107" s="97"/>
      <c r="I107" s="154"/>
      <c r="J107" s="97"/>
      <c r="K107" s="155"/>
      <c r="L107" s="97"/>
    </row>
    <row r="108" spans="1:12" ht="21" customHeight="1" x14ac:dyDescent="0.45">
      <c r="A108" s="98"/>
      <c r="B108" s="98"/>
      <c r="C108" s="98"/>
      <c r="D108" s="99"/>
      <c r="E108" s="98"/>
      <c r="F108" s="97"/>
      <c r="G108" s="97"/>
      <c r="H108" s="97"/>
      <c r="I108" s="154"/>
      <c r="J108" s="97"/>
      <c r="K108" s="155"/>
      <c r="L108" s="97"/>
    </row>
    <row r="109" spans="1:12" ht="21" customHeight="1" x14ac:dyDescent="0.45">
      <c r="A109" s="98"/>
      <c r="B109" s="98"/>
      <c r="C109" s="98"/>
      <c r="D109" s="99"/>
      <c r="E109" s="98"/>
      <c r="F109" s="97"/>
      <c r="G109" s="97"/>
      <c r="H109" s="97"/>
      <c r="I109" s="154"/>
      <c r="J109" s="97"/>
      <c r="K109" s="155"/>
      <c r="L109" s="97"/>
    </row>
    <row r="110" spans="1:12" ht="21" customHeight="1" x14ac:dyDescent="0.45">
      <c r="A110" s="98"/>
      <c r="B110" s="98"/>
      <c r="C110" s="98"/>
      <c r="D110" s="99"/>
      <c r="E110" s="98"/>
      <c r="F110" s="97"/>
      <c r="G110" s="97"/>
      <c r="H110" s="97"/>
      <c r="I110" s="154"/>
      <c r="J110" s="97"/>
      <c r="K110" s="155"/>
      <c r="L110" s="97"/>
    </row>
    <row r="111" spans="1:12" ht="21" customHeight="1" x14ac:dyDescent="0.45">
      <c r="A111" s="98"/>
      <c r="B111" s="98"/>
      <c r="C111" s="98"/>
      <c r="D111" s="99"/>
      <c r="E111" s="98"/>
      <c r="F111" s="97"/>
      <c r="G111" s="97"/>
      <c r="H111" s="97"/>
      <c r="I111" s="154"/>
      <c r="J111" s="97"/>
      <c r="K111" s="155"/>
      <c r="L111" s="97"/>
    </row>
    <row r="112" spans="1:12" ht="21" customHeight="1" x14ac:dyDescent="0.45">
      <c r="A112" s="98"/>
      <c r="B112" s="98"/>
      <c r="C112" s="98"/>
      <c r="D112" s="99"/>
      <c r="E112" s="98"/>
      <c r="F112" s="97"/>
      <c r="G112" s="97"/>
      <c r="H112" s="97"/>
      <c r="I112" s="154"/>
      <c r="J112" s="97"/>
      <c r="K112" s="155"/>
      <c r="L112" s="97"/>
    </row>
    <row r="113" spans="1:12" ht="21" customHeight="1" x14ac:dyDescent="0.45">
      <c r="A113" s="98"/>
      <c r="B113" s="98"/>
      <c r="C113" s="98"/>
      <c r="D113" s="99"/>
      <c r="E113" s="98"/>
      <c r="F113" s="97"/>
      <c r="G113" s="97"/>
      <c r="H113" s="97"/>
      <c r="I113" s="154"/>
      <c r="J113" s="97"/>
      <c r="K113" s="155"/>
      <c r="L113" s="97"/>
    </row>
    <row r="114" spans="1:12" ht="21" customHeight="1" x14ac:dyDescent="0.45">
      <c r="A114" s="98"/>
      <c r="B114" s="98"/>
      <c r="C114" s="98"/>
      <c r="D114" s="99"/>
      <c r="E114" s="98"/>
      <c r="F114" s="97"/>
      <c r="G114" s="97"/>
      <c r="H114" s="97"/>
      <c r="I114" s="154"/>
      <c r="J114" s="97"/>
      <c r="K114" s="155"/>
      <c r="L114" s="97"/>
    </row>
    <row r="115" spans="1:12" ht="21" customHeight="1" x14ac:dyDescent="0.45">
      <c r="A115" s="98"/>
      <c r="B115" s="98"/>
      <c r="C115" s="98"/>
      <c r="D115" s="99"/>
      <c r="E115" s="98"/>
      <c r="F115" s="97"/>
      <c r="G115" s="97"/>
      <c r="H115" s="97"/>
      <c r="I115" s="154"/>
      <c r="J115" s="97"/>
      <c r="K115" s="155"/>
      <c r="L115" s="97"/>
    </row>
    <row r="116" spans="1:12" ht="21" customHeight="1" x14ac:dyDescent="0.45">
      <c r="A116" s="98"/>
      <c r="B116" s="98"/>
      <c r="C116" s="98"/>
      <c r="D116" s="99"/>
      <c r="E116" s="98"/>
      <c r="F116" s="97"/>
      <c r="G116" s="97"/>
      <c r="H116" s="97"/>
      <c r="I116" s="154"/>
      <c r="J116" s="97"/>
      <c r="K116" s="155"/>
      <c r="L116" s="97"/>
    </row>
    <row r="117" spans="1:12" ht="21" customHeight="1" x14ac:dyDescent="0.45">
      <c r="A117" s="98"/>
      <c r="B117" s="98"/>
      <c r="C117" s="98"/>
      <c r="D117" s="99"/>
      <c r="E117" s="98"/>
      <c r="F117" s="97"/>
      <c r="G117" s="97"/>
      <c r="H117" s="97"/>
      <c r="I117" s="154"/>
      <c r="J117" s="97"/>
      <c r="K117" s="155"/>
      <c r="L117" s="97"/>
    </row>
    <row r="118" spans="1:12" ht="21" customHeight="1" x14ac:dyDescent="0.45">
      <c r="A118" s="98"/>
      <c r="B118" s="98"/>
      <c r="C118" s="98"/>
      <c r="D118" s="99"/>
      <c r="E118" s="98"/>
      <c r="F118" s="97"/>
      <c r="G118" s="97"/>
      <c r="H118" s="97"/>
      <c r="I118" s="154"/>
      <c r="J118" s="97"/>
      <c r="K118" s="155"/>
      <c r="L118" s="97"/>
    </row>
    <row r="119" spans="1:12" ht="21" customHeight="1" x14ac:dyDescent="0.45">
      <c r="A119" s="98"/>
      <c r="B119" s="98"/>
      <c r="C119" s="98"/>
      <c r="D119" s="99"/>
      <c r="E119" s="98"/>
      <c r="F119" s="97"/>
      <c r="G119" s="97"/>
      <c r="H119" s="97"/>
      <c r="I119" s="154"/>
      <c r="J119" s="97"/>
      <c r="K119" s="155"/>
      <c r="L119" s="97"/>
    </row>
    <row r="120" spans="1:12" ht="21" customHeight="1" x14ac:dyDescent="0.45">
      <c r="A120" s="98"/>
      <c r="B120" s="98"/>
      <c r="C120" s="98"/>
      <c r="D120" s="99"/>
      <c r="E120" s="98"/>
      <c r="F120" s="97"/>
      <c r="G120" s="97"/>
      <c r="H120" s="97"/>
      <c r="I120" s="154"/>
      <c r="J120" s="97"/>
      <c r="K120" s="155"/>
      <c r="L120" s="97"/>
    </row>
    <row r="121" spans="1:12" ht="21" customHeight="1" x14ac:dyDescent="0.45">
      <c r="A121" s="98"/>
      <c r="B121" s="98"/>
      <c r="C121" s="98"/>
      <c r="D121" s="99"/>
      <c r="E121" s="98"/>
      <c r="F121" s="97"/>
      <c r="G121" s="97"/>
      <c r="H121" s="97"/>
      <c r="I121" s="154"/>
      <c r="J121" s="97"/>
      <c r="K121" s="155"/>
      <c r="L121" s="97"/>
    </row>
    <row r="122" spans="1:12" ht="21" customHeight="1" x14ac:dyDescent="0.45">
      <c r="A122" s="98"/>
      <c r="B122" s="98"/>
      <c r="C122" s="98"/>
      <c r="D122" s="99"/>
      <c r="E122" s="98"/>
      <c r="F122" s="97"/>
      <c r="G122" s="97"/>
      <c r="H122" s="97"/>
      <c r="I122" s="154"/>
      <c r="J122" s="97"/>
      <c r="K122" s="155"/>
      <c r="L122" s="97"/>
    </row>
    <row r="123" spans="1:12" ht="21" customHeight="1" x14ac:dyDescent="0.45">
      <c r="A123" s="98"/>
      <c r="B123" s="98"/>
      <c r="C123" s="98"/>
      <c r="D123" s="99"/>
      <c r="E123" s="98"/>
      <c r="F123" s="97"/>
      <c r="G123" s="97"/>
      <c r="H123" s="97"/>
      <c r="I123" s="154"/>
      <c r="J123" s="97"/>
      <c r="K123" s="155"/>
      <c r="L123" s="97"/>
    </row>
    <row r="124" spans="1:12" ht="21" customHeight="1" x14ac:dyDescent="0.45">
      <c r="A124" s="98"/>
      <c r="B124" s="98"/>
      <c r="C124" s="98"/>
      <c r="D124" s="99"/>
      <c r="E124" s="98"/>
      <c r="F124" s="97"/>
      <c r="G124" s="97"/>
      <c r="H124" s="97"/>
      <c r="I124" s="154"/>
      <c r="J124" s="97"/>
      <c r="K124" s="155"/>
      <c r="L124" s="97"/>
    </row>
    <row r="125" spans="1:12" ht="21" customHeight="1" x14ac:dyDescent="0.45">
      <c r="A125" s="98"/>
      <c r="B125" s="98"/>
      <c r="C125" s="98"/>
      <c r="D125" s="99"/>
      <c r="E125" s="98"/>
      <c r="F125" s="97"/>
      <c r="G125" s="97"/>
      <c r="H125" s="97"/>
      <c r="I125" s="154"/>
      <c r="J125" s="97"/>
      <c r="K125" s="155"/>
      <c r="L125" s="97"/>
    </row>
    <row r="126" spans="1:12" ht="21" customHeight="1" x14ac:dyDescent="0.45">
      <c r="A126" s="98"/>
      <c r="B126" s="98"/>
      <c r="C126" s="98"/>
      <c r="D126" s="99"/>
      <c r="E126" s="98"/>
      <c r="F126" s="97"/>
      <c r="G126" s="97"/>
      <c r="H126" s="97"/>
      <c r="I126" s="154"/>
      <c r="J126" s="97"/>
      <c r="K126" s="155"/>
      <c r="L126" s="97"/>
    </row>
    <row r="127" spans="1:12" ht="21" customHeight="1" x14ac:dyDescent="0.45">
      <c r="A127" s="98"/>
      <c r="B127" s="98"/>
      <c r="C127" s="98"/>
      <c r="D127" s="99"/>
      <c r="E127" s="98"/>
      <c r="F127" s="97"/>
      <c r="G127" s="97"/>
      <c r="H127" s="97"/>
      <c r="I127" s="154"/>
      <c r="J127" s="97"/>
      <c r="K127" s="155"/>
      <c r="L127" s="97"/>
    </row>
    <row r="128" spans="1:12" ht="21" customHeight="1" x14ac:dyDescent="0.45">
      <c r="A128" s="98"/>
      <c r="B128" s="98"/>
      <c r="C128" s="98"/>
      <c r="D128" s="99"/>
      <c r="E128" s="98"/>
      <c r="F128" s="97"/>
      <c r="G128" s="97"/>
      <c r="H128" s="97"/>
      <c r="I128" s="154"/>
      <c r="J128" s="97"/>
      <c r="K128" s="155"/>
      <c r="L128" s="97"/>
    </row>
    <row r="129" spans="1:12" ht="21" customHeight="1" x14ac:dyDescent="0.45">
      <c r="A129" s="98"/>
      <c r="B129" s="98"/>
      <c r="C129" s="98"/>
      <c r="D129" s="99"/>
      <c r="E129" s="98"/>
      <c r="F129" s="97"/>
      <c r="G129" s="97"/>
      <c r="H129" s="97"/>
      <c r="I129" s="154"/>
      <c r="J129" s="97"/>
      <c r="K129" s="155"/>
      <c r="L129" s="97"/>
    </row>
    <row r="130" spans="1:12" ht="21" customHeight="1" x14ac:dyDescent="0.45">
      <c r="A130" s="98"/>
      <c r="B130" s="98"/>
      <c r="C130" s="98"/>
      <c r="D130" s="99"/>
      <c r="E130" s="98"/>
      <c r="F130" s="97"/>
      <c r="G130" s="97"/>
      <c r="H130" s="97"/>
      <c r="I130" s="154"/>
      <c r="J130" s="97"/>
      <c r="K130" s="155"/>
      <c r="L130" s="97"/>
    </row>
    <row r="131" spans="1:12" ht="21" customHeight="1" x14ac:dyDescent="0.45">
      <c r="A131" s="98"/>
      <c r="B131" s="98"/>
      <c r="C131" s="98"/>
      <c r="D131" s="99"/>
      <c r="E131" s="98"/>
      <c r="F131" s="97"/>
      <c r="G131" s="97"/>
      <c r="H131" s="97"/>
      <c r="I131" s="154"/>
      <c r="J131" s="97"/>
      <c r="K131" s="155"/>
      <c r="L131" s="97"/>
    </row>
    <row r="132" spans="1:12" ht="12.75" customHeight="1" x14ac:dyDescent="0.45">
      <c r="A132" s="98"/>
      <c r="B132" s="98"/>
      <c r="C132" s="98"/>
      <c r="D132" s="99"/>
      <c r="E132" s="98"/>
      <c r="F132" s="97"/>
      <c r="G132" s="97"/>
      <c r="H132" s="97"/>
      <c r="I132" s="154"/>
      <c r="J132" s="97"/>
      <c r="K132" s="155"/>
      <c r="L132" s="97"/>
    </row>
    <row r="133" spans="1:12" ht="22.2" customHeight="1" x14ac:dyDescent="0.45">
      <c r="A133" s="96" t="s">
        <v>20</v>
      </c>
      <c r="B133" s="94"/>
      <c r="C133" s="94"/>
      <c r="D133" s="95"/>
      <c r="E133" s="94"/>
      <c r="F133" s="93"/>
      <c r="G133" s="240"/>
      <c r="H133" s="240"/>
      <c r="I133" s="242"/>
      <c r="J133" s="93"/>
      <c r="K133" s="240"/>
      <c r="L133" s="240"/>
    </row>
  </sheetData>
  <mergeCells count="6">
    <mergeCell ref="F5:H5"/>
    <mergeCell ref="J5:L5"/>
    <mergeCell ref="F50:H50"/>
    <mergeCell ref="J50:L50"/>
    <mergeCell ref="F95:H95"/>
    <mergeCell ref="J95:L95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 BS 2-4</vt:lpstr>
      <vt:lpstr>TH_PL 5-6 (3M)</vt:lpstr>
      <vt:lpstr>TH_Equity 7</vt:lpstr>
      <vt:lpstr>TH_Equity 8</vt:lpstr>
      <vt:lpstr>TH_CF 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Khuyjim</dc:creator>
  <cp:lastModifiedBy>Khanittha Khuyjim (TH)</cp:lastModifiedBy>
  <cp:lastPrinted>2024-05-13T14:24:43Z</cp:lastPrinted>
  <dcterms:created xsi:type="dcterms:W3CDTF">2022-05-06T14:12:27Z</dcterms:created>
  <dcterms:modified xsi:type="dcterms:W3CDTF">2024-05-13T16:18:27Z</dcterms:modified>
</cp:coreProperties>
</file>