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cuments\WICE\FS\"/>
    </mc:Choice>
  </mc:AlternateContent>
  <xr:revisionPtr revIDLastSave="0" documentId="13_ncr:1_{82A4A50E-E054-44D8-AC41-FD4E9CF9D3AE}" xr6:coauthVersionLast="47" xr6:coauthVersionMax="47" xr10:uidLastSave="{00000000-0000-0000-0000-000000000000}"/>
  <bookViews>
    <workbookView xWindow="-108" yWindow="-108" windowWidth="23256" windowHeight="13896" tabRatio="761" activeTab="1" xr2:uid="{0DEAF94C-095D-4813-BB4F-CAF2D5828945}"/>
  </bookViews>
  <sheets>
    <sheet name="EN_BS 2-4" sheetId="1" r:id="rId1"/>
    <sheet name="EN_PL 5-6 (3M)" sheetId="2" r:id="rId2"/>
    <sheet name="EN_Equity7" sheetId="3" r:id="rId3"/>
    <sheet name="EN_Equity8" sheetId="6" r:id="rId4"/>
    <sheet name="EN_CF 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4" hidden="1">[6]SUMMARY!#REF!</definedName>
    <definedName name="_12__123Graph_B_CURRENT_1" hidden="1">[6]SUMMARY!#REF!</definedName>
    <definedName name="_123Graph_M" localSheetId="4" hidden="1">#REF!</definedName>
    <definedName name="_123Graph_M" hidden="1">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4" hidden="1">[8]SEMANAIS!#REF!</definedName>
    <definedName name="_2d" hidden="1">[8]SEMANAIS!#REF!</definedName>
    <definedName name="_2S" localSheetId="4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4" hidden="1">[10]COP!#REF!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2" l="1"/>
  <c r="G78" i="5"/>
  <c r="I41" i="5" l="1"/>
  <c r="G41" i="5"/>
  <c r="X25" i="3"/>
  <c r="Z25" i="3"/>
  <c r="P78" i="1" l="1"/>
  <c r="N78" i="1"/>
  <c r="L78" i="1"/>
  <c r="P88" i="1"/>
  <c r="N88" i="1"/>
  <c r="L88" i="1"/>
  <c r="V27" i="3"/>
  <c r="N42" i="1"/>
  <c r="K78" i="5" l="1"/>
  <c r="M78" i="5"/>
  <c r="I78" i="5"/>
  <c r="J28" i="1"/>
  <c r="J40" i="2" l="1"/>
  <c r="J43" i="2" s="1"/>
  <c r="N14" i="2"/>
  <c r="J14" i="2"/>
  <c r="J27" i="2" s="1"/>
  <c r="J30" i="2" s="1"/>
  <c r="J61" i="2" s="1"/>
  <c r="L64" i="2"/>
  <c r="P64" i="2"/>
  <c r="J46" i="2" l="1"/>
  <c r="J68" i="2" s="1"/>
  <c r="J71" i="2" s="1"/>
  <c r="M94" i="5"/>
  <c r="K94" i="5"/>
  <c r="G94" i="5"/>
  <c r="I94" i="5"/>
  <c r="M41" i="5"/>
  <c r="K41" i="5"/>
  <c r="P13" i="6"/>
  <c r="P14" i="6"/>
  <c r="P15" i="6"/>
  <c r="P12" i="6"/>
  <c r="N17" i="6"/>
  <c r="L17" i="6"/>
  <c r="L24" i="6" s="1"/>
  <c r="J17" i="6"/>
  <c r="J24" i="6" s="1"/>
  <c r="H17" i="6"/>
  <c r="H24" i="6" s="1"/>
  <c r="F17" i="6"/>
  <c r="F24" i="6" s="1"/>
  <c r="A1" i="6"/>
  <c r="L27" i="3"/>
  <c r="F20" i="3"/>
  <c r="F23" i="3" s="1"/>
  <c r="H20" i="3"/>
  <c r="H23" i="3" s="1"/>
  <c r="J20" i="3"/>
  <c r="J23" i="3" s="1"/>
  <c r="J27" i="3" s="1"/>
  <c r="L20" i="3"/>
  <c r="N20" i="3"/>
  <c r="P20" i="3"/>
  <c r="P23" i="3" s="1"/>
  <c r="R20" i="3"/>
  <c r="V20" i="3"/>
  <c r="P40" i="2"/>
  <c r="N40" i="2"/>
  <c r="L40" i="2"/>
  <c r="P139" i="1"/>
  <c r="N139" i="1"/>
  <c r="L139" i="1"/>
  <c r="J88" i="1"/>
  <c r="J78" i="1"/>
  <c r="J90" i="1" s="1"/>
  <c r="P42" i="1"/>
  <c r="J42" i="1"/>
  <c r="L42" i="1"/>
  <c r="P17" i="6" l="1"/>
  <c r="J64" i="2"/>
  <c r="J75" i="2"/>
  <c r="M44" i="5" l="1"/>
  <c r="M96" i="5" s="1"/>
  <c r="M100" i="5" s="1"/>
  <c r="K44" i="5"/>
  <c r="K96" i="5" s="1"/>
  <c r="K100" i="5" s="1"/>
  <c r="I44" i="5"/>
  <c r="I96" i="5" s="1"/>
  <c r="I100" i="5" s="1"/>
  <c r="G44" i="5"/>
  <c r="G96" i="5" s="1"/>
  <c r="G100" i="5" s="1"/>
  <c r="L28" i="1"/>
  <c r="N28" i="1"/>
  <c r="N44" i="1" s="1"/>
  <c r="P28" i="1"/>
  <c r="L142" i="1"/>
  <c r="N142" i="1"/>
  <c r="P142" i="1"/>
  <c r="F27" i="3"/>
  <c r="H27" i="3"/>
  <c r="N27" i="3"/>
  <c r="P27" i="3"/>
  <c r="R27" i="3"/>
  <c r="J136" i="1" s="1"/>
  <c r="P90" i="1" l="1"/>
  <c r="P144" i="1" s="1"/>
  <c r="L44" i="1"/>
  <c r="L90" i="1"/>
  <c r="L144" i="1" s="1"/>
  <c r="P44" i="1"/>
  <c r="J44" i="1"/>
  <c r="N90" i="1"/>
  <c r="N144" i="1" s="1"/>
  <c r="AB15" i="3"/>
  <c r="A54" i="5" l="1"/>
  <c r="A56" i="5"/>
  <c r="A106" i="5"/>
  <c r="A107" i="5"/>
  <c r="A109" i="5"/>
  <c r="Z20" i="3" l="1"/>
  <c r="Z27" i="3" s="1"/>
  <c r="J140" i="1" s="1"/>
  <c r="T20" i="3"/>
  <c r="T27" i="3" s="1"/>
  <c r="AB18" i="3"/>
  <c r="AB17" i="3"/>
  <c r="AB16" i="3"/>
  <c r="AB14" i="3"/>
  <c r="A1" i="3"/>
  <c r="A97" i="2"/>
  <c r="P43" i="2"/>
  <c r="L43" i="2"/>
  <c r="P14" i="2"/>
  <c r="L14" i="2"/>
  <c r="L27" i="2" s="1"/>
  <c r="A1" i="2"/>
  <c r="A55" i="1"/>
  <c r="A106" i="1" s="1"/>
  <c r="A53" i="1"/>
  <c r="A104" i="1" s="1"/>
  <c r="J137" i="1" l="1"/>
  <c r="J139" i="1" s="1"/>
  <c r="J142" i="1" s="1"/>
  <c r="J144" i="1" s="1"/>
  <c r="P27" i="2"/>
  <c r="P30" i="2" s="1"/>
  <c r="P46" i="2" s="1"/>
  <c r="P71" i="2" s="1"/>
  <c r="L30" i="2"/>
  <c r="L46" i="2" s="1"/>
  <c r="L71" i="2" s="1"/>
  <c r="N27" i="2"/>
  <c r="N30" i="2" s="1"/>
  <c r="N43" i="2"/>
  <c r="AB20" i="3"/>
  <c r="X20" i="3"/>
  <c r="N46" i="2" l="1"/>
  <c r="N71" i="2" l="1"/>
  <c r="N22" i="6" s="1"/>
  <c r="N61" i="2"/>
  <c r="X27" i="3"/>
  <c r="P22" i="6" l="1"/>
  <c r="P24" i="6" s="1"/>
  <c r="N24" i="6"/>
  <c r="N64" i="2"/>
  <c r="N75" i="2"/>
  <c r="AB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Napat Laengsanam</author>
  </authors>
  <commentList>
    <comment ref="B15" authorId="0" shapeId="0" xr:uid="{93B09A3A-0D0C-46FB-A788-EF9F91E50022}">
      <text>
        <r>
          <rPr>
            <b/>
            <sz val="9"/>
            <color indexed="81"/>
            <rFont val="Tahoma"/>
            <family val="2"/>
          </rPr>
          <t>Napat Laengsanam:</t>
        </r>
        <r>
          <rPr>
            <sz val="9"/>
            <color indexed="81"/>
            <rFont val="Tahoma"/>
            <family val="2"/>
          </rPr>
          <t xml:space="preserve">
ต้องใส่คำว่า (กลับรายการ)ไหมคะ
</t>
        </r>
      </text>
    </comment>
  </commentList>
</comments>
</file>

<file path=xl/sharedStrings.xml><?xml version="1.0" encoding="utf-8"?>
<sst xmlns="http://schemas.openxmlformats.org/spreadsheetml/2006/main" count="411" uniqueCount="225">
  <si>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</si>
  <si>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</si>
  <si>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</si>
  <si>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</si>
  <si>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</si>
  <si>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</si>
  <si>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</si>
  <si>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</si>
  <si>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</si>
  <si>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</si>
  <si>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</si>
  <si>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Financial assets measured at fair value</t>
  </si>
  <si>
    <t>through profit or loss</t>
  </si>
  <si>
    <t>Other current assets</t>
  </si>
  <si>
    <t>Total current assets</t>
  </si>
  <si>
    <t>Non-current assets</t>
  </si>
  <si>
    <t>Investment in subsidiaries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</si>
  <si>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</si>
  <si>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</si>
  <si>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</si>
  <si>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</si>
  <si>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</si>
  <si>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</si>
  <si>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</si>
  <si>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</si>
  <si>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</si>
  <si>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</si>
  <si>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</si>
  <si>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</si>
  <si>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</si>
  <si>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</si>
  <si>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</si>
  <si>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</si>
  <si>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</si>
  <si>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</si>
  <si>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</si>
  <si>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</si>
  <si>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</si>
  <si>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</si>
  <si>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</si>
  <si>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0.50 each</t>
  </si>
  <si>
    <t>Issued and paid-up share capital</t>
  </si>
  <si>
    <t>paid-up at Baht 0.50 each</t>
  </si>
  <si>
    <t>Premium on paid-up capital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</si>
  <si>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</si>
  <si>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</si>
  <si>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</si>
  <si>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</si>
  <si>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</si>
  <si>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</si>
  <si>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</si>
  <si>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</si>
  <si>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</si>
  <si>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Selling expenses</t>
  </si>
  <si>
    <t>Administrative expenses</t>
  </si>
  <si>
    <t>Finance costs</t>
  </si>
  <si>
    <t>Income tax</t>
  </si>
  <si>
    <t>Items that will be reclassified</t>
  </si>
  <si>
    <t>subsequently to profit or loss</t>
  </si>
  <si>
    <t xml:space="preserve">Total items that will be reclassified </t>
  </si>
  <si>
    <t xml:space="preserve">    for the period, net of tax</t>
  </si>
  <si>
    <t xml:space="preserve">    for the period</t>
  </si>
  <si>
    <t>Owners of the Company</t>
  </si>
  <si>
    <t>Earnings per share</t>
  </si>
  <si>
    <t>Statements of Changes in Equity (Unaudited)</t>
  </si>
  <si>
    <t>Attributable to owners of the Company</t>
  </si>
  <si>
    <t>Issued and</t>
  </si>
  <si>
    <t>Non-</t>
  </si>
  <si>
    <t>paid-up</t>
  </si>
  <si>
    <t>Appropriated</t>
  </si>
  <si>
    <t>Total owners</t>
  </si>
  <si>
    <t>controlling</t>
  </si>
  <si>
    <t>Total</t>
  </si>
  <si>
    <t>share capital</t>
  </si>
  <si>
    <t>Share premium</t>
  </si>
  <si>
    <t>- legal reserve</t>
  </si>
  <si>
    <t>comprehensive income</t>
  </si>
  <si>
    <t>of the parent</t>
  </si>
  <si>
    <t>interests</t>
  </si>
  <si>
    <t>equity</t>
  </si>
  <si>
    <t>Note</t>
  </si>
  <si>
    <t>Total comprehensive income for the period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</si>
  <si>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</si>
  <si>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</si>
  <si>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Closing balance of cash and cash equivalents</t>
  </si>
  <si>
    <t>Opening balance of cash and cash equivalents</t>
  </si>
  <si>
    <t>Net decrease in cash and cash equivalents</t>
  </si>
  <si>
    <t>Net cash used in financing activities</t>
  </si>
  <si>
    <t>Cash flows from financing activities</t>
  </si>
  <si>
    <t>Cash flow from investing activities</t>
  </si>
  <si>
    <t>Net cash generated from (used in) operating activities</t>
  </si>
  <si>
    <t>Income tax paid</t>
  </si>
  <si>
    <t>Interest received</t>
  </si>
  <si>
    <t>- Other non-current liabilities</t>
  </si>
  <si>
    <t>- Trade and other payables</t>
  </si>
  <si>
    <t>- Other current assets</t>
  </si>
  <si>
    <t xml:space="preserve">- Trade and other receivables </t>
  </si>
  <si>
    <t>Changes in working capital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</si>
  <si>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</si>
  <si>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</si>
  <si>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</si>
  <si>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</si>
  <si>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</si>
  <si>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Dividends</t>
  </si>
  <si>
    <t xml:space="preserve"> </t>
  </si>
  <si>
    <t>Other comprehensive income (expense) :</t>
  </si>
  <si>
    <t xml:space="preserve">   attributable to :</t>
  </si>
  <si>
    <t>Plant and equipment, net</t>
  </si>
  <si>
    <t>Right-of-use assets, net</t>
  </si>
  <si>
    <t>Intangible assets, net</t>
  </si>
  <si>
    <t>Trade and other receivables, net</t>
  </si>
  <si>
    <t>Purchases of plant and equipment by credit</t>
  </si>
  <si>
    <t>Dividends received</t>
  </si>
  <si>
    <t>As at 31 March 2024</t>
  </si>
  <si>
    <t>31 March</t>
  </si>
  <si>
    <t>2024</t>
  </si>
  <si>
    <t>2023</t>
  </si>
  <si>
    <t>For the three-month period ended 31 March 2024</t>
  </si>
  <si>
    <t>Opening balance at 1 January 2023</t>
  </si>
  <si>
    <t>Closing balance at 31 March 2023</t>
  </si>
  <si>
    <t>Closing balance at 31 March 2024</t>
  </si>
  <si>
    <t>WICE Logistics Public Company Limited</t>
  </si>
  <si>
    <t>Thousand Baht</t>
  </si>
  <si>
    <t>Current portion of long-term loans to related party</t>
  </si>
  <si>
    <t>Restricted bank deposits</t>
  </si>
  <si>
    <t>Long-term loans to related party, net</t>
  </si>
  <si>
    <t>Goodwill</t>
  </si>
  <si>
    <t>Short-term loans from financial institutions</t>
  </si>
  <si>
    <t>Current portion of long-term loans from</t>
  </si>
  <si>
    <t>financial institutions</t>
  </si>
  <si>
    <t>Current income tax payable</t>
  </si>
  <si>
    <t>Long-term loans from financial institutions</t>
  </si>
  <si>
    <t>Deferred tax liabilities</t>
  </si>
  <si>
    <t>Ordinary share, 651,899,500 shares</t>
  </si>
  <si>
    <t>Surplus on business combination under</t>
  </si>
  <si>
    <t>common control</t>
  </si>
  <si>
    <t>Treasury shares</t>
  </si>
  <si>
    <t>Deficit on change in</t>
  </si>
  <si>
    <t>Deficit on change in percentage of</t>
  </si>
  <si>
    <t>shareholding in subsidiaries</t>
  </si>
  <si>
    <t>Dividend income</t>
  </si>
  <si>
    <t>Finance income</t>
  </si>
  <si>
    <t>accounted for using the equity method</t>
  </si>
  <si>
    <t>Currency translation differences</t>
  </si>
  <si>
    <t xml:space="preserve">Surplus on business </t>
  </si>
  <si>
    <t xml:space="preserve"> combination under</t>
  </si>
  <si>
    <t>Treasury</t>
  </si>
  <si>
    <t>Shares</t>
  </si>
  <si>
    <t>percentage of shareholding</t>
  </si>
  <si>
    <t>in subsidiaries</t>
  </si>
  <si>
    <t>Share of other</t>
  </si>
  <si>
    <t>accounted for using</t>
  </si>
  <si>
    <t>the equity method</t>
  </si>
  <si>
    <t xml:space="preserve"> differences</t>
  </si>
  <si>
    <t>Currency translation</t>
  </si>
  <si>
    <t>- Financial assets at fair value through profit or loss</t>
  </si>
  <si>
    <t>- Other non-current assets</t>
  </si>
  <si>
    <t>Proceeds from short-term borrowing from</t>
  </si>
  <si>
    <t>Repayments on short-term borrowing from</t>
  </si>
  <si>
    <t>Repayments on long-term borrowing from</t>
  </si>
  <si>
    <t>Dividend payables</t>
  </si>
  <si>
    <t>Payables for increase in share capital in subsidiary</t>
  </si>
  <si>
    <t>Receivable for disposal equipment</t>
  </si>
  <si>
    <t>related party</t>
  </si>
  <si>
    <t>Payment for treasury shares</t>
  </si>
  <si>
    <t>Contract assets</t>
  </si>
  <si>
    <t>Contract liabilities</t>
  </si>
  <si>
    <t>- Other current  liabilities</t>
  </si>
  <si>
    <t>Revenue from services</t>
  </si>
  <si>
    <t>Cost of services</t>
  </si>
  <si>
    <t>Retained earnings</t>
  </si>
  <si>
    <t>Changes in equity for period 2023</t>
  </si>
  <si>
    <t>shares</t>
  </si>
  <si>
    <t>Changes in equity for period 2024</t>
  </si>
  <si>
    <t>Profit before income tax</t>
  </si>
  <si>
    <t>-</t>
  </si>
  <si>
    <t>- Contract liabilities</t>
  </si>
  <si>
    <t>- Contract assets</t>
  </si>
  <si>
    <t>at fair value through profit or loss</t>
  </si>
  <si>
    <t xml:space="preserve">Gain on sale of property, plant and equipment </t>
  </si>
  <si>
    <t>Gain on sale of financial assets at fair value</t>
  </si>
  <si>
    <t>15 d)</t>
  </si>
  <si>
    <t>(Reversal of) allowance for expected credit losses</t>
  </si>
  <si>
    <t xml:space="preserve">Gain from disposal of financial assets measured </t>
  </si>
  <si>
    <t>Gain from long-term loans</t>
  </si>
  <si>
    <t>Payment for purchases of plant and equipment</t>
  </si>
  <si>
    <t>Payment for purchases of intangible asset</t>
  </si>
  <si>
    <t xml:space="preserve">Payment for purchases financial assets measured </t>
  </si>
  <si>
    <t>Gain from disposal lease liabilities</t>
  </si>
  <si>
    <r>
      <t xml:space="preserve">Statements of Financial Position </t>
    </r>
    <r>
      <rPr>
        <sz val="9"/>
        <color rgb="FF000000"/>
        <rFont val="Arial"/>
        <family val="2"/>
      </rPr>
      <t>(Cont’d)</t>
    </r>
  </si>
  <si>
    <t xml:space="preserve">Current portion of long-term loans to 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</si>
  <si>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</si>
  <si>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Gross profit</t>
  </si>
  <si>
    <t xml:space="preserve">Share of loss of associates </t>
  </si>
  <si>
    <t>Basic earnings per share (Baht)</t>
  </si>
  <si>
    <t>Total comprehensive income</t>
  </si>
  <si>
    <t>Profit attributable to :</t>
  </si>
  <si>
    <t>Net profit for the period</t>
  </si>
  <si>
    <t>Other comprehensive income (expense)</t>
  </si>
  <si>
    <t>Share of other comprehensive expense</t>
  </si>
  <si>
    <t>Gain (loss) on measurement of derivatives</t>
  </si>
  <si>
    <t>Unit: Thousand Baht</t>
  </si>
  <si>
    <t xml:space="preserve">                                             Consolidated financial information</t>
  </si>
  <si>
    <t>Total comprehensive income (expense) for the period</t>
  </si>
  <si>
    <t xml:space="preserve">                                                               Separate financial information</t>
  </si>
  <si>
    <t>Issue and</t>
  </si>
  <si>
    <t>Opening balance at 1 January 2024</t>
  </si>
  <si>
    <t xml:space="preserve">Gain on sale and change in value of financial assets </t>
  </si>
  <si>
    <t>measured at fair value through profit or loss</t>
  </si>
  <si>
    <t>third parties</t>
  </si>
  <si>
    <t>Gain on change in value of financial assets at fair value</t>
  </si>
  <si>
    <t>Gain (loss) on change in value of derivatives</t>
  </si>
  <si>
    <t>Unrealised gain (loss) on foreign exchange</t>
  </si>
  <si>
    <t>Cash generated from (used in) operations activities</t>
  </si>
  <si>
    <t>Increase in restricted bank deposits</t>
  </si>
  <si>
    <t>to third parties</t>
  </si>
  <si>
    <t>Payment for long-term loans to related party</t>
  </si>
  <si>
    <t>Gain (loss) on exchange rate of cash and cash equivalents</t>
  </si>
  <si>
    <t>Payment for lease liabilities</t>
  </si>
  <si>
    <t>Payment for dividends</t>
  </si>
  <si>
    <t>Payment for interest</t>
  </si>
  <si>
    <t>Net cash used in investing activities</t>
  </si>
  <si>
    <t>Acquisition of right-of-use assets</t>
  </si>
  <si>
    <t>Dividend receivable from subsidiary</t>
  </si>
  <si>
    <t>Fixed deposit with maturity over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</si>
</sst>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#,##0.000;\(#,##0.000\);&quot;-&quot;;@"/>
    <numFmt numFmtId="171" formatCode="#,##0.0000;\(#,##0.0000\);&quot;-&quot;;@"/>
    <numFmt numFmtId="172" formatCode="_(* #,##0.00_);_(* \(#,##0.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* #,##0.00_);* \(#,##0.00\);&quot;-&quot;??_);@"/>
    <numFmt numFmtId="177" formatCode="* \(#,##0\);* #,##0_);&quot;-&quot;??_);@"/>
    <numFmt numFmtId="178" formatCode="_-* #,##0_-;\-* #,##0_-;_-* &quot;-&quot;??_-;_-@_-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08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3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5" fontId="52" fillId="0" borderId="0" applyFill="0" applyBorder="0" applyProtection="0"/>
    <xf numFmtId="175" fontId="52" fillId="0" borderId="15" applyFill="0" applyProtection="0"/>
    <xf numFmtId="175" fontId="52" fillId="0" borderId="4" applyFill="0" applyProtection="0"/>
    <xf numFmtId="176" fontId="52" fillId="0" borderId="0" applyFont="0" applyFill="0" applyBorder="0" applyAlignment="0" applyProtection="0"/>
    <xf numFmtId="177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4" fillId="2" borderId="0" xfId="6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1" xfId="6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7" fontId="4" fillId="0" borderId="1" xfId="6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4" fontId="4" fillId="0" borderId="0" xfId="11" applyNumberFormat="1" applyFont="1" applyAlignment="1">
      <alignment vertical="center"/>
    </xf>
    <xf numFmtId="164" fontId="4" fillId="2" borderId="0" xfId="10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center" vertical="center"/>
    </xf>
    <xf numFmtId="165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right" vertical="center"/>
    </xf>
    <xf numFmtId="165" fontId="2" fillId="0" borderId="0" xfId="9" applyNumberFormat="1" applyFont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vertical="center"/>
    </xf>
    <xf numFmtId="165" fontId="2" fillId="0" borderId="1" xfId="9" applyNumberFormat="1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4" fontId="4" fillId="0" borderId="0" xfId="10" applyNumberFormat="1" applyFont="1" applyAlignment="1">
      <alignment horizontal="right" vertical="center"/>
    </xf>
    <xf numFmtId="165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164" fontId="4" fillId="2" borderId="0" xfId="11" applyNumberFormat="1" applyFont="1" applyFill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4" fontId="2" fillId="2" borderId="0" xfId="9" applyNumberFormat="1" applyFont="1" applyFill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165" fontId="2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9" quotePrefix="1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0" xfId="3" quotePrefix="1" applyNumberFormat="1" applyFont="1" applyFill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centerContinuous" vertical="center"/>
    </xf>
    <xf numFmtId="164" fontId="4" fillId="0" borderId="0" xfId="9" applyNumberFormat="1" applyFont="1" applyFill="1" applyAlignment="1">
      <alignment horizontal="centerContinuous"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Fill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0" fontId="2" fillId="0" borderId="1" xfId="9" applyFont="1" applyBorder="1" applyAlignment="1">
      <alignment horizontal="center"/>
    </xf>
    <xf numFmtId="165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4" fontId="4" fillId="2" borderId="4" xfId="9" applyNumberFormat="1" applyFont="1" applyFill="1" applyBorder="1" applyAlignment="1">
      <alignment horizontal="right" vertical="center"/>
    </xf>
    <xf numFmtId="164" fontId="4" fillId="0" borderId="4" xfId="9" applyNumberFormat="1" applyFont="1" applyFill="1" applyBorder="1" applyAlignment="1">
      <alignment horizontal="right" vertical="center"/>
    </xf>
    <xf numFmtId="164" fontId="4" fillId="2" borderId="0" xfId="9" quotePrefix="1" applyNumberFormat="1" applyFont="1" applyFill="1" applyAlignment="1">
      <alignment horizontal="right" vertical="center"/>
    </xf>
    <xf numFmtId="164" fontId="4" fillId="0" borderId="0" xfId="9" quotePrefix="1" applyNumberFormat="1" applyFont="1" applyFill="1" applyAlignment="1">
      <alignment horizontal="right" vertical="center"/>
    </xf>
    <xf numFmtId="164" fontId="4" fillId="2" borderId="2" xfId="9" applyNumberFormat="1" applyFont="1" applyFill="1" applyBorder="1" applyAlignment="1">
      <alignment horizontal="right" vertical="center"/>
    </xf>
    <xf numFmtId="164" fontId="4" fillId="0" borderId="2" xfId="9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2" quotePrefix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horizontal="right" vertical="center" wrapText="1"/>
    </xf>
    <xf numFmtId="164" fontId="4" fillId="0" borderId="0" xfId="3" quotePrefix="1" applyNumberFormat="1" applyFont="1" applyFill="1" applyBorder="1" applyAlignment="1">
      <alignment horizontal="right" vertical="center"/>
    </xf>
    <xf numFmtId="0" fontId="4" fillId="0" borderId="0" xfId="0" applyFont="1"/>
    <xf numFmtId="164" fontId="4" fillId="0" borderId="0" xfId="16" applyNumberFormat="1" applyFont="1" applyFill="1" applyAlignment="1">
      <alignment horizontal="right" vertical="center"/>
    </xf>
    <xf numFmtId="0" fontId="4" fillId="0" borderId="0" xfId="0" applyFont="1" applyFill="1"/>
    <xf numFmtId="167" fontId="4" fillId="2" borderId="0" xfId="6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67" fontId="7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178" fontId="4" fillId="2" borderId="0" xfId="1" applyNumberFormat="1" applyFont="1" applyFill="1" applyAlignment="1">
      <alignment horizontal="right" vertical="center"/>
    </xf>
    <xf numFmtId="178" fontId="4" fillId="0" borderId="0" xfId="1" applyNumberFormat="1" applyFont="1" applyFill="1" applyAlignment="1">
      <alignment horizontal="right" vertical="center"/>
    </xf>
    <xf numFmtId="178" fontId="4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9" quotePrefix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9" applyFont="1" applyFill="1" applyAlignment="1">
      <alignment vertical="center"/>
    </xf>
    <xf numFmtId="0" fontId="3" fillId="0" borderId="0" xfId="0" applyFont="1" applyFill="1"/>
    <xf numFmtId="167" fontId="7" fillId="2" borderId="0" xfId="5051" applyNumberFormat="1" applyFont="1" applyFill="1" applyAlignment="1">
      <alignment horizontal="right" vertical="center"/>
    </xf>
    <xf numFmtId="167" fontId="7" fillId="0" borderId="0" xfId="5051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7" fillId="2" borderId="0" xfId="5051" applyNumberFormat="1" applyFont="1" applyFill="1" applyBorder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0" fontId="4" fillId="0" borderId="0" xfId="9" quotePrefix="1" applyFont="1" applyFill="1" applyAlignment="1">
      <alignment horizontal="left" vertical="center"/>
    </xf>
    <xf numFmtId="165" fontId="4" fillId="0" borderId="0" xfId="9" applyNumberFormat="1" applyFont="1" applyFill="1" applyAlignment="1">
      <alignment horizontal="left" vertical="center"/>
    </xf>
    <xf numFmtId="0" fontId="4" fillId="0" borderId="0" xfId="9" applyFont="1" applyFill="1" applyAlignment="1">
      <alignment horizontal="left" vertical="center"/>
    </xf>
    <xf numFmtId="165" fontId="4" fillId="0" borderId="0" xfId="9" quotePrefix="1" applyNumberFormat="1" applyFont="1" applyFill="1" applyAlignment="1">
      <alignment horizontal="left" vertical="center"/>
    </xf>
    <xf numFmtId="0" fontId="61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165" fontId="62" fillId="0" borderId="0" xfId="0" applyNumberFormat="1" applyFont="1" applyAlignment="1">
      <alignment horizontal="center" vertical="center"/>
    </xf>
    <xf numFmtId="0" fontId="62" fillId="0" borderId="0" xfId="0" applyFont="1" applyAlignment="1">
      <alignment horizontal="right" vertical="center"/>
    </xf>
    <xf numFmtId="165" fontId="62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horizontal="right" vertical="center"/>
    </xf>
    <xf numFmtId="165" fontId="63" fillId="0" borderId="0" xfId="0" applyNumberFormat="1" applyFont="1" applyAlignment="1">
      <alignment horizontal="right" vertical="center"/>
    </xf>
    <xf numFmtId="164" fontId="62" fillId="0" borderId="0" xfId="0" applyNumberFormat="1" applyFont="1" applyAlignment="1">
      <alignment horizontal="right" vertical="center"/>
    </xf>
    <xf numFmtId="0" fontId="63" fillId="0" borderId="0" xfId="0" applyFont="1" applyFill="1" applyAlignment="1">
      <alignment vertical="center"/>
    </xf>
    <xf numFmtId="165" fontId="63" fillId="0" borderId="0" xfId="0" applyNumberFormat="1" applyFont="1" applyFill="1" applyAlignment="1">
      <alignment horizontal="right" vertical="center"/>
    </xf>
    <xf numFmtId="164" fontId="62" fillId="0" borderId="0" xfId="0" applyNumberFormat="1" applyFont="1" applyFill="1" applyBorder="1" applyAlignment="1">
      <alignment horizontal="right" vertical="center" wrapText="1"/>
    </xf>
    <xf numFmtId="164" fontId="63" fillId="0" borderId="0" xfId="0" applyNumberFormat="1" applyFont="1" applyFill="1" applyAlignment="1">
      <alignment horizontal="center" vertical="center"/>
    </xf>
    <xf numFmtId="164" fontId="63" fillId="0" borderId="0" xfId="0" applyNumberFormat="1" applyFont="1" applyFill="1" applyAlignment="1">
      <alignment horizontal="right" vertical="center"/>
    </xf>
    <xf numFmtId="0" fontId="62" fillId="0" borderId="0" xfId="0" applyFont="1" applyFill="1" applyAlignment="1">
      <alignment vertical="center"/>
    </xf>
    <xf numFmtId="167" fontId="63" fillId="0" borderId="0" xfId="8" applyNumberFormat="1" applyFont="1" applyFill="1" applyAlignment="1">
      <alignment horizontal="right" vertical="center"/>
    </xf>
    <xf numFmtId="165" fontId="63" fillId="0" borderId="0" xfId="0" applyNumberFormat="1" applyFont="1" applyFill="1" applyAlignment="1">
      <alignment vertical="center"/>
    </xf>
    <xf numFmtId="167" fontId="63" fillId="0" borderId="0" xfId="0" applyNumberFormat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167" fontId="63" fillId="0" borderId="1" xfId="8" applyNumberFormat="1" applyFont="1" applyFill="1" applyBorder="1" applyAlignment="1">
      <alignment horizontal="right" vertical="center"/>
    </xf>
    <xf numFmtId="167" fontId="63" fillId="0" borderId="0" xfId="1" applyNumberFormat="1" applyFont="1" applyFill="1" applyAlignment="1">
      <alignment horizontal="right" vertical="center"/>
    </xf>
    <xf numFmtId="167" fontId="63" fillId="0" borderId="0" xfId="8" applyNumberFormat="1" applyFont="1" applyFill="1" applyBorder="1" applyAlignment="1">
      <alignment horizontal="right" vertical="center"/>
    </xf>
    <xf numFmtId="167" fontId="63" fillId="0" borderId="2" xfId="8" applyNumberFormat="1" applyFont="1" applyFill="1" applyBorder="1" applyAlignment="1">
      <alignment horizontal="right" vertical="center"/>
    </xf>
    <xf numFmtId="164" fontId="63" fillId="0" borderId="0" xfId="0" applyNumberFormat="1" applyFont="1" applyAlignment="1">
      <alignment horizontal="center" vertical="center"/>
    </xf>
    <xf numFmtId="167" fontId="63" fillId="0" borderId="0" xfId="0" applyNumberFormat="1" applyFont="1" applyAlignment="1">
      <alignment vertical="center"/>
    </xf>
    <xf numFmtId="164" fontId="63" fillId="2" borderId="0" xfId="0" applyNumberFormat="1" applyFont="1" applyFill="1" applyAlignment="1">
      <alignment horizontal="right" vertical="center"/>
    </xf>
    <xf numFmtId="167" fontId="63" fillId="2" borderId="0" xfId="8" applyNumberFormat="1" applyFont="1" applyFill="1" applyAlignment="1">
      <alignment horizontal="right" vertical="center"/>
    </xf>
    <xf numFmtId="167" fontId="63" fillId="2" borderId="0" xfId="8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left" vertical="center"/>
    </xf>
    <xf numFmtId="164" fontId="63" fillId="2" borderId="1" xfId="0" applyNumberFormat="1" applyFont="1" applyFill="1" applyBorder="1" applyAlignment="1">
      <alignment horizontal="right" vertical="center"/>
    </xf>
    <xf numFmtId="167" fontId="63" fillId="2" borderId="1" xfId="8" applyNumberFormat="1" applyFont="1" applyFill="1" applyBorder="1" applyAlignment="1">
      <alignment horizontal="right" vertical="center"/>
    </xf>
    <xf numFmtId="167" fontId="64" fillId="2" borderId="1" xfId="6" applyNumberFormat="1" applyFont="1" applyFill="1" applyBorder="1" applyAlignment="1">
      <alignment horizontal="right" vertical="center"/>
    </xf>
    <xf numFmtId="165" fontId="63" fillId="2" borderId="0" xfId="0" applyNumberFormat="1" applyFont="1" applyFill="1" applyAlignment="1">
      <alignment horizontal="right" vertical="center"/>
    </xf>
    <xf numFmtId="167" fontId="63" fillId="2" borderId="0" xfId="1" applyNumberFormat="1" applyFont="1" applyFill="1" applyAlignment="1">
      <alignment horizontal="right" vertical="center"/>
    </xf>
    <xf numFmtId="164" fontId="63" fillId="2" borderId="2" xfId="0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167" fontId="63" fillId="0" borderId="0" xfId="1" applyNumberFormat="1" applyFont="1" applyFill="1" applyBorder="1" applyAlignment="1">
      <alignment horizontal="right" vertical="center"/>
    </xf>
    <xf numFmtId="164" fontId="63" fillId="0" borderId="0" xfId="0" applyNumberFormat="1" applyFont="1" applyFill="1" applyBorder="1" applyAlignment="1">
      <alignment horizontal="right" vertical="center"/>
    </xf>
    <xf numFmtId="164" fontId="4" fillId="2" borderId="0" xfId="4354" applyNumberFormat="1" applyFont="1" applyFill="1" applyBorder="1" applyAlignment="1">
      <alignment vertical="center"/>
    </xf>
    <xf numFmtId="164" fontId="4" fillId="0" borderId="0" xfId="14" applyNumberFormat="1" applyFont="1" applyFill="1" applyBorder="1" applyAlignment="1">
      <alignment horizontal="right" vertical="center"/>
    </xf>
    <xf numFmtId="164" fontId="4" fillId="0" borderId="0" xfId="4354" applyNumberFormat="1" applyFont="1" applyFill="1" applyBorder="1" applyAlignment="1">
      <alignment vertical="center"/>
    </xf>
    <xf numFmtId="164" fontId="4" fillId="2" borderId="1" xfId="14" applyNumberFormat="1" applyFont="1" applyFill="1" applyBorder="1" applyAlignment="1">
      <alignment horizontal="right" vertical="center"/>
    </xf>
    <xf numFmtId="164" fontId="4" fillId="0" borderId="0" xfId="14" applyNumberFormat="1" applyFont="1" applyFill="1" applyAlignment="1">
      <alignment horizontal="right" vertical="center"/>
    </xf>
    <xf numFmtId="164" fontId="4" fillId="0" borderId="1" xfId="14" applyNumberFormat="1" applyFont="1" applyFill="1" applyBorder="1" applyAlignment="1">
      <alignment horizontal="right" vertical="center"/>
    </xf>
    <xf numFmtId="165" fontId="2" fillId="0" borderId="0" xfId="9" quotePrefix="1" applyNumberFormat="1" applyFont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0" xfId="9" applyNumberFormat="1" applyFont="1" applyAlignment="1">
      <alignment horizontal="center" vertical="center"/>
    </xf>
    <xf numFmtId="0" fontId="4" fillId="0" borderId="0" xfId="12" applyFont="1" applyAlignment="1">
      <alignment horizontal="center"/>
    </xf>
    <xf numFmtId="165" fontId="4" fillId="0" borderId="1" xfId="9" applyNumberFormat="1" applyFont="1" applyBorder="1" applyAlignment="1">
      <alignment horizontal="center" vertical="center"/>
    </xf>
    <xf numFmtId="165" fontId="4" fillId="0" borderId="0" xfId="9" quotePrefix="1" applyNumberFormat="1" applyFont="1" applyAlignment="1">
      <alignment horizontal="center" vertical="center"/>
    </xf>
    <xf numFmtId="165" fontId="4" fillId="0" borderId="1" xfId="9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62" fillId="0" borderId="1" xfId="0" applyNumberFormat="1" applyFont="1" applyBorder="1" applyAlignment="1">
      <alignment horizontal="right" vertical="center"/>
    </xf>
    <xf numFmtId="165" fontId="62" fillId="0" borderId="1" xfId="0" quotePrefix="1" applyNumberFormat="1" applyFont="1" applyBorder="1" applyAlignment="1">
      <alignment horizontal="right" vertical="center"/>
    </xf>
    <xf numFmtId="0" fontId="62" fillId="0" borderId="0" xfId="0" applyFont="1" applyBorder="1" applyAlignment="1">
      <alignment vertical="center"/>
    </xf>
    <xf numFmtId="164" fontId="63" fillId="0" borderId="0" xfId="0" applyNumberFormat="1" applyFont="1" applyBorder="1" applyAlignment="1">
      <alignment horizontal="center" vertical="center"/>
    </xf>
    <xf numFmtId="165" fontId="63" fillId="0" borderId="0" xfId="0" applyNumberFormat="1" applyFont="1" applyBorder="1" applyAlignment="1">
      <alignment horizontal="right" vertical="center"/>
    </xf>
    <xf numFmtId="164" fontId="62" fillId="0" borderId="0" xfId="0" applyNumberFormat="1" applyFont="1" applyBorder="1" applyAlignment="1">
      <alignment horizontal="right" vertical="center"/>
    </xf>
    <xf numFmtId="165" fontId="62" fillId="0" borderId="0" xfId="0" applyNumberFormat="1" applyFont="1" applyBorder="1" applyAlignment="1">
      <alignment horizontal="right" vertical="center"/>
    </xf>
    <xf numFmtId="0" fontId="63" fillId="0" borderId="0" xfId="0" applyFont="1" applyBorder="1" applyAlignment="1">
      <alignment vertical="center"/>
    </xf>
    <xf numFmtId="0" fontId="63" fillId="0" borderId="0" xfId="0" applyFont="1" applyFill="1" applyBorder="1" applyAlignment="1">
      <alignment vertical="center"/>
    </xf>
    <xf numFmtId="164" fontId="62" fillId="0" borderId="0" xfId="0" applyNumberFormat="1" applyFont="1" applyFill="1" applyBorder="1" applyAlignment="1">
      <alignment horizontal="center" vertical="center"/>
    </xf>
    <xf numFmtId="165" fontId="63" fillId="0" borderId="0" xfId="0" applyNumberFormat="1" applyFont="1" applyFill="1" applyBorder="1" applyAlignment="1">
      <alignment horizontal="right" vertical="center"/>
    </xf>
    <xf numFmtId="0" fontId="62" fillId="0" borderId="0" xfId="0" applyFont="1" applyFill="1" applyBorder="1" applyAlignment="1">
      <alignment horizontal="right" vertical="center"/>
    </xf>
    <xf numFmtId="164" fontId="63" fillId="0" borderId="0" xfId="0" applyNumberFormat="1" applyFont="1" applyBorder="1" applyAlignment="1">
      <alignment horizontal="right" vertical="center"/>
    </xf>
    <xf numFmtId="0" fontId="62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165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</cellXfs>
  <cellStyles count="5087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3" xfId="2942" xr:uid="{777334B4-39AD-4796-B55B-EEEC83BD4FFC}"/>
    <cellStyle name="Comma 10 10 3" xfId="4310" xr:uid="{3DEC1847-D086-47BE-85B7-091AA21C6741}"/>
    <cellStyle name="Comma 10 10 4" xfId="2916" xr:uid="{77AB13A4-BB21-4E6F-84DF-BF527EFF9FD3}"/>
    <cellStyle name="Comma 10 10 5" xfId="61" xr:uid="{04F00757-6588-4824-AC4C-45222814CA13}"/>
    <cellStyle name="Comma 10 11" xfId="3103" xr:uid="{54E1F5CB-3F6D-4DB2-A391-72C0F4BF2853}"/>
    <cellStyle name="Comma 10 12" xfId="1710" xr:uid="{A51DC3A0-2114-4247-AEF9-5A56C2DD9BCB}"/>
    <cellStyle name="Comma 10 13" xfId="4416" xr:uid="{3D8C7A98-5521-4895-92C8-D78DBEDE4E15}"/>
    <cellStyle name="Comma 10 14" xfId="5028" xr:uid="{9AC49737-48EF-465F-A0E8-73F385F13813}"/>
    <cellStyle name="Comma 10 2" xfId="316" xr:uid="{F82BD04B-3D96-4DA3-B63D-E81F77343DC9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3" xfId="2879" xr:uid="{469D817C-1D2D-490C-BC5B-B49CA09D03DF}"/>
    <cellStyle name="Comma 10 2 2 2 2 3" xfId="3640" xr:uid="{968ED2E1-F1A0-444F-B22A-B908E85708FB}"/>
    <cellStyle name="Comma 10 2 2 2 2 4" xfId="2246" xr:uid="{3AE11251-6DC2-44E5-8164-C6CC3E3D6FCB}"/>
    <cellStyle name="Comma 10 2 2 2 2 5" xfId="4952" xr:uid="{A4FF5F40-27FD-4198-9060-1CFAD8C022C5}"/>
    <cellStyle name="Comma 10 2 2 2 3" xfId="1402" xr:uid="{9EE91BE3-ADF4-4EF5-AF56-9D61E4AA6FC3}"/>
    <cellStyle name="Comma 10 2 2 2 3 2" xfId="4213" xr:uid="{AED6FDD7-3C20-42F9-8F5F-3BD537F49F14}"/>
    <cellStyle name="Comma 10 2 2 2 3 3" xfId="2819" xr:uid="{4CA543C1-AE6A-4EE4-9A69-FBABDB2C42DA}"/>
    <cellStyle name="Comma 10 2 2 2 4" xfId="3580" xr:uid="{91691756-DD4B-44CA-88FD-E638D7E68A28}"/>
    <cellStyle name="Comma 10 2 2 2 5" xfId="2186" xr:uid="{6F4F7D29-40E9-4E74-A0A9-D1A43ADD9C89}"/>
    <cellStyle name="Comma 10 2 2 2 6" xfId="4892" xr:uid="{BE91DE01-16ED-4F80-8E9B-102F7E2D9F77}"/>
    <cellStyle name="Comma 10 2 2 3" xfId="1227" xr:uid="{D6B438D0-AE2C-4F56-A1A0-23C7C5582298}"/>
    <cellStyle name="Comma 10 2 2 3 2" xfId="4038" xr:uid="{31392D35-6DE6-4227-BC2E-1A16C70D671E}"/>
    <cellStyle name="Comma 10 2 2 3 3" xfId="2644" xr:uid="{C9C8DC27-65E6-41C2-9B7B-AA18744223B1}"/>
    <cellStyle name="Comma 10 2 2 4" xfId="3405" xr:uid="{FE1DACCA-00F1-4389-A072-794A140A26AB}"/>
    <cellStyle name="Comma 10 2 2 5" xfId="2011" xr:uid="{B416B82E-0511-4458-977B-5A1C5D36873B}"/>
    <cellStyle name="Comma 10 2 2 6" xfId="4717" xr:uid="{ADEA6092-FFE4-4349-8CEB-9CEF3A5841D7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3" xfId="2883" xr:uid="{8B89E347-8A78-4816-BF49-5123F8F7A250}"/>
    <cellStyle name="Comma 10 2 3 2 3" xfId="3644" xr:uid="{2B1FB238-63D1-4F24-9C3C-9A12686CCA16}"/>
    <cellStyle name="Comma 10 2 3 2 4" xfId="2250" xr:uid="{C88F5B96-669F-4B53-A419-C22089C5C01C}"/>
    <cellStyle name="Comma 10 2 3 2 5" xfId="4956" xr:uid="{3D347FE4-D690-4B5C-8E05-CF3956C72536}"/>
    <cellStyle name="Comma 10 2 3 3" xfId="1406" xr:uid="{8600145C-AEF3-41F3-AE63-0336F9395FF0}"/>
    <cellStyle name="Comma 10 2 3 3 2" xfId="4217" xr:uid="{0F4BD099-ED9B-4603-8E9B-E4263BB4F042}"/>
    <cellStyle name="Comma 10 2 3 3 3" xfId="2823" xr:uid="{486B93FF-F8B9-49DC-B949-3FD474FB62E3}"/>
    <cellStyle name="Comma 10 2 3 4" xfId="3584" xr:uid="{509C1898-6BE7-4295-8DBA-8C54E3C82592}"/>
    <cellStyle name="Comma 10 2 3 5" xfId="2190" xr:uid="{94C0D42E-BF9E-4A37-B2C4-EB61B2E26895}"/>
    <cellStyle name="Comma 10 2 3 6" xfId="4896" xr:uid="{FFAB7415-8EB7-46F4-B6D4-06FA7BD4C538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3" xfId="2852" xr:uid="{F243FC50-1F51-4E0D-943A-373A92F4656F}"/>
    <cellStyle name="Comma 10 2 4 3" xfId="3613" xr:uid="{D9BBB8D1-23A7-44FB-B06A-4CBB0DB7901C}"/>
    <cellStyle name="Comma 10 2 4 4" xfId="2219" xr:uid="{F37F9867-F919-4A2F-A5E7-F5095912AEAE}"/>
    <cellStyle name="Comma 10 2 4 5" xfId="4925" xr:uid="{A07174DE-75F9-4946-A1C9-6DDDF02AF224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3" xfId="2910" xr:uid="{FCF705E6-D704-48EB-B8D6-7C3D7E557795}"/>
    <cellStyle name="Comma 10 2 5 3" xfId="3671" xr:uid="{12F82E55-3B78-4670-B069-7B5219E923A6}"/>
    <cellStyle name="Comma 10 2 5 4" xfId="2277" xr:uid="{DA558475-F4B9-4BD5-8C7D-CF3539B4110E}"/>
    <cellStyle name="Comma 10 2 5 5" xfId="4983" xr:uid="{0012CEDD-DE36-4547-B907-D8EB9D28C88A}"/>
    <cellStyle name="Comma 10 2 6" xfId="1020" xr:uid="{6440F980-6E36-4DD2-A19C-953007E8A621}"/>
    <cellStyle name="Comma 10 2 6 2" xfId="3831" xr:uid="{F947249F-B1D4-42D0-946F-EF0748C1ED5C}"/>
    <cellStyle name="Comma 10 2 6 3" xfId="2437" xr:uid="{7F4256AF-6297-44C1-B72D-6EEE640DC4F2}"/>
    <cellStyle name="Comma 10 2 7" xfId="3198" xr:uid="{C98604AF-16E5-47F7-864F-0F9518FF0AA1}"/>
    <cellStyle name="Comma 10 2 8" xfId="1804" xr:uid="{A3E3EA89-F056-4F15-8E96-71826E9E0526}"/>
    <cellStyle name="Comma 10 2 9" xfId="4510" xr:uid="{7C61060A-BBC2-4B5A-A27A-27AA48183E3D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3" xfId="2885" xr:uid="{604F68D5-797F-4F5B-80D6-9BDEA30294B3}"/>
    <cellStyle name="Comma 10 23 2 3" xfId="3646" xr:uid="{8266C45C-7980-4C60-8532-C25583CB42B7}"/>
    <cellStyle name="Comma 10 23 2 4" xfId="2252" xr:uid="{07CFF4CF-60C5-491F-AB97-98FDC7422C58}"/>
    <cellStyle name="Comma 10 23 2 5" xfId="4958" xr:uid="{6BF24A86-1777-495D-9C3F-7B1FF8ECF5F6}"/>
    <cellStyle name="Comma 10 23 3" xfId="1408" xr:uid="{E5EC7650-F3E6-4D35-A166-A65010585125}"/>
    <cellStyle name="Comma 10 23 3 2" xfId="4219" xr:uid="{A6E169EE-FF04-4F45-9F2D-28EC14D3EB75}"/>
    <cellStyle name="Comma 10 23 3 3" xfId="2825" xr:uid="{35B8CAA7-F9A2-4FCA-8987-C0AE5E7DEC50}"/>
    <cellStyle name="Comma 10 23 4" xfId="3586" xr:uid="{1C570CEF-A74B-45E3-8690-0333A8CBA480}"/>
    <cellStyle name="Comma 10 23 5" xfId="2192" xr:uid="{35104C9B-802D-4C61-B24F-1DF33F3E4E33}"/>
    <cellStyle name="Comma 10 23 6" xfId="4898" xr:uid="{A4B8861C-BE81-4D92-8918-50B54E6407B2}"/>
    <cellStyle name="Comma 10 3" xfId="432" xr:uid="{FF929C4C-A9F3-47C3-8ADB-5FB538DBDFC7}"/>
    <cellStyle name="Comma 10 3 2" xfId="729" xr:uid="{12F28152-0F32-4D3D-81F0-F6B1F26C4B49}"/>
    <cellStyle name="Comma 10 3 2 2" xfId="773" xr:uid="{9003E603-8EB4-4B56-834D-231254396063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3" xfId="2913" xr:uid="{CCFAF85C-1609-4996-AF34-79BBC66E7ADA}"/>
    <cellStyle name="Comma 10 3 2 2 2 2 3" xfId="3674" xr:uid="{15740D6F-9591-4BED-8E87-75A5AE69537D}"/>
    <cellStyle name="Comma 10 3 2 2 2 2 4" xfId="2280" xr:uid="{74F78EA9-01F0-485E-9F56-B844F9437BF5}"/>
    <cellStyle name="Comma 10 3 2 2 2 2 5" xfId="4986" xr:uid="{01E19133-A1A3-4BA1-AD7C-6B5DD1D43AE5}"/>
    <cellStyle name="Comma 10 3 2 2 2 3" xfId="1438" xr:uid="{C7C2008F-7041-4EAE-BE8C-B52CB6B739A0}"/>
    <cellStyle name="Comma 10 3 2 2 2 3 2" xfId="4249" xr:uid="{08403307-B7E3-47E6-81D6-627D02F91AE1}"/>
    <cellStyle name="Comma 10 3 2 2 2 3 3" xfId="2855" xr:uid="{F4E45BEF-3D6B-4A57-BFE6-CD795EA5114F}"/>
    <cellStyle name="Comma 10 3 2 2 2 4" xfId="3616" xr:uid="{78479508-A877-466C-A672-9489139B4476}"/>
    <cellStyle name="Comma 10 3 2 2 2 5" xfId="2222" xr:uid="{545D7D54-493A-49B9-B9D9-BDC0A5FACCD1}"/>
    <cellStyle name="Comma 10 3 2 2 2 6" xfId="4928" xr:uid="{42A8ADD6-EAC5-4DEA-B490-69D8A24BAEB3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3" xfId="2862" xr:uid="{24B026A6-B66C-4640-9C26-CE9A4A6F31F4}"/>
    <cellStyle name="Comma 10 3 2 2 3 3" xfId="3623" xr:uid="{4267007A-B3F3-4776-9A50-DB1161EBF4F0}"/>
    <cellStyle name="Comma 10 3 2 2 3 4" xfId="2229" xr:uid="{D6F1C359-2FA7-46CE-BD14-A1DC71C7EBBA}"/>
    <cellStyle name="Comma 10 3 2 2 3 5" xfId="4935" xr:uid="{E9C231D2-12FC-44C1-8B1D-E37DE437DF6E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3" xfId="2900" xr:uid="{A99B77E3-252F-492C-815A-29EF34B787ED}"/>
    <cellStyle name="Comma 10 3 2 2 4 3" xfId="3661" xr:uid="{856A81F7-14B6-4D39-8765-271F4D701B79}"/>
    <cellStyle name="Comma 10 3 2 2 4 4" xfId="2267" xr:uid="{69BAEBFC-5802-4CFE-AF77-B2A59AEB8CC6}"/>
    <cellStyle name="Comma 10 3 2 2 4 5" xfId="4973" xr:uid="{7D142A36-7041-40B6-9D69-6581FC123F07}"/>
    <cellStyle name="Comma 10 3 2 2 5" xfId="1425" xr:uid="{3A7960B7-40C5-4D20-9C74-4B706027BFF8}"/>
    <cellStyle name="Comma 10 3 2 2 5 2" xfId="4236" xr:uid="{910676BD-6D46-4E5A-A94A-EE9D0AC88F46}"/>
    <cellStyle name="Comma 10 3 2 2 5 3" xfId="2842" xr:uid="{CA3A21A1-CD73-4DA6-B9AD-0159D122E2D5}"/>
    <cellStyle name="Comma 10 3 2 2 6" xfId="3603" xr:uid="{20E17A27-D172-487B-9A4D-D1BC879CD131}"/>
    <cellStyle name="Comma 10 3 2 2 7" xfId="2209" xr:uid="{345ECE87-5631-4986-9CFC-7CDA8F39CE02}"/>
    <cellStyle name="Comma 10 3 2 2 8" xfId="4915" xr:uid="{80E32E53-7506-42DC-859D-2F99D930CD6B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3" xfId="2882" xr:uid="{38635F74-5A7B-4031-9C87-15E2D00C2F37}"/>
    <cellStyle name="Comma 10 3 2 3 3" xfId="3643" xr:uid="{940B6B36-3008-4ECB-86E4-FA01994641C8}"/>
    <cellStyle name="Comma 10 3 2 3 4" xfId="2249" xr:uid="{D75F1141-C3E2-4EA1-B693-166DA85EDB47}"/>
    <cellStyle name="Comma 10 3 2 3 5" xfId="4955" xr:uid="{3EDF0873-ADEE-4444-98CF-A56C7BD2666A}"/>
    <cellStyle name="Comma 10 3 2 4" xfId="1405" xr:uid="{F4DCF3A6-D734-47A5-86BB-CB84853DA57A}"/>
    <cellStyle name="Comma 10 3 2 4 2" xfId="4216" xr:uid="{04110DC0-353F-4AD2-8177-5B4005EFC448}"/>
    <cellStyle name="Comma 10 3 2 4 3" xfId="2822" xr:uid="{CA5A19FE-CBB0-41A5-8E76-41187F60242E}"/>
    <cellStyle name="Comma 10 3 2 5" xfId="3583" xr:uid="{87994ADA-8A00-4D87-997A-BF49C97734F2}"/>
    <cellStyle name="Comma 10 3 2 6" xfId="2189" xr:uid="{D07FADAC-088C-4CEC-8882-369BFF130D61}"/>
    <cellStyle name="Comma 10 3 2 7" xfId="4895" xr:uid="{CE6C2288-4186-4819-B6C1-D5703519DA1E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3" xfId="2856" xr:uid="{E2C83339-AD89-4711-B554-79B3E417E00F}"/>
    <cellStyle name="Comma 10 3 3 3" xfId="3617" xr:uid="{CF9C311B-94C9-4525-ACC9-43DB4742FF2A}"/>
    <cellStyle name="Comma 10 3 3 4" xfId="2223" xr:uid="{090D1B77-88BA-415F-8EEC-A6C273607E54}"/>
    <cellStyle name="Comma 10 3 3 5" xfId="4929" xr:uid="{BA466628-ED75-46C5-BF31-BC607A8DC4C1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3" xfId="2914" xr:uid="{FB0D1179-88F3-4C6D-B9FF-E1908E49576D}"/>
    <cellStyle name="Comma 10 3 4 3" xfId="3675" xr:uid="{8ECE7CFE-1546-4533-96D4-90FAA8FE9255}"/>
    <cellStyle name="Comma 10 3 4 4" xfId="2281" xr:uid="{E754BFD1-9AB3-41FC-B7DE-6BC60D2C012C}"/>
    <cellStyle name="Comma 10 3 4 5" xfId="4987" xr:uid="{8BAE2F13-647D-43B2-9F18-51AF9B09206B}"/>
    <cellStyle name="Comma 10 3 5" xfId="1133" xr:uid="{151BBCA0-0CDC-451A-87EE-73CC0081662F}"/>
    <cellStyle name="Comma 10 3 5 2" xfId="3944" xr:uid="{B28C5119-E82C-4017-973A-5D60FBC4B388}"/>
    <cellStyle name="Comma 10 3 5 3" xfId="2550" xr:uid="{AF3C3F79-3A50-4B23-9DE7-C02047B49785}"/>
    <cellStyle name="Comma 10 3 6" xfId="3311" xr:uid="{CFB2B3EB-67F8-4F8B-95BC-719E7E1D35C2}"/>
    <cellStyle name="Comma 10 3 7" xfId="1917" xr:uid="{718D75BC-452D-401E-9974-495DCB288A59}"/>
    <cellStyle name="Comma 10 3 8" xfId="4623" xr:uid="{72BF6311-125F-4AC3-9287-310A082CEF7C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3" xfId="2820" xr:uid="{1D63EA4D-3CF6-49EB-B848-36178B30619A}"/>
    <cellStyle name="Comma 10 4 2 3" xfId="3581" xr:uid="{FF40DB64-6A6E-47BC-9C9B-920734D59FF9}"/>
    <cellStyle name="Comma 10 4 2 4" xfId="2187" xr:uid="{16DDDDAA-C97F-41F9-8EE1-EC3754C2BD24}"/>
    <cellStyle name="Comma 10 4 2 5" xfId="4893" xr:uid="{36E646C0-A68A-4548-9E4B-ACA225DC6334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3" xfId="2880" xr:uid="{8019C9C6-8410-4967-B7AA-BBF002654C65}"/>
    <cellStyle name="Comma 10 4 3 3" xfId="3641" xr:uid="{0B90DDD6-F5BF-401B-BE43-5313DA95D382}"/>
    <cellStyle name="Comma 10 4 3 4" xfId="2247" xr:uid="{31007619-83A2-46E0-8BA7-816BA50FE73D}"/>
    <cellStyle name="Comma 10 4 3 5" xfId="4953" xr:uid="{97D4FA21-FF26-4277-9E0C-3F99C60BD22C}"/>
    <cellStyle name="Comma 10 4 4" xfId="1325" xr:uid="{BBD76D4C-FACB-4163-974C-574623131BD7}"/>
    <cellStyle name="Comma 10 4 4 2" xfId="4136" xr:uid="{42F88C1B-D503-4A1E-8281-F6E02782C1E4}"/>
    <cellStyle name="Comma 10 4 4 3" xfId="2742" xr:uid="{52A134C1-1E04-4922-8130-0ED0AC5F4C72}"/>
    <cellStyle name="Comma 10 4 5" xfId="3503" xr:uid="{77CF4890-2CD2-4118-AC6D-5ADCF11FC7A4}"/>
    <cellStyle name="Comma 10 4 6" xfId="2109" xr:uid="{E79D2E9C-A4D3-4909-ADC2-F0427BDA5930}"/>
    <cellStyle name="Comma 10 4 7" xfId="4815" xr:uid="{D726717A-16D0-437C-AC9B-6C950626A8D1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3" xfId="2860" xr:uid="{C32196F4-5DAB-4658-8173-587C4D581336}"/>
    <cellStyle name="Comma 10 5 3" xfId="3621" xr:uid="{55475221-32DA-413C-AD7C-14A7227F7DDA}"/>
    <cellStyle name="Comma 10 5 4" xfId="2227" xr:uid="{85338515-3BDB-4218-9273-D9E33F14ED26}"/>
    <cellStyle name="Comma 10 5 5" xfId="4933" xr:uid="{65846F95-ECF7-45B3-AB61-2D1282DDAD21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3" xfId="2829" xr:uid="{4CCA774E-5548-490A-A706-1C175A611067}"/>
    <cellStyle name="Comma 10 6 3" xfId="3590" xr:uid="{8E303594-B1C0-48DC-92E6-9369B2317A36}"/>
    <cellStyle name="Comma 10 6 4" xfId="2196" xr:uid="{47A5F00A-FB30-4CD9-BF29-BB92DB878E6E}"/>
    <cellStyle name="Comma 10 6 5" xfId="4902" xr:uid="{5371CC41-EDA9-4C00-AAAC-3AA625E842D7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3" xfId="2888" xr:uid="{A65E93CE-C6D5-42B4-AC1B-FF6B05F0D9B5}"/>
    <cellStyle name="Comma 10 7 3" xfId="3649" xr:uid="{4CF238E7-8D47-4248-B352-3F245AD18B1F}"/>
    <cellStyle name="Comma 10 7 4" xfId="2255" xr:uid="{2FCDD226-0BF3-4F28-BB8C-E2D3874CD709}"/>
    <cellStyle name="Comma 10 7 5" xfId="4961" xr:uid="{6663CC5D-D6D1-4E6A-A94D-F70118CED72A}"/>
    <cellStyle name="Comma 10 8" xfId="926" xr:uid="{17D6159A-45FB-49FA-9733-CB112F1502EA}"/>
    <cellStyle name="Comma 10 8 2" xfId="3737" xr:uid="{4E25ADEF-C503-4996-9408-257323368144}"/>
    <cellStyle name="Comma 10 8 3" xfId="2343" xr:uid="{305B5670-E622-4E91-9996-CC17150FBABD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3" xfId="2878" xr:uid="{41A39098-EA0F-4FBD-8CC8-C864DE0CAD03}"/>
    <cellStyle name="Comma 10 9 2 3" xfId="3639" xr:uid="{37E6A06D-A3A7-44AB-9246-A9E85A22D35A}"/>
    <cellStyle name="Comma 10 9 2 4" xfId="2245" xr:uid="{7F29C655-2FDF-4A22-9E18-E76FB95B4CBF}"/>
    <cellStyle name="Comma 10 9 2 5" xfId="4951" xr:uid="{A9F02991-4226-4E83-98C5-FCD85FF835A8}"/>
    <cellStyle name="Comma 10 9 3" xfId="1401" xr:uid="{FF01684A-AEAF-4E6F-972E-70BE3A9F782F}"/>
    <cellStyle name="Comma 10 9 3 2" xfId="4212" xr:uid="{2850E22D-1FE8-499A-8A8B-6814E22B73F4}"/>
    <cellStyle name="Comma 10 9 3 3" xfId="2818" xr:uid="{868BD6EC-FED7-4BE1-88E8-5CACE034CFAC}"/>
    <cellStyle name="Comma 10 9 4" xfId="3579" xr:uid="{EB721BFA-B6E2-4B4B-9CB2-28813AF21ED9}"/>
    <cellStyle name="Comma 10 9 5" xfId="2185" xr:uid="{BEE726FA-6F0B-487D-B432-760BBDFCBA85}"/>
    <cellStyle name="Comma 10 9 6" xfId="4891" xr:uid="{00A3B796-4010-4DDC-A73B-20410F2D7576}"/>
    <cellStyle name="Comma 100 10 2 3" xfId="115" xr:uid="{59C6C2DD-12F2-48B9-A4D9-6D0906FCBB18}"/>
    <cellStyle name="Comma 100 10 2 3 10" xfId="4376" xr:uid="{B57A3DA3-CD00-4862-8893-D578906B7A83}"/>
    <cellStyle name="Comma 100 10 2 3 2" xfId="173" xr:uid="{6A934CEB-D035-4995-8EE3-97AA1C3DBE54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3" xfId="2640" xr:uid="{E4231925-2CF1-4F80-9B2B-B9E678F48E69}"/>
    <cellStyle name="Comma 100 10 2 3 2 2 2 3" xfId="3401" xr:uid="{AD92C23F-75D4-4490-B81F-58FD470B0069}"/>
    <cellStyle name="Comma 100 10 2 3 2 2 2 4" xfId="2007" xr:uid="{1399653C-4E26-4C0D-9EB4-5E0D19ACFCF5}"/>
    <cellStyle name="Comma 100 10 2 3 2 2 2 5" xfId="4713" xr:uid="{78012924-7AFB-4D12-87F7-019B1345CDDD}"/>
    <cellStyle name="Comma 100 10 2 3 2 2 3" xfId="1016" xr:uid="{CDAF61F5-48C7-4006-B91B-7F345BA4FC07}"/>
    <cellStyle name="Comma 100 10 2 3 2 2 3 2" xfId="3827" xr:uid="{53399BBD-0233-4B6C-B48A-ABD6624D0B84}"/>
    <cellStyle name="Comma 100 10 2 3 2 2 3 3" xfId="2433" xr:uid="{31EC0142-5476-4DEC-B74A-6166DC425A01}"/>
    <cellStyle name="Comma 100 10 2 3 2 2 4" xfId="3194" xr:uid="{491608AE-861F-49E4-9720-B675D24EC113}"/>
    <cellStyle name="Comma 100 10 2 3 2 2 5" xfId="1800" xr:uid="{A379FBB8-E3FC-4C3F-8F0D-023B3FC90961}"/>
    <cellStyle name="Comma 100 10 2 3 2 2 6" xfId="4506" xr:uid="{70C66584-A4C0-429C-857E-65DA7BB0A1FB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3" xfId="2546" xr:uid="{DBCE19C2-7B2D-4DF9-9198-79B844CE2F33}"/>
    <cellStyle name="Comma 100 10 2 3 2 3 3" xfId="3307" xr:uid="{ABFC131E-DA02-405A-B751-0183CD0F45BB}"/>
    <cellStyle name="Comma 100 10 2 3 2 3 4" xfId="1913" xr:uid="{C434C3C5-0D32-4B1C-8069-3FFC0AF4C7A1}"/>
    <cellStyle name="Comma 100 10 2 3 2 3 5" xfId="4619" xr:uid="{478E3BD3-4A44-47AF-84DF-66E96C42CEBC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3" xfId="2738" xr:uid="{824706AE-50D0-49A5-B8F8-ABF54D7260C3}"/>
    <cellStyle name="Comma 100 10 2 3 2 4 3" xfId="3499" xr:uid="{19AE178C-D688-426C-86B4-9557DC336274}"/>
    <cellStyle name="Comma 100 10 2 3 2 4 4" xfId="2105" xr:uid="{B11A7916-057D-4C42-A32D-F6284443990B}"/>
    <cellStyle name="Comma 100 10 2 3 2 4 5" xfId="4811" xr:uid="{12C3777B-4EA8-4F58-9196-AF4A1FEA08E5}"/>
    <cellStyle name="Comma 100 10 2 3 2 5" xfId="922" xr:uid="{BAECDA2F-AA31-46E7-BBBE-663D2FA5A474}"/>
    <cellStyle name="Comma 100 10 2 3 2 5 2" xfId="3733" xr:uid="{3CFDA327-C26C-44FC-BD84-5AFC5B4B1A1A}"/>
    <cellStyle name="Comma 100 10 2 3 2 5 3" xfId="2339" xr:uid="{39446748-7DBD-4ED3-8A13-F159107668DB}"/>
    <cellStyle name="Comma 100 10 2 3 2 6" xfId="3099" xr:uid="{FDCEBC38-1EE1-402B-B901-FE4125E26AFB}"/>
    <cellStyle name="Comma 100 10 2 3 2 7" xfId="1706" xr:uid="{2B0664FC-BF0A-44E3-9C15-7083D157170D}"/>
    <cellStyle name="Comma 100 10 2 3 2 8" xfId="4412" xr:uid="{44824595-344E-49E6-A6E3-8FC63BED3B83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3" xfId="2542" xr:uid="{7A9178EC-6AB7-4CFB-9E74-4EA37777B1EF}"/>
    <cellStyle name="Comma 100 10 2 3 3 2 3" xfId="3303" xr:uid="{3643EF35-9751-40DF-A091-9BF2912DB8E4}"/>
    <cellStyle name="Comma 100 10 2 3 3 2 4" xfId="1909" xr:uid="{D1D9CC70-3C76-4B53-BAFB-88AC8EA2C72B}"/>
    <cellStyle name="Comma 100 10 2 3 3 2 5" xfId="4615" xr:uid="{3D9D3321-96C6-4665-AD72-D5F1229D5504}"/>
    <cellStyle name="Comma 100 10 2 3 3 3" xfId="918" xr:uid="{E00D54BE-9E64-4B20-A66C-6902C737E483}"/>
    <cellStyle name="Comma 100 10 2 3 3 3 2" xfId="3729" xr:uid="{581FA1AF-3869-41FA-8D51-0A4CFE2E2DC6}"/>
    <cellStyle name="Comma 100 10 2 3 3 3 3" xfId="2335" xr:uid="{4CD5E1A8-9E79-4CCE-B7B4-60CDF8A2C930}"/>
    <cellStyle name="Comma 100 10 2 3 3 4" xfId="3094" xr:uid="{21071015-3806-4800-A080-A893AA48A9F8}"/>
    <cellStyle name="Comma 100 10 2 3 3 5" xfId="1702" xr:uid="{7B1A5FBF-C219-4B97-93C6-0F82F0B46DC9}"/>
    <cellStyle name="Comma 100 10 2 3 3 6" xfId="4408" xr:uid="{EAF490A7-23E0-42BD-8D50-67D2C547AF6D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3" xfId="2636" xr:uid="{79200575-87F9-4B73-B4C0-17AA94F8CE20}"/>
    <cellStyle name="Comma 100 10 2 3 4 2 3" xfId="3397" xr:uid="{5FAE3321-FE46-4CB4-8D51-C695CE554573}"/>
    <cellStyle name="Comma 100 10 2 3 4 2 4" xfId="2003" xr:uid="{F3F97D1B-0B3D-405E-A947-303E608C4BD1}"/>
    <cellStyle name="Comma 100 10 2 3 4 2 5" xfId="4709" xr:uid="{36C3CAE3-79F7-484D-ABFD-97E942FC0F19}"/>
    <cellStyle name="Comma 100 10 2 3 4 3" xfId="1012" xr:uid="{41A196CD-B89D-4584-A565-7FCF4B5F0879}"/>
    <cellStyle name="Comma 100 10 2 3 4 3 2" xfId="3823" xr:uid="{7EE478E2-D768-4CCD-AF0E-0F685C2E7941}"/>
    <cellStyle name="Comma 100 10 2 3 4 3 3" xfId="2429" xr:uid="{F0602EDA-80BB-4981-8B3B-E451424D7FEF}"/>
    <cellStyle name="Comma 100 10 2 3 4 4" xfId="3190" xr:uid="{6A055B40-6059-454A-9F29-5F99C269B306}"/>
    <cellStyle name="Comma 100 10 2 3 4 5" xfId="1796" xr:uid="{2736A786-4D14-4B71-8E0D-6D68E5CA64E6}"/>
    <cellStyle name="Comma 100 10 2 3 4 6" xfId="4502" xr:uid="{DA58B95B-CDD0-4B0A-9303-64E3E19C1397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3" xfId="2510" xr:uid="{8857F0BC-7648-4880-94FF-207607F36171}"/>
    <cellStyle name="Comma 100 10 2 3 5 3" xfId="3271" xr:uid="{7260846B-64C5-4E21-98BB-BCFD466CE3EE}"/>
    <cellStyle name="Comma 100 10 2 3 5 4" xfId="1877" xr:uid="{23065CB2-D7A1-4875-9BFE-F12659E1D2DF}"/>
    <cellStyle name="Comma 100 10 2 3 5 5" xfId="4583" xr:uid="{6B9DADFE-C44D-4650-9BD0-46D00844CDA5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3" xfId="2734" xr:uid="{CD00A40F-2867-44CB-BC64-A11A7475A90B}"/>
    <cellStyle name="Comma 100 10 2 3 6 3" xfId="3495" xr:uid="{A05313A6-8749-41F8-8C69-9DE5F8769928}"/>
    <cellStyle name="Comma 100 10 2 3 6 4" xfId="2101" xr:uid="{8865B1ED-3F5E-4ABB-A22B-7D9933BC825C}"/>
    <cellStyle name="Comma 100 10 2 3 6 5" xfId="4807" xr:uid="{5514BC61-0CF6-41FD-B1E0-BE0663F16825}"/>
    <cellStyle name="Comma 100 10 2 3 7" xfId="886" xr:uid="{140932E9-3F1D-4E83-B70F-E754864C1A1A}"/>
    <cellStyle name="Comma 100 10 2 3 7 2" xfId="3697" xr:uid="{16EDB5F4-E6B8-4F56-AB1C-A1987F1BEC1D}"/>
    <cellStyle name="Comma 100 10 2 3 7 3" xfId="2303" xr:uid="{301E9B8E-E37F-47D0-91D7-7FF8CCFED765}"/>
    <cellStyle name="Comma 100 10 2 3 8" xfId="3060" xr:uid="{278C3ADC-6737-42C6-84D7-02121DC48488}"/>
    <cellStyle name="Comma 100 10 2 3 9" xfId="1670" xr:uid="{40A39D19-EC8B-4A51-9F75-67B964159783}"/>
    <cellStyle name="Comma 100 18" xfId="105" xr:uid="{E9729B92-F691-458D-8696-716F184711EE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3" xfId="2521" xr:uid="{885D7775-5FF0-4E62-96D1-D17AD310F310}"/>
    <cellStyle name="Comma 100 18 2 2 3" xfId="3282" xr:uid="{2E4FDFC3-3BA3-44C2-99A8-2E59475EE0B9}"/>
    <cellStyle name="Comma 100 18 2 2 4" xfId="1888" xr:uid="{9E114025-1B7F-4A8F-9F8A-F3A2F4F120F7}"/>
    <cellStyle name="Comma 100 18 2 2 5" xfId="4594" xr:uid="{F34D1D0D-3B50-4845-986A-409F3402E5F3}"/>
    <cellStyle name="Comma 100 18 2 3" xfId="897" xr:uid="{A8DFA8C6-22FF-4FD0-A299-28FBA6FDBBF0}"/>
    <cellStyle name="Comma 100 18 2 3 2" xfId="3708" xr:uid="{35A0A87D-DB97-4C03-B14D-25542203232C}"/>
    <cellStyle name="Comma 100 18 2 3 3" xfId="2314" xr:uid="{986C1C1D-DB22-48D1-BBB6-D546F4EAE96E}"/>
    <cellStyle name="Comma 100 18 2 4" xfId="3072" xr:uid="{A65AA6EF-2772-433B-B974-5599526DF88A}"/>
    <cellStyle name="Comma 100 18 2 5" xfId="1681" xr:uid="{6127D94B-9E32-4CB9-9A6C-77FD473B6648}"/>
    <cellStyle name="Comma 100 18 2 6" xfId="4387" xr:uid="{31EBBCEB-13D0-485F-9C73-9B8B1C10F85A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3" xfId="2614" xr:uid="{3DB0C8A8-CFB7-467B-A3BD-3F386F3DDEE3}"/>
    <cellStyle name="Comma 100 18 3 2 3" xfId="3375" xr:uid="{C20462A9-59DE-46C2-AB08-7FF53A6E63E5}"/>
    <cellStyle name="Comma 100 18 3 2 4" xfId="1981" xr:uid="{14EF769B-F69E-4220-9B6C-EBE4C57A21B3}"/>
    <cellStyle name="Comma 100 18 3 2 5" xfId="4687" xr:uid="{C087254A-EFA3-4BEA-BA26-7C233569D531}"/>
    <cellStyle name="Comma 100 18 3 3" xfId="990" xr:uid="{448F597D-5FE9-40E5-992C-AD1B3D99E23C}"/>
    <cellStyle name="Comma 100 18 3 3 2" xfId="3801" xr:uid="{4A4A9ECB-7FBF-47AB-B81A-DD5DE4CCDAFC}"/>
    <cellStyle name="Comma 100 18 3 3 3" xfId="2407" xr:uid="{CA3D3F20-8AD2-4AB1-8368-1C806AB1C310}"/>
    <cellStyle name="Comma 100 18 3 4" xfId="3168" xr:uid="{D4B2484D-CC1E-44AA-901E-E08FBDB4F436}"/>
    <cellStyle name="Comma 100 18 3 5" xfId="1774" xr:uid="{2F4FAEAE-7BAC-4F7B-A6FA-DA8A57B8E6FF}"/>
    <cellStyle name="Comma 100 18 3 6" xfId="4480" xr:uid="{3D713265-7370-4960-A2E2-0D80373E4BA2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3" xfId="2503" xr:uid="{9DA339B1-5276-4D72-97B0-5D68E76D2C2D}"/>
    <cellStyle name="Comma 100 18 4 3" xfId="3264" xr:uid="{62089637-81C5-4611-8C1B-645DF47FFD8D}"/>
    <cellStyle name="Comma 100 18 4 4" xfId="1870" xr:uid="{600B710E-ACE8-4267-B305-511FEE1F72F4}"/>
    <cellStyle name="Comma 100 18 4 5" xfId="4576" xr:uid="{81AEF869-3857-4CB3-84C6-87921200A62F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3" xfId="2712" xr:uid="{4F296A71-C65A-473D-95B1-6E33E2059F25}"/>
    <cellStyle name="Comma 100 18 5 3" xfId="3473" xr:uid="{1E0DC76B-1B35-4A3E-9236-6A43BA53BFE0}"/>
    <cellStyle name="Comma 100 18 5 4" xfId="2079" xr:uid="{EA69FDAE-9C8D-4D17-9941-28C7EC75A25F}"/>
    <cellStyle name="Comma 100 18 5 5" xfId="4785" xr:uid="{ADA082AB-B29C-4E2F-921D-BE622A8B8751}"/>
    <cellStyle name="Comma 100 18 6" xfId="879" xr:uid="{5F5C6EA4-21AC-46A3-9ABC-756AEF6A80AC}"/>
    <cellStyle name="Comma 100 18 6 2" xfId="3690" xr:uid="{182D6C6A-0AAD-4F12-8E1D-3A6817DBCC16}"/>
    <cellStyle name="Comma 100 18 6 3" xfId="2296" xr:uid="{AFEF80DF-79C1-484A-8108-3B9E2682F996}"/>
    <cellStyle name="Comma 100 18 7" xfId="3053" xr:uid="{4C806820-9B85-4D8A-B42E-B7FDF354F375}"/>
    <cellStyle name="Comma 100 18 8" xfId="1663" xr:uid="{4EDCFDFC-271B-42FF-A7CA-3E699D3AA5CE}"/>
    <cellStyle name="Comma 100 18 9" xfId="4369" xr:uid="{28ED85C8-6935-4B7F-8A11-B4EEFE9D2D43}"/>
    <cellStyle name="Comma 100 3 14" xfId="120" xr:uid="{75048D6F-F93C-4D93-93AA-9F14FDBE15E2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3" xfId="2538" xr:uid="{B4627AC3-6407-434A-BE4A-B6E96FA6AA9D}"/>
    <cellStyle name="Comma 100 3 14 2 2 3" xfId="3299" xr:uid="{20C9B99E-EB41-4035-A067-16A2BBD97942}"/>
    <cellStyle name="Comma 100 3 14 2 2 4" xfId="1905" xr:uid="{D6BC120D-0F7E-46A9-93A5-EF96BDAF287E}"/>
    <cellStyle name="Comma 100 3 14 2 2 5" xfId="4611" xr:uid="{4E6659AA-36F3-46AC-9A1D-2430BBF9D2D8}"/>
    <cellStyle name="Comma 100 3 14 2 3" xfId="914" xr:uid="{279CC403-84E8-4C97-B73B-58B2E785B963}"/>
    <cellStyle name="Comma 100 3 14 2 3 2" xfId="3725" xr:uid="{85242A65-6805-4F7D-A30A-056E2BF23213}"/>
    <cellStyle name="Comma 100 3 14 2 3 3" xfId="2331" xr:uid="{C36A2175-98EE-4C3A-A686-208795F9020F}"/>
    <cellStyle name="Comma 100 3 14 2 4" xfId="3090" xr:uid="{AEF75D33-6C0E-4510-93EA-C295AA3D790D}"/>
    <cellStyle name="Comma 100 3 14 2 5" xfId="1698" xr:uid="{313DED5C-3C9D-4AEB-BFBD-B0ACF49A0789}"/>
    <cellStyle name="Comma 100 3 14 2 6" xfId="4404" xr:uid="{6639CAE7-C401-41D9-8087-910CE57B3E95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3" xfId="2632" xr:uid="{88636893-25A2-423F-B133-7C937C501BD2}"/>
    <cellStyle name="Comma 100 3 14 3 2 3" xfId="3393" xr:uid="{7B40BD3A-E077-4129-9B95-0D4DF54DC0ED}"/>
    <cellStyle name="Comma 100 3 14 3 2 4" xfId="1999" xr:uid="{E8F0F989-329F-4CAD-BF23-492D9964ADCA}"/>
    <cellStyle name="Comma 100 3 14 3 2 5" xfId="4705" xr:uid="{EA311BAA-B761-49F6-ABA3-CFA662F65D99}"/>
    <cellStyle name="Comma 100 3 14 3 3" xfId="1008" xr:uid="{7D9C29B6-EFB8-409D-8DD0-0D4A7C52BAAC}"/>
    <cellStyle name="Comma 100 3 14 3 3 2" xfId="3819" xr:uid="{46FCF916-B5AB-48B1-8321-EDE268401910}"/>
    <cellStyle name="Comma 100 3 14 3 3 3" xfId="2425" xr:uid="{52464DDA-EC0F-4644-B340-EC04AD95E76E}"/>
    <cellStyle name="Comma 100 3 14 3 4" xfId="3186" xr:uid="{58D8BFB9-2AA7-4B93-9CDB-D32EF5979ED3}"/>
    <cellStyle name="Comma 100 3 14 3 5" xfId="1792" xr:uid="{BA5D03C5-B7BA-427E-9A65-8DF4C54DD89B}"/>
    <cellStyle name="Comma 100 3 14 3 6" xfId="4498" xr:uid="{C0D76DC4-0B11-4C1F-BA22-946FF097B8AD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3" xfId="2512" xr:uid="{D16DEE3B-F267-4560-A0C9-AB5986F022D0}"/>
    <cellStyle name="Comma 100 3 14 4 3" xfId="3273" xr:uid="{55C502EF-5B57-46E4-87A3-007C355838F8}"/>
    <cellStyle name="Comma 100 3 14 4 4" xfId="1879" xr:uid="{4343517B-75CA-4F42-959C-588CD7E40014}"/>
    <cellStyle name="Comma 100 3 14 4 5" xfId="4585" xr:uid="{D522D1A2-1142-4CCB-982D-12D4309E406A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3" xfId="2730" xr:uid="{85D746F1-47B2-48FF-986C-79D01DD2020C}"/>
    <cellStyle name="Comma 100 3 14 5 3" xfId="3491" xr:uid="{6E43E88F-84A6-4C61-8DC0-6AB0AB61CB04}"/>
    <cellStyle name="Comma 100 3 14 5 4" xfId="2097" xr:uid="{FD87F0FF-A7C9-43E5-BFF1-473F8D5DB633}"/>
    <cellStyle name="Comma 100 3 14 5 5" xfId="4803" xr:uid="{E8FB84B7-A635-4062-BD87-51DAA34B2484}"/>
    <cellStyle name="Comma 100 3 14 6" xfId="888" xr:uid="{389854D8-27E7-4408-8D7C-0DE6F7CC6523}"/>
    <cellStyle name="Comma 100 3 14 6 2" xfId="3699" xr:uid="{764C70E3-C408-4885-AE30-174256F9AD44}"/>
    <cellStyle name="Comma 100 3 14 6 3" xfId="2305" xr:uid="{1206734E-F424-4063-8EBA-CA0AF87E6752}"/>
    <cellStyle name="Comma 100 3 14 7" xfId="3062" xr:uid="{967301EF-17C1-4503-AB25-838467C028A6}"/>
    <cellStyle name="Comma 100 3 14 8" xfId="1672" xr:uid="{BD735B05-0596-48C4-A9E1-E0541FF45B62}"/>
    <cellStyle name="Comma 100 3 14 9" xfId="4378" xr:uid="{20C90C7C-55AB-42AB-9910-C4C84EEC5063}"/>
    <cellStyle name="Comma 11" xfId="186" xr:uid="{4BCA5CE9-22D5-4421-9DB0-E9E51FA6BEF5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3" xfId="2653" xr:uid="{03C629EC-B078-4F10-BDD2-1956F686D032}"/>
    <cellStyle name="Comma 11 2 2 3" xfId="3414" xr:uid="{2C99C626-52E8-4EFE-A17A-8467F2422E0C}"/>
    <cellStyle name="Comma 11 2 2 4" xfId="2020" xr:uid="{786AD908-F36E-417D-930B-F72AFDC16BC0}"/>
    <cellStyle name="Comma 11 2 2 5" xfId="4726" xr:uid="{A0AE0475-7399-4003-95E7-EDE17EEF9EE5}"/>
    <cellStyle name="Comma 11 2 3" xfId="1029" xr:uid="{5B73D11F-DA89-4CA4-A40B-E03819317FFE}"/>
    <cellStyle name="Comma 11 2 3 2" xfId="3840" xr:uid="{639F4BFF-2B22-4A18-B7C0-FD4174432C67}"/>
    <cellStyle name="Comma 11 2 3 3" xfId="2446" xr:uid="{76556A80-E439-493A-BAB6-F2440E587629}"/>
    <cellStyle name="Comma 11 2 4" xfId="3207" xr:uid="{02A1052E-B387-412B-931C-CFEA4173B6AA}"/>
    <cellStyle name="Comma 11 2 5" xfId="1813" xr:uid="{6BB6711A-7294-4411-83FB-5030DBE13FB1}"/>
    <cellStyle name="Comma 11 2 6" xfId="4519" xr:uid="{CC4D3115-B312-461C-912E-C6BB24F41900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3" xfId="2559" xr:uid="{1435D8A4-8DDE-4806-BDFD-3E50E287B1EA}"/>
    <cellStyle name="Comma 11 3 3" xfId="3320" xr:uid="{2761617E-9EC9-4523-A1D9-B259BF866778}"/>
    <cellStyle name="Comma 11 3 4" xfId="1926" xr:uid="{BDF2348A-D557-4D02-9E90-E7A33969BE76}"/>
    <cellStyle name="Comma 11 3 5" xfId="4632" xr:uid="{04B214BE-ADEA-45F5-9731-4D0114537166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3" xfId="2751" xr:uid="{68F72015-1479-4BD7-A8E4-329003A0EA35}"/>
    <cellStyle name="Comma 11 4 3" xfId="3512" xr:uid="{19D31978-53D7-4B86-9EA9-20E71F67C94D}"/>
    <cellStyle name="Comma 11 4 4" xfId="2118" xr:uid="{4B82CDBA-352B-4E26-90DF-9892FFDB3636}"/>
    <cellStyle name="Comma 11 4 5" xfId="4824" xr:uid="{838E0714-0F6E-410A-B2DD-F51D9D92A67D}"/>
    <cellStyle name="Comma 11 5" xfId="935" xr:uid="{9F61D492-0A4B-4BA0-9BE6-8EAB4709C162}"/>
    <cellStyle name="Comma 11 5 2" xfId="3746" xr:uid="{D8359219-EFD9-41EB-A1A9-3E78D3FBC674}"/>
    <cellStyle name="Comma 11 5 3" xfId="2352" xr:uid="{464801CA-5E49-4E02-B7AC-1551694B69F4}"/>
    <cellStyle name="Comma 11 6" xfId="3112" xr:uid="{BF6C15D5-DE6B-4900-B0B9-5008E49A4B18}"/>
    <cellStyle name="Comma 11 7" xfId="1719" xr:uid="{741EAE0D-BF55-47A6-840D-C232473E21C6}"/>
    <cellStyle name="Comma 11 8" xfId="4425" xr:uid="{E79131D2-5CB4-4A32-BABB-9F4EF4F9B890}"/>
    <cellStyle name="Comma 11 9" xfId="5035" xr:uid="{F65502CD-9822-48D2-9155-A336BB6A0B15}"/>
    <cellStyle name="Comma 12" xfId="188" xr:uid="{1EDADE4A-165A-4DCF-ACA5-2536A0C5555B}"/>
    <cellStyle name="Comma 12 10" xfId="5023" xr:uid="{7B902090-FCF8-4B99-93AD-74530839C127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3" xfId="2655" xr:uid="{17A3330B-ADD5-4987-A1F8-D884226D80B6}"/>
    <cellStyle name="Comma 12 2 2 3" xfId="3416" xr:uid="{8BB8D310-DA74-46CA-8AA4-88155D883E65}"/>
    <cellStyle name="Comma 12 2 2 4" xfId="2022" xr:uid="{E9123E30-CDA5-4335-9216-40D74C581FB1}"/>
    <cellStyle name="Comma 12 2 2 5" xfId="4728" xr:uid="{FC9D847F-4CF8-416A-B2AC-879F544B2D9E}"/>
    <cellStyle name="Comma 12 2 3" xfId="1031" xr:uid="{5BE8609F-07A5-4F7A-AC06-F2060111B184}"/>
    <cellStyle name="Comma 12 2 3 2" xfId="3842" xr:uid="{CFEBBBE4-DD5E-4CEC-B60E-851AE4C4C900}"/>
    <cellStyle name="Comma 12 2 3 3" xfId="2448" xr:uid="{7AC4D8E6-84A0-4203-8925-42EF8AA5D021}"/>
    <cellStyle name="Comma 12 2 4" xfId="3209" xr:uid="{91950D7E-14DB-46D4-A7D2-4FBB3A813ECC}"/>
    <cellStyle name="Comma 12 2 5" xfId="1815" xr:uid="{692B5B52-378E-4CFF-80F5-BD25FB438ABC}"/>
    <cellStyle name="Comma 12 2 6" xfId="4521" xr:uid="{F0EBDCE6-7CAB-425C-A4DB-C52B1AB7F6BD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3" xfId="2561" xr:uid="{20A91057-99C8-4441-AD37-E71C0C6F8FF9}"/>
    <cellStyle name="Comma 12 3 3" xfId="3322" xr:uid="{62564429-BCD1-4403-942B-CA9C31BB361A}"/>
    <cellStyle name="Comma 12 3 4" xfId="1928" xr:uid="{D9BB5A2D-E57F-4C14-8450-CF1720969DEA}"/>
    <cellStyle name="Comma 12 3 5" xfId="4634" xr:uid="{69F28858-1BEE-4A6B-BE70-7ECCF5A5E412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3" xfId="2753" xr:uid="{E24D5B67-875F-4A8D-86F6-E5F61AEFC580}"/>
    <cellStyle name="Comma 12 4 3" xfId="3514" xr:uid="{8144DE11-7BBF-4696-91C9-CF44D3A643F9}"/>
    <cellStyle name="Comma 12 4 4" xfId="2120" xr:uid="{FED5B253-A13E-46F9-87FB-67906DFC2290}"/>
    <cellStyle name="Comma 12 4 5" xfId="4826" xr:uid="{E574685A-CD04-43CF-AEE4-15645A533A27}"/>
    <cellStyle name="Comma 12 5" xfId="937" xr:uid="{F7B74808-15EC-413B-BE7A-E4CFBD5BD8C8}"/>
    <cellStyle name="Comma 12 5 2" xfId="3748" xr:uid="{1AF0379C-2261-417F-BC82-CC6E04376A98}"/>
    <cellStyle name="Comma 12 5 3" xfId="2354" xr:uid="{D05450AA-BC7C-4772-9D65-5A4038624C9B}"/>
    <cellStyle name="Comma 12 6" xfId="3114" xr:uid="{9AC7F732-86DF-40DB-B7A8-B148221567EF}"/>
    <cellStyle name="Comma 12 7" xfId="3008" xr:uid="{1DB66D3D-310A-4C5A-BF98-FC425E5A80A5}"/>
    <cellStyle name="Comma 12 8" xfId="1721" xr:uid="{AD42ABFA-8E7C-4D8A-9BDE-C1BE968D0184}"/>
    <cellStyle name="Comma 12 9" xfId="4427" xr:uid="{9E153BFC-6B0B-4005-BB6D-3175EC0B803B}"/>
    <cellStyle name="Comma 13" xfId="205" xr:uid="{260BD1BD-3ED4-4619-B828-5B66A916F5A1}"/>
    <cellStyle name="Comma 13 10" xfId="4432" xr:uid="{BD4D626D-D328-4B4F-A04F-29DCB37E34CF}"/>
    <cellStyle name="Comma 13 2" xfId="332" xr:uid="{EDD5040F-4180-4A48-8384-9796182E83C1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3" xfId="2660" xr:uid="{70ED4A84-8BC5-48EC-89F9-E895E7B72865}"/>
    <cellStyle name="Comma 13 2 2 3" xfId="3421" xr:uid="{09343D01-D204-44C7-927A-DE4F29661135}"/>
    <cellStyle name="Comma 13 2 2 4" xfId="2027" xr:uid="{66F52569-DF4E-44D2-8E8C-9D9801092618}"/>
    <cellStyle name="Comma 13 2 2 5" xfId="4733" xr:uid="{9493B692-4BD4-4CE2-A25C-1318A1E77A51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3" xfId="2850" xr:uid="{4C76DFE4-4DDA-4806-B517-39B93B103663}"/>
    <cellStyle name="Comma 13 2 3 3" xfId="3611" xr:uid="{818E4532-5C75-4D76-8B14-8D480496B6B4}"/>
    <cellStyle name="Comma 13 2 3 4" xfId="2217" xr:uid="{6233FA18-7BBC-40BF-A75B-4AB59EC45428}"/>
    <cellStyle name="Comma 13 2 3 5" xfId="4923" xr:uid="{89DF2D38-C539-40DF-8BC4-8A0BF1073649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3" xfId="2908" xr:uid="{74ACDB7D-B7FE-4638-ABC9-E43DC20BC45A}"/>
    <cellStyle name="Comma 13 2 4 3" xfId="3669" xr:uid="{1C3F4C88-A6D9-46BE-B47D-FEE6740886AE}"/>
    <cellStyle name="Comma 13 2 4 4" xfId="2275" xr:uid="{92A9AD02-FE8B-48B3-9F9E-C0BCA9CF7DB0}"/>
    <cellStyle name="Comma 13 2 4 5" xfId="4981" xr:uid="{AE1F4B52-0C29-4FEA-820D-CF590670A237}"/>
    <cellStyle name="Comma 13 2 5" xfId="1036" xr:uid="{1CE0C870-82ED-4FE9-B4DE-3DFB96B2B51B}"/>
    <cellStyle name="Comma 13 2 5 2" xfId="3847" xr:uid="{8F5FBE4E-9541-4D67-B35B-305644C38B74}"/>
    <cellStyle name="Comma 13 2 5 3" xfId="2453" xr:uid="{54304DF0-0CF4-44FB-BB7D-25D8965F8C0E}"/>
    <cellStyle name="Comma 13 2 6" xfId="3214" xr:uid="{C1A5B79E-F64A-4B61-AA5E-836B9D0AC6AC}"/>
    <cellStyle name="Comma 13 2 7" xfId="2951" xr:uid="{183674D7-98B6-4CE4-A5B4-BD8462C4C896}"/>
    <cellStyle name="Comma 13 2 8" xfId="1820" xr:uid="{86F6FF28-2738-49F1-B607-43AC75A7814C}"/>
    <cellStyle name="Comma 13 2 9" xfId="4526" xr:uid="{98B68529-C988-4F19-B018-DDC3C7C4B4D6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3" xfId="2566" xr:uid="{9B4CA0B9-4EFE-4C90-A1C5-00D375871EE1}"/>
    <cellStyle name="Comma 13 3 3" xfId="3327" xr:uid="{497AF193-76E9-43D7-A408-E13C28D3B338}"/>
    <cellStyle name="Comma 13 3 4" xfId="2956" xr:uid="{B8A3F184-B460-4F4A-AB9F-73631153F23C}"/>
    <cellStyle name="Comma 13 3 5" xfId="1933" xr:uid="{4FB59CB8-198D-4E53-BD29-6DEEEC2498E3}"/>
    <cellStyle name="Comma 13 3 6" xfId="4639" xr:uid="{9DC1A2B3-B56B-4D3B-A050-CCB7E63B2C37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3" xfId="2758" xr:uid="{05082B1A-20DE-4135-A508-1FD294F6E7E1}"/>
    <cellStyle name="Comma 13 4 3" xfId="3519" xr:uid="{F0E8D270-80C1-4C34-A892-67407E3BD204}"/>
    <cellStyle name="Comma 13 4 4" xfId="2963" xr:uid="{26987C6E-DAE4-458B-8B8B-7FF487A0DB85}"/>
    <cellStyle name="Comma 13 4 5" xfId="2125" xr:uid="{C07CF7D5-001E-403B-BA30-120C96FFBCD8}"/>
    <cellStyle name="Comma 13 4 6" xfId="4831" xr:uid="{28AE75A2-BB66-435F-8FEA-E7715845964C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3" xfId="2806" xr:uid="{66351995-8AAC-4CB7-9955-9E0F98428F2F}"/>
    <cellStyle name="Comma 13 5 3" xfId="3567" xr:uid="{8CA3CB66-3C31-410E-BA31-05DAA9568A34}"/>
    <cellStyle name="Comma 13 5 4" xfId="2173" xr:uid="{D897436E-558F-4A3E-B292-413775A0AF0D}"/>
    <cellStyle name="Comma 13 5 5" xfId="4879" xr:uid="{9F2A89F5-AD0E-4EEC-8F34-E17059A3E49C}"/>
    <cellStyle name="Comma 13 6" xfId="942" xr:uid="{7C56DF3F-74B6-4273-8758-83D3943D5D25}"/>
    <cellStyle name="Comma 13 6 2" xfId="3753" xr:uid="{86DE6232-4B07-41C7-9130-1B3230514C40}"/>
    <cellStyle name="Comma 13 6 3" xfId="2980" xr:uid="{F6ACA4B0-97AA-4B52-B5C5-CBBFF91A862E}"/>
    <cellStyle name="Comma 13 6 4" xfId="2359" xr:uid="{54AB0265-7E2F-40DE-A80A-87921395D0AB}"/>
    <cellStyle name="Comma 13 7" xfId="2994" xr:uid="{3E5532D1-1104-4E6E-83AD-F9884824F248}"/>
    <cellStyle name="Comma 13 8" xfId="3119" xr:uid="{B0E6BEDD-EAF6-4264-AE12-C0B8DC001D55}"/>
    <cellStyle name="Comma 13 9" xfId="1726" xr:uid="{EA110B38-68C6-4F08-B0D5-48F82D3392A8}"/>
    <cellStyle name="Comma 14" xfId="243" xr:uid="{275B3714-2FE6-452A-84F0-408918D14952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3" xfId="2674" xr:uid="{52B50B09-3DF6-49CD-8E25-4B4A9C003363}"/>
    <cellStyle name="Comma 14 2 2 3" xfId="3435" xr:uid="{1E93FB21-C1C6-4105-8A03-81210A7AEBED}"/>
    <cellStyle name="Comma 14 2 2 4" xfId="2041" xr:uid="{2C7281D5-AE2F-4AD3-B6D3-F7CA155E1CCC}"/>
    <cellStyle name="Comma 14 2 2 5" xfId="4747" xr:uid="{3362C517-7B3A-48BC-B9EE-162928949FF9}"/>
    <cellStyle name="Comma 14 2 2 7" xfId="121" xr:uid="{3A0FDADD-40AE-4D10-874E-29EA1D0FD0A2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3" xfId="2537" xr:uid="{CF85B636-AD7F-474C-A2C9-D7E5D43DFB6F}"/>
    <cellStyle name="Comma 14 2 2 7 2 2 3" xfId="3298" xr:uid="{9101D2AE-0DA0-4C2A-8DA4-7F13A3317764}"/>
    <cellStyle name="Comma 14 2 2 7 2 2 4" xfId="1904" xr:uid="{F6401C2A-BE57-4808-8AD0-D7B415F3E14C}"/>
    <cellStyle name="Comma 14 2 2 7 2 2 5" xfId="4610" xr:uid="{8F4AF09D-DF4B-40AE-B14C-AEC4D62F260E}"/>
    <cellStyle name="Comma 14 2 2 7 2 3" xfId="913" xr:uid="{1C67CE41-BE34-453C-B815-3F116433FEC5}"/>
    <cellStyle name="Comma 14 2 2 7 2 3 2" xfId="3724" xr:uid="{7E612152-C3D4-4776-A906-E9061761F979}"/>
    <cellStyle name="Comma 14 2 2 7 2 3 3" xfId="2330" xr:uid="{D6E6092D-C517-4A7C-813F-3D5FEDDBB5C0}"/>
    <cellStyle name="Comma 14 2 2 7 2 4" xfId="3089" xr:uid="{AC94A7F9-DC5D-4C49-A2DD-127F9AD9DD5B}"/>
    <cellStyle name="Comma 14 2 2 7 2 5" xfId="1697" xr:uid="{A1F611BE-C006-482E-9E6C-A31DFE57ACCC}"/>
    <cellStyle name="Comma 14 2 2 7 2 6" xfId="4403" xr:uid="{4676C943-9E91-4638-87F7-DBA5E7FDC8A3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3" xfId="2631" xr:uid="{012EB149-A465-4691-9599-1D9C5BBC4BD1}"/>
    <cellStyle name="Comma 14 2 2 7 3 2 3" xfId="3392" xr:uid="{F10796D5-664D-46AA-BE9C-0C42ED1104A2}"/>
    <cellStyle name="Comma 14 2 2 7 3 2 4" xfId="1998" xr:uid="{C83B1317-9DA7-4C92-9A20-DB9D7F9D963A}"/>
    <cellStyle name="Comma 14 2 2 7 3 2 5" xfId="4704" xr:uid="{88499DB1-7FF1-4A11-B5B0-181C314363BA}"/>
    <cellStyle name="Comma 14 2 2 7 3 3" xfId="1007" xr:uid="{94940914-FD25-4152-BBEA-5D7B224D5A76}"/>
    <cellStyle name="Comma 14 2 2 7 3 3 2" xfId="3818" xr:uid="{552E8095-9982-4339-A92D-05227F65F682}"/>
    <cellStyle name="Comma 14 2 2 7 3 3 3" xfId="2424" xr:uid="{57709E6E-5E62-4496-A81C-3D340EA3799D}"/>
    <cellStyle name="Comma 14 2 2 7 3 4" xfId="3185" xr:uid="{35F1961E-C1DB-4916-90D1-F3D47E7C505A}"/>
    <cellStyle name="Comma 14 2 2 7 3 5" xfId="1791" xr:uid="{D596325A-B21E-42E0-9D20-5B790294136C}"/>
    <cellStyle name="Comma 14 2 2 7 3 6" xfId="4497" xr:uid="{914B445B-331D-4ACB-89AA-6A1453F06D3C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3" xfId="2513" xr:uid="{A03A0930-E873-4CA4-947B-8862E5BE9F0F}"/>
    <cellStyle name="Comma 14 2 2 7 4 3" xfId="3274" xr:uid="{9A64D440-BD83-4D12-907A-1242C152C006}"/>
    <cellStyle name="Comma 14 2 2 7 4 4" xfId="1880" xr:uid="{0EF6CC01-ACD3-4286-8096-252B108607B1}"/>
    <cellStyle name="Comma 14 2 2 7 4 5" xfId="4586" xr:uid="{161C5010-B662-486B-8344-950A860DC232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3" xfId="2729" xr:uid="{BCEAA11E-C70E-4919-921E-305846C0C68E}"/>
    <cellStyle name="Comma 14 2 2 7 5 3" xfId="3490" xr:uid="{AAF9B76D-0EB3-4615-9760-5165F5866912}"/>
    <cellStyle name="Comma 14 2 2 7 5 4" xfId="2096" xr:uid="{AF1CB90E-A757-4FEF-B77A-CD9988879F09}"/>
    <cellStyle name="Comma 14 2 2 7 5 5" xfId="4802" xr:uid="{BDCDBC49-B566-47D5-8E24-126D7C2962CB}"/>
    <cellStyle name="Comma 14 2 2 7 6" xfId="889" xr:uid="{EC6BD9DC-BE7D-43E0-ADF1-E9DF6E4F864C}"/>
    <cellStyle name="Comma 14 2 2 7 6 2" xfId="3700" xr:uid="{B8FCBC94-7C6D-4075-972A-748463586B2A}"/>
    <cellStyle name="Comma 14 2 2 7 6 3" xfId="2306" xr:uid="{44092376-E14E-44EE-8ECF-51CBD8330F32}"/>
    <cellStyle name="Comma 14 2 2 7 7" xfId="3063" xr:uid="{012E9AF9-0409-4B50-8956-2161A4B41E9A}"/>
    <cellStyle name="Comma 14 2 2 7 8" xfId="1673" xr:uid="{493A3BD1-5B39-4B3E-BF72-D0EE6155DDF1}"/>
    <cellStyle name="Comma 14 2 2 7 9" xfId="4379" xr:uid="{CEE3EF57-332F-4690-9F02-A451F6A0271A}"/>
    <cellStyle name="Comma 14 2 3" xfId="1050" xr:uid="{2C488674-B83D-4442-9AC1-9FC2F0673380}"/>
    <cellStyle name="Comma 14 2 3 2" xfId="3861" xr:uid="{73B05BE5-6DF3-4CC7-993B-85F6EE448173}"/>
    <cellStyle name="Comma 14 2 3 3" xfId="2467" xr:uid="{52D18017-59F7-45AF-899C-B307A0338BB3}"/>
    <cellStyle name="Comma 14 2 4" xfId="3228" xr:uid="{D2770FBE-40EE-4CC6-96B6-EA969BC07A7B}"/>
    <cellStyle name="Comma 14 2 5" xfId="1834" xr:uid="{5D2CC1F9-C3B6-4EEA-9D31-394A2C0CB469}"/>
    <cellStyle name="Comma 14 2 6" xfId="4540" xr:uid="{1CFBFA3D-4F26-4F58-B665-82C48149AE62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3" xfId="2580" xr:uid="{E8505497-37F5-4913-8D46-5FC7FB48A900}"/>
    <cellStyle name="Comma 14 3 3" xfId="3341" xr:uid="{071135E4-CAB6-4D0C-84D8-1CF554C12D13}"/>
    <cellStyle name="Comma 14 3 4" xfId="1947" xr:uid="{7E2A3555-F827-4CCB-A206-6E35688D047C}"/>
    <cellStyle name="Comma 14 3 5" xfId="4653" xr:uid="{4DF9DC8E-3351-4440-A283-CCC85ADF9BBE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3" xfId="2772" xr:uid="{251A5D94-8FFD-4AD0-AA45-2C4F78B3DC4D}"/>
    <cellStyle name="Comma 14 4 3" xfId="3533" xr:uid="{0DE36E25-20CD-483B-9F72-A76B56EFC09A}"/>
    <cellStyle name="Comma 14 4 4" xfId="2139" xr:uid="{E07586C1-66D3-4374-B0F9-5F9DC2E34A3A}"/>
    <cellStyle name="Comma 14 4 5" xfId="4845" xr:uid="{1C70B62D-5CF8-4B65-B7D6-5EBF6BC11A7D}"/>
    <cellStyle name="Comma 14 5" xfId="693" xr:uid="{440B1A1B-152A-492D-B527-3FD0455690F1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3" xfId="2877" xr:uid="{B1A49775-6A5C-4291-9C4D-D6A87D7736E3}"/>
    <cellStyle name="Comma 14 5 2 2 3" xfId="3638" xr:uid="{3B6EB7C0-4F56-4BD3-85C7-52E6727DF06D}"/>
    <cellStyle name="Comma 14 5 2 2 4" xfId="2244" xr:uid="{E3D2931B-6BFD-466E-9FC8-1231B5758FB4}"/>
    <cellStyle name="Comma 14 5 2 2 5" xfId="4950" xr:uid="{99EA74E2-7AD9-41D6-98F0-D56890801891}"/>
    <cellStyle name="Comma 14 5 2 3" xfId="1400" xr:uid="{FD3F86FF-B9B2-420E-8585-D3E35B6E16A4}"/>
    <cellStyle name="Comma 14 5 2 3 2" xfId="4211" xr:uid="{9E0B7898-68D8-4CB9-B4E2-CA2553455162}"/>
    <cellStyle name="Comma 14 5 2 3 3" xfId="2817" xr:uid="{637F6889-B164-4040-B635-86385462596E}"/>
    <cellStyle name="Comma 14 5 2 4" xfId="3578" xr:uid="{D5B85764-44C7-484F-AF52-957805A90731}"/>
    <cellStyle name="Comma 14 5 2 5" xfId="2184" xr:uid="{56FB63DD-A0FE-4E5E-BD65-E7FB98A67B6F}"/>
    <cellStyle name="Comma 14 5 2 6" xfId="4890" xr:uid="{C29AAB58-9DDA-4D0D-BB13-49FEBD533687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3" xfId="2812" xr:uid="{9D49C3CB-6E50-46A1-B50E-36EA35E56C6D}"/>
    <cellStyle name="Comma 14 5 3 3" xfId="3573" xr:uid="{5491D0D2-F74D-4B15-A173-9417318DD117}"/>
    <cellStyle name="Comma 14 5 3 4" xfId="2179" xr:uid="{61D2F56D-AAFD-4F93-90C1-8B776CCDD01B}"/>
    <cellStyle name="Comma 14 5 3 5" xfId="4885" xr:uid="{1143C511-DC8F-468E-9793-19BAF96D53A1}"/>
    <cellStyle name="Comma 14 5 4" xfId="1387" xr:uid="{5737017D-B9F5-410F-8292-45E2ADAAF7F7}"/>
    <cellStyle name="Comma 14 5 4 2" xfId="4198" xr:uid="{35CBF088-83CA-4FDA-B780-8CBC1720B520}"/>
    <cellStyle name="Comma 14 5 4 3" xfId="2804" xr:uid="{3380D640-12D3-47E8-9DF9-CC274BF201CB}"/>
    <cellStyle name="Comma 14 5 5" xfId="3565" xr:uid="{4FAEF7A1-65E5-4319-904B-206036805E44}"/>
    <cellStyle name="Comma 14 5 6" xfId="74" xr:uid="{A51494B4-ECDB-47A7-AA0B-CA3FD2A258CB}"/>
    <cellStyle name="Comma 14 5 6 10" xfId="1649" xr:uid="{B6364F5F-D2E9-4295-BAD4-B6282F4F2037}"/>
    <cellStyle name="Comma 14 5 6 11" xfId="4356" xr:uid="{E132D5A4-3768-4778-A7A5-AD5C90928089}"/>
    <cellStyle name="Comma 14 5 6 12" xfId="5040" xr:uid="{8EB62E67-C503-4015-AD0B-3931E00979D6}"/>
    <cellStyle name="Comma 14 5 6 2" xfId="866" xr:uid="{A0D2D5F5-9B94-46BA-8E99-009A3D08E8EE}"/>
    <cellStyle name="Comma 14 5 6 2 2" xfId="3677" xr:uid="{42318EE2-AE14-420D-A2D8-51AF8D2935A9}"/>
    <cellStyle name="Comma 14 5 6 2 3" xfId="2283" xr:uid="{6BC875FD-CDCD-4A07-9EF4-8A3800DC02E1}"/>
    <cellStyle name="Comma 14 5 6 3" xfId="2958" xr:uid="{170DB269-7661-402A-B337-314C6FF8DE0D}"/>
    <cellStyle name="Comma 14 5 6 4" xfId="2966" xr:uid="{1301A81C-1A2D-427C-B660-719C6C026159}"/>
    <cellStyle name="Comma 14 5 6 4 2" xfId="3011" xr:uid="{44D0875A-9BD7-4DD1-94E8-DB7FFB984541}"/>
    <cellStyle name="Comma 14 5 6 4 3" xfId="4343" xr:uid="{EA2093EF-4095-4134-8510-EA00E8D4953D}"/>
    <cellStyle name="Comma 14 5 6 5" xfId="2972" xr:uid="{CE759012-429B-4FFD-B490-3E8886814266}"/>
    <cellStyle name="Comma 14 5 6 6" xfId="2983" xr:uid="{F7E127BA-194D-4074-A2B8-D9D03282B613}"/>
    <cellStyle name="Comma 14 5 6 7" xfId="2997" xr:uid="{318D6526-81D1-41A9-A4CD-A1BA8DEB23AC}"/>
    <cellStyle name="Comma 14 5 6 8" xfId="3015" xr:uid="{2587613E-7448-4ED0-859B-F1B53A719A54}"/>
    <cellStyle name="Comma 14 5 6 9" xfId="3034" xr:uid="{F73242E8-05D2-4C13-A7B8-F0D11E07723B}"/>
    <cellStyle name="Comma 14 5 7" xfId="2171" xr:uid="{67638B88-ED62-4CF4-8340-22C1362444AD}"/>
    <cellStyle name="Comma 14 5 8" xfId="4877" xr:uid="{CA108C06-54B0-40BA-8D4F-4BB158E8E428}"/>
    <cellStyle name="Comma 14 6" xfId="956" xr:uid="{05CCE6CA-B1A0-454D-B4E1-FFA7CE17C68A}"/>
    <cellStyle name="Comma 14 6 2" xfId="3767" xr:uid="{9CBAD969-4D2B-4466-B2A5-55FA71B94EB2}"/>
    <cellStyle name="Comma 14 6 3" xfId="2373" xr:uid="{8353CD80-1805-4C16-AC0A-48AA23870703}"/>
    <cellStyle name="Comma 14 7" xfId="3133" xr:uid="{5F66EDF7-E409-44D6-B1F2-CB4169075CF0}"/>
    <cellStyle name="Comma 14 8" xfId="1740" xr:uid="{4CA3C61B-1686-4BEF-90F8-112898B68138}"/>
    <cellStyle name="Comma 14 9" xfId="4446" xr:uid="{A8D588BF-B3CD-4DE8-A3B0-71CBA3B0478C}"/>
    <cellStyle name="Comma 15" xfId="259" xr:uid="{32CEA3C5-5F5D-481B-B7F8-164E3EC298CC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3" xfId="2690" xr:uid="{35F0EF6F-01CB-4740-A192-A56D2D0C2364}"/>
    <cellStyle name="Comma 15 2 2 3" xfId="3451" xr:uid="{8F2AC9E2-1EDB-4ACC-82CC-AE8E969A449B}"/>
    <cellStyle name="Comma 15 2 2 4" xfId="2057" xr:uid="{581A07AE-4B45-4A4E-AA92-1247DE9946DC}"/>
    <cellStyle name="Comma 15 2 2 5" xfId="4763" xr:uid="{5AD0A4A4-142C-4F25-8E38-9ABFFEA5E21C}"/>
    <cellStyle name="Comma 15 2 3" xfId="1066" xr:uid="{E806C0E7-D0F2-4647-8A47-FD1F34405176}"/>
    <cellStyle name="Comma 15 2 3 2" xfId="3877" xr:uid="{67AF10C4-8DE7-48AE-8689-42A8D2E75D02}"/>
    <cellStyle name="Comma 15 2 3 3" xfId="2483" xr:uid="{52736711-4719-4344-9D83-507B6B75ABCE}"/>
    <cellStyle name="Comma 15 2 4" xfId="3244" xr:uid="{22EDCD7B-2DE2-48EE-B3D7-16BE91D3EA1E}"/>
    <cellStyle name="Comma 15 2 5" xfId="1850" xr:uid="{3C93B224-B7AC-4701-A7F8-3A02E3F3A6C8}"/>
    <cellStyle name="Comma 15 2 6" xfId="4556" xr:uid="{AC936DC1-2A9A-4E5C-A71F-E785FB2501A8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3" xfId="2596" xr:uid="{C032C7B9-B3C8-46C9-B222-FCD2F1E85553}"/>
    <cellStyle name="Comma 15 3 3" xfId="3357" xr:uid="{7C328E92-E8E0-4495-9356-4A3303590F2C}"/>
    <cellStyle name="Comma 15 3 4" xfId="1963" xr:uid="{30D21DE5-BC8A-45F9-B23E-58ACF7D1B8D9}"/>
    <cellStyle name="Comma 15 3 5" xfId="4669" xr:uid="{37644DB7-963B-4088-B52F-A885F471FFD1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3" xfId="2788" xr:uid="{5D2AD842-562D-42D0-82D9-9411C25D3BD7}"/>
    <cellStyle name="Comma 15 4 3" xfId="3549" xr:uid="{AFFDD396-B3EC-4DD7-954D-6140F372D1E1}"/>
    <cellStyle name="Comma 15 4 4" xfId="2155" xr:uid="{83AF8A3A-EEBF-42B5-ACD0-EBFC84B2B38F}"/>
    <cellStyle name="Comma 15 4 5" xfId="4861" xr:uid="{6A4529D8-778E-4B4D-9FD0-8D08E1471637}"/>
    <cellStyle name="Comma 15 5" xfId="972" xr:uid="{C50B3F61-273D-4C82-8E94-0968592DD7E7}"/>
    <cellStyle name="Comma 15 5 2" xfId="3783" xr:uid="{62399760-20BF-4E36-A0DD-58CBB669202C}"/>
    <cellStyle name="Comma 15 5 3" xfId="2389" xr:uid="{B083A9FC-B891-4433-96A8-D7D077FBE794}"/>
    <cellStyle name="Comma 15 6" xfId="3149" xr:uid="{9C046C6B-6486-4C00-8455-C830C6641D73}"/>
    <cellStyle name="Comma 15 7" xfId="1756" xr:uid="{CC41AE4C-3486-4161-9916-15BA60BD89ED}"/>
    <cellStyle name="Comma 15 8" xfId="4462" xr:uid="{DFFBF822-C09E-449B-A6EA-D5D17028BF86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3" xfId="2618" xr:uid="{92427536-0EAD-49A4-951F-4CFA7B4D2A27}"/>
    <cellStyle name="Comma 16 2 3" xfId="3379" xr:uid="{C7B33430-E212-4DBC-9AA9-FE9C57558950}"/>
    <cellStyle name="Comma 16 2 4" xfId="1985" xr:uid="{F2DCAB89-A0C9-4A4C-AF11-50DD6F3BC8C3}"/>
    <cellStyle name="Comma 16 2 5" xfId="4691" xr:uid="{A3DE7C79-7B6E-4069-A2CE-7A5AAF439CAC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3" xfId="2411" xr:uid="{6F84FB7B-B537-4E88-84CA-3663AF0F6164}"/>
    <cellStyle name="Comma 16 5" xfId="3172" xr:uid="{6711302D-D667-42C8-9239-548A8656DA96}"/>
    <cellStyle name="Comma 16 6" xfId="1778" xr:uid="{7BA33995-E3A8-4B1D-B1E9-F684D5AC7D09}"/>
    <cellStyle name="Comma 16 7" xfId="4484" xr:uid="{E8363641-29FB-4890-A217-363CF5A90648}"/>
    <cellStyle name="Comma 17" xfId="377" xr:uid="{267EB1D6-1FB1-48D5-AA11-5F7A35CA7F42}"/>
    <cellStyle name="Comma 17 2" xfId="586" xr:uid="{1CE82690-9692-4ECB-90FE-17CFF6DDBA91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3" xfId="2909" xr:uid="{386F5821-DFB9-4456-B432-29873D82D934}"/>
    <cellStyle name="Comma 17 2 2 2 3" xfId="3670" xr:uid="{9870223F-40FE-449B-89B0-D697F1E94FCD}"/>
    <cellStyle name="Comma 17 2 2 2 4" xfId="2276" xr:uid="{54BC2298-D90F-43E6-A2C0-D4DB312BC266}"/>
    <cellStyle name="Comma 17 2 2 2 5" xfId="4982" xr:uid="{CD4E14BD-B1F9-47E6-BF0A-410B048AC0E2}"/>
    <cellStyle name="Comma 17 2 2 3" xfId="1434" xr:uid="{4B2DADF5-4535-4212-B932-D7E89A1DCDD2}"/>
    <cellStyle name="Comma 17 2 2 3 2" xfId="4245" xr:uid="{679A6E06-77E6-45FC-BC2E-8B3CB901F0C9}"/>
    <cellStyle name="Comma 17 2 2 3 3" xfId="2851" xr:uid="{4C61AC29-D927-4107-B62B-487AFDE26970}"/>
    <cellStyle name="Comma 17 2 2 4" xfId="3612" xr:uid="{BC73D697-C56D-4928-AB14-B31F978D650E}"/>
    <cellStyle name="Comma 17 2 2 5" xfId="2218" xr:uid="{49DE4878-F92A-4F11-89AF-AE7F1D81B6F8}"/>
    <cellStyle name="Comma 17 2 2 6" xfId="4924" xr:uid="{3D5A072B-457A-4132-A05A-430682A13F2A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3" xfId="2861" xr:uid="{5260A0BD-EDA4-4588-B906-4802E85088F1}"/>
    <cellStyle name="Comma 17 2 3 3" xfId="3622" xr:uid="{D270B38F-EA28-46BF-B9A0-8B090E090E28}"/>
    <cellStyle name="Comma 17 2 3 4" xfId="2228" xr:uid="{7632048F-0A30-4FE5-8878-F71D09127784}"/>
    <cellStyle name="Comma 17 2 3 5" xfId="4934" xr:uid="{A6A38E74-1A23-4570-AFF4-44A3F52637C4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3" xfId="2821" xr:uid="{8F301867-BB7B-47EF-AAAE-D5B316630BF9}"/>
    <cellStyle name="Comma 17 2 4 3" xfId="3582" xr:uid="{50FEAD50-E86E-4FDE-A84A-10D789C3C027}"/>
    <cellStyle name="Comma 17 2 4 4" xfId="2188" xr:uid="{91DEC2EC-F3F9-4E0C-8E11-43E0EC6211A2}"/>
    <cellStyle name="Comma 17 2 4 5" xfId="4894" xr:uid="{0F0B5E21-6E67-4DA7-9618-1AFCA0ACCB23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3" xfId="2881" xr:uid="{BBEB9DC5-1F34-484C-B1F7-FEE4B868B74B}"/>
    <cellStyle name="Comma 17 2 5 3" xfId="3642" xr:uid="{210DD2EB-15E8-422A-A0DD-C8949DE81449}"/>
    <cellStyle name="Comma 17 2 5 4" xfId="2248" xr:uid="{7924E91E-4126-4B0B-B648-472A179181D0}"/>
    <cellStyle name="Comma 17 2 5 5" xfId="4954" xr:uid="{839BB90E-7F55-4756-A5A0-5C9CB3481357}"/>
    <cellStyle name="Comma 17 2 6" xfId="1287" xr:uid="{581F01B5-59C4-4709-9DF9-08DD82C3FC40}"/>
    <cellStyle name="Comma 17 2 6 2" xfId="4098" xr:uid="{EBBBD49C-C945-4A68-848D-EE4A5DD549C3}"/>
    <cellStyle name="Comma 17 2 6 3" xfId="2704" xr:uid="{18E1B693-B88A-4603-A11F-EBED43E319E8}"/>
    <cellStyle name="Comma 17 2 7" xfId="3465" xr:uid="{B654B551-1BFC-4B1E-BA0D-6129D99AB970}"/>
    <cellStyle name="Comma 17 2 8" xfId="2071" xr:uid="{41A09495-B34A-4AF2-BEB4-96550E64B5A9}"/>
    <cellStyle name="Comma 17 2 9" xfId="4777" xr:uid="{78BC2292-8924-4B09-9466-C633762FE35F}"/>
    <cellStyle name="Comma 17 3" xfId="1080" xr:uid="{FC18A380-7FCF-404A-8341-D7CF7CB40280}"/>
    <cellStyle name="Comma 17 3 2" xfId="3891" xr:uid="{D005F842-AFC4-4B80-90BA-D688CB7018A7}"/>
    <cellStyle name="Comma 17 3 3" xfId="2497" xr:uid="{4854DC48-8837-4E20-9CEE-C828DAAA2CE7}"/>
    <cellStyle name="Comma 17 4" xfId="3258" xr:uid="{6801070B-5A8D-48D6-A415-EFBA3A2E143E}"/>
    <cellStyle name="Comma 17 5" xfId="1864" xr:uid="{370B9C9F-D060-4629-BC7A-5EEBA6F09FB4}"/>
    <cellStyle name="Comma 17 6" xfId="4570" xr:uid="{8A2A05B5-C5BC-4BF2-B8D4-D53D8E45FE2F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3" xfId="2706" xr:uid="{A535ED07-6D6C-4622-915C-D7C7053256CD}"/>
    <cellStyle name="Comma 18 2 3" xfId="3467" xr:uid="{A76039A5-CF91-426D-9E94-61DD8DF8456D}"/>
    <cellStyle name="Comma 18 2 4" xfId="2073" xr:uid="{31431A71-A8D2-4E31-9849-06668E83613B}"/>
    <cellStyle name="Comma 18 2 5" xfId="4779" xr:uid="{73F68020-ABCC-4814-BD29-03C292A0E230}"/>
    <cellStyle name="Comma 18 3" xfId="1082" xr:uid="{591B711D-B95D-45E5-A491-468187317E00}"/>
    <cellStyle name="Comma 18 3 2" xfId="3893" xr:uid="{E41F680A-F850-4CDB-A46C-23122662F161}"/>
    <cellStyle name="Comma 18 3 3" xfId="2499" xr:uid="{3FF4DB9A-E7F3-4B9A-A12E-A2D99CA7EAC2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3" xfId="2893" xr:uid="{ADEE383A-4851-42FF-A109-BF4A324B60B0}"/>
    <cellStyle name="Comma 18 4 2 3" xfId="3654" xr:uid="{F9D176DF-23AE-4B88-9C3C-A12BAF3744E3}"/>
    <cellStyle name="Comma 18 4 2 4" xfId="2260" xr:uid="{0C6C29A8-7B92-4D18-BA93-E75AEA0B9DF7}"/>
    <cellStyle name="Comma 18 4 2 5" xfId="4966" xr:uid="{34739288-C13A-4CA2-863F-23794C693A5B}"/>
    <cellStyle name="Comma 18 4 3" xfId="1418" xr:uid="{B52E9245-A46B-4A58-BC2C-D837BCBB4B1C}"/>
    <cellStyle name="Comma 18 4 3 2" xfId="4229" xr:uid="{6D7FE30B-B6DF-42A1-B916-114326A61BC4}"/>
    <cellStyle name="Comma 18 4 3 3" xfId="2835" xr:uid="{6DFE9872-D5E9-40EA-BB8F-23E3FA559D5F}"/>
    <cellStyle name="Comma 18 4 4" xfId="3596" xr:uid="{01EBF888-BCDB-43F4-A687-E97AB39CE2DC}"/>
    <cellStyle name="Comma 18 4 5" xfId="2202" xr:uid="{34E136AA-42A3-4CA2-942B-9FD272AF532D}"/>
    <cellStyle name="Comma 18 4 6" xfId="4908" xr:uid="{F4868C90-A1B1-4610-ABF9-6E492C304FAE}"/>
    <cellStyle name="Comma 18 5" xfId="3260" xr:uid="{187CEB5E-74C0-408F-81C3-DF2CCAAB730C}"/>
    <cellStyle name="Comma 18 6" xfId="1866" xr:uid="{EC41B74F-8BA5-44D9-BA96-399AE29017DB}"/>
    <cellStyle name="Comma 18 7" xfId="4572" xr:uid="{EE8E9579-FD3D-45A0-85D4-84024ABCB02D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3" xfId="2707" xr:uid="{10F20D59-83C8-4752-A653-B07323597D2E}"/>
    <cellStyle name="Comma 19 3" xfId="3468" xr:uid="{E23B58B9-22CF-4D0A-B49E-C451ED362DA4}"/>
    <cellStyle name="Comma 19 4" xfId="2074" xr:uid="{BBD26C8D-659E-400F-968E-76B6FED95A13}"/>
    <cellStyle name="Comma 19 5" xfId="4780" xr:uid="{FF5B7AC4-97D1-4D1C-AD56-D1870B7E49D4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3" xfId="2995" xr:uid="{2C40B8D0-B575-4940-86D0-C0CC367F6F3F}"/>
    <cellStyle name="Comma 2 10 4" xfId="1654" xr:uid="{9AA2C05F-CDB5-4985-A8CE-1BBAF3D581BF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3" xfId="2925" xr:uid="{DC011225-41FC-4F41-88EF-FF6518F36876}"/>
    <cellStyle name="Comma 2 11 3" xfId="3681" xr:uid="{A5C30949-7917-4083-9342-C2BDE21B0021}"/>
    <cellStyle name="Comma 2 11 4" xfId="2287" xr:uid="{1A756624-B043-490A-B9EB-A2787E0EE1EE}"/>
    <cellStyle name="Comma 2 12" xfId="1571" xr:uid="{FFE2C650-1A36-40B6-B0B9-0A37CDABCAC0}"/>
    <cellStyle name="Comma 2 12 2" xfId="4324" xr:uid="{34E69317-FC9E-4F13-847F-7D3B5F19D806}"/>
    <cellStyle name="Comma 2 12 3" xfId="2930" xr:uid="{4409FCA4-DC60-4A43-9179-3702BFCBE8CE}"/>
    <cellStyle name="Comma 2 13" xfId="3029" xr:uid="{8131A365-F01D-4E07-BF78-383ED58E6D7E}"/>
    <cellStyle name="Comma 2 14" xfId="1645" xr:uid="{95878F6B-5ECC-48E8-A86E-BF7F8A6B41C8}"/>
    <cellStyle name="Comma 2 15" xfId="4360" xr:uid="{2044148A-1AFD-4D1B-BFA7-1E031A4BD936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3" xfId="2289" xr:uid="{6EC9C61E-3965-4594-9E04-B5A19FC9B28F}"/>
    <cellStyle name="Comma 2 2 10 3" xfId="3041" xr:uid="{905B9E84-11B5-4E49-85F3-EED4AE8F6466}"/>
    <cellStyle name="Comma 2 2 10 4" xfId="1656" xr:uid="{754F0A4C-ED5F-4300-8643-E9D3D3A297DC}"/>
    <cellStyle name="Comma 2 2 10 5" xfId="4362" xr:uid="{64E17F3B-E910-4BEC-AD8F-04032B1BE28E}"/>
    <cellStyle name="Comma 2 2 11" xfId="1551" xr:uid="{925620D5-CC30-495E-A649-AD1B312DB58F}"/>
    <cellStyle name="Comma 2 2 11 2" xfId="4323" xr:uid="{4960E4A2-4AC7-488C-9AB7-FCFDB01E1865}"/>
    <cellStyle name="Comma 2 2 11 3" xfId="2929" xr:uid="{F83A9304-BE65-4C40-ADD7-F2C0DF44C569}"/>
    <cellStyle name="Comma 2 2 12" xfId="1647" xr:uid="{97C49D0F-E3E3-4277-827F-A55A179852CB}"/>
    <cellStyle name="Comma 2 2 12 2" xfId="3031" xr:uid="{C1DA7EB0-2142-414C-8855-1B9FF06BBFFD}"/>
    <cellStyle name="Comma 2 2 13" xfId="3021" xr:uid="{FDACAB40-E99D-4A80-A853-8AE41493B721}"/>
    <cellStyle name="Comma 2 2 14" xfId="5015" xr:uid="{C0A29574-3726-486D-9751-BA99579F882A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3" xfId="2924" xr:uid="{F6B0E2C3-D66E-43EB-A7FE-9D10D0D16998}"/>
    <cellStyle name="Comma 2 2 19 3" xfId="3028" xr:uid="{75B7EC5A-D1B7-4FCB-A348-DF8D5B2501E5}"/>
    <cellStyle name="Comma 2 2 19 4" xfId="1644" xr:uid="{F0A8CA6C-B4B7-49B1-BD21-AFE5DB6CBD4F}"/>
    <cellStyle name="Comma 2 2 19 5" xfId="4340" xr:uid="{7BFB772D-8D91-45CC-BB79-726268632190}"/>
    <cellStyle name="Comma 2 2 19 6" xfId="5043" xr:uid="{5F9472FE-B53C-41D3-BC91-015D16525D78}"/>
    <cellStyle name="Comma 2 2 2" xfId="159" xr:uid="{686BF049-D298-4465-A48C-0A93F55E8C09}"/>
    <cellStyle name="Comma 2 2 2 10" xfId="3087" xr:uid="{604947BE-880B-47B7-983F-AB0F6E24BF05}"/>
    <cellStyle name="Comma 2 2 2 11" xfId="1695" xr:uid="{7FCFF231-A0C2-4C60-89F3-E94F0E6F5831}"/>
    <cellStyle name="Comma 2 2 2 12" xfId="4401" xr:uid="{62D2F385-4EB2-4557-BBFF-6EB0DE6FCF43}"/>
    <cellStyle name="Comma 2 2 2 2" xfId="185" xr:uid="{F05B4D43-B7CC-4985-B386-07409182F9F8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3" xfId="2652" xr:uid="{EA295535-7E07-44E0-A9BD-765FBBCB417D}"/>
    <cellStyle name="Comma 2 2 2 2 2 2 3" xfId="3413" xr:uid="{CA108E03-ED52-4014-A272-38F61EEB2705}"/>
    <cellStyle name="Comma 2 2 2 2 2 2 4" xfId="2019" xr:uid="{231460D4-57ED-4D77-9209-0717FA5540FB}"/>
    <cellStyle name="Comma 2 2 2 2 2 2 5" xfId="4725" xr:uid="{220A754F-031B-4E01-9132-CF6A57450F8E}"/>
    <cellStyle name="Comma 2 2 2 2 2 3" xfId="1028" xr:uid="{1FC779D7-956A-419C-B6CC-E5569A9E2563}"/>
    <cellStyle name="Comma 2 2 2 2 2 3 2" xfId="3839" xr:uid="{F257CDBA-56BF-4421-B788-C02AF129D7ED}"/>
    <cellStyle name="Comma 2 2 2 2 2 3 3" xfId="2445" xr:uid="{7CE65E4D-A326-4CB0-8AEC-B13595CCCE7F}"/>
    <cellStyle name="Comma 2 2 2 2 2 4" xfId="3206" xr:uid="{221A735D-3E6D-429E-939B-76B55ADDB9C5}"/>
    <cellStyle name="Comma 2 2 2 2 2 5" xfId="1812" xr:uid="{3F9275EC-292F-44A7-B620-329E16CBC797}"/>
    <cellStyle name="Comma 2 2 2 2 2 6" xfId="4518" xr:uid="{1342EC00-D794-460A-A300-309EF8522F4C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3" xfId="2558" xr:uid="{4E3E6682-48AB-4AF8-96DF-354A63156E52}"/>
    <cellStyle name="Comma 2 2 2 2 3 3" xfId="3319" xr:uid="{9105DBB3-9E9D-4815-A9E4-4EF6A271E506}"/>
    <cellStyle name="Comma 2 2 2 2 3 4" xfId="1925" xr:uid="{D4798285-6878-4261-9F04-4E0C47F66F23}"/>
    <cellStyle name="Comma 2 2 2 2 3 5" xfId="4631" xr:uid="{475C98BD-8246-4D6F-A6AB-11A0E6E2F79F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3" xfId="2750" xr:uid="{99E922BA-8C26-4969-9583-5DA3FBE7AD5B}"/>
    <cellStyle name="Comma 2 2 2 2 4 3" xfId="3511" xr:uid="{A3B6E690-1175-4910-9A8A-690DCA88B078}"/>
    <cellStyle name="Comma 2 2 2 2 4 4" xfId="2117" xr:uid="{E4BBC6CF-9D16-4C65-99F3-476C69BA253D}"/>
    <cellStyle name="Comma 2 2 2 2 4 5" xfId="4823" xr:uid="{27477E78-076C-4F09-86EC-73F9E9AA3E8B}"/>
    <cellStyle name="Comma 2 2 2 2 5" xfId="934" xr:uid="{9850F65A-6540-43C4-818C-1D72D78AD792}"/>
    <cellStyle name="Comma 2 2 2 2 5 2" xfId="3745" xr:uid="{3710EA6F-E8BD-4667-B667-F61A0D05B255}"/>
    <cellStyle name="Comma 2 2 2 2 5 3" xfId="2351" xr:uid="{E4A63C37-782B-48DE-81B4-3A50A057AEF3}"/>
    <cellStyle name="Comma 2 2 2 2 6" xfId="3111" xr:uid="{C2768A99-CAA4-43AA-BF14-5F42636BAF49}"/>
    <cellStyle name="Comma 2 2 2 2 7" xfId="1718" xr:uid="{28310998-7CDA-4A82-BEBB-DA9ACE07714A}"/>
    <cellStyle name="Comma 2 2 2 2 8" xfId="4424" xr:uid="{1AD211D9-147B-4EAC-869C-F3CC669C3377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3" xfId="2629" xr:uid="{178FA2E3-FDD2-4FA9-BDC5-2831C0EA04FA}"/>
    <cellStyle name="Comma 2 2 2 3 2 3" xfId="3390" xr:uid="{C26E70E8-C25F-4DB9-B5FE-E2E63E2A44EB}"/>
    <cellStyle name="Comma 2 2 2 3 2 4" xfId="1996" xr:uid="{C67B0E39-BDF5-42EE-B5F4-3E0A9B016E31}"/>
    <cellStyle name="Comma 2 2 2 3 2 5" xfId="4702" xr:uid="{5DEA892B-9677-4182-9C09-A29668A3B6D8}"/>
    <cellStyle name="Comma 2 2 2 3 3" xfId="1005" xr:uid="{D053EAD1-F813-4E08-8C87-C619F151F299}"/>
    <cellStyle name="Comma 2 2 2 3 3 2" xfId="3816" xr:uid="{667F1430-FE57-4E82-A2FE-2A6D8AFA2A3E}"/>
    <cellStyle name="Comma 2 2 2 3 3 3" xfId="2422" xr:uid="{D4845EC0-C0D6-4027-9F24-8DD6CD45694B}"/>
    <cellStyle name="Comma 2 2 2 3 4" xfId="3183" xr:uid="{68338176-5204-4DF6-AB97-09A19A2AB051}"/>
    <cellStyle name="Comma 2 2 2 3 5" xfId="1789" xr:uid="{1132DC91-3216-4B71-9D7A-70B0857C6775}"/>
    <cellStyle name="Comma 2 2 2 3 6" xfId="4495" xr:uid="{44B9C34D-6D19-4A77-AAEC-1D466AC75C0F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3" xfId="2535" xr:uid="{FBC5CBC0-D833-427F-9A14-8186A7469F12}"/>
    <cellStyle name="Comma 2 2 2 4 3" xfId="3296" xr:uid="{92F87FBA-9EF6-466B-8B35-99F623ECBA1E}"/>
    <cellStyle name="Comma 2 2 2 4 4" xfId="1902" xr:uid="{9234B888-18FC-47DE-8F16-3D7CFE2BD750}"/>
    <cellStyle name="Comma 2 2 2 4 5" xfId="4608" xr:uid="{5C6E4778-956A-49BD-AA90-CBE8DA4FFC8D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3" xfId="2727" xr:uid="{2C17B8A6-F718-44E7-BBD4-541D67BAC750}"/>
    <cellStyle name="Comma 2 2 2 5 3" xfId="3488" xr:uid="{606E40DE-A5A5-47CD-B4DC-A6CF604B8C10}"/>
    <cellStyle name="Comma 2 2 2 5 4" xfId="2094" xr:uid="{88F0DC26-044C-447C-A90A-B4C06265E50D}"/>
    <cellStyle name="Comma 2 2 2 5 5" xfId="4800" xr:uid="{4AF87496-2189-478F-9078-0AB7A5102048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3" xfId="2828" xr:uid="{357F82CB-11D4-40BE-9C31-C446F25C6F0A}"/>
    <cellStyle name="Comma 2 2 2 6 3" xfId="3589" xr:uid="{7F393EED-84EC-4427-9043-F5E6EE56168D}"/>
    <cellStyle name="Comma 2 2 2 6 4" xfId="2195" xr:uid="{579FD333-F5AB-48C8-BB9A-7E2549B2882E}"/>
    <cellStyle name="Comma 2 2 2 6 5" xfId="4901" xr:uid="{93D684DF-9BAB-4AC3-A870-773F7C751233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3" xfId="2869" xr:uid="{9FA06058-0F8C-4854-910E-891509EA0EA3}"/>
    <cellStyle name="Comma 2 2 2 7 3" xfId="3630" xr:uid="{1A110E99-1C89-4AA9-B838-D2050C795C64}"/>
    <cellStyle name="Comma 2 2 2 7 4" xfId="2236" xr:uid="{901B2C0C-4EAB-421E-AA69-84184357634A}"/>
    <cellStyle name="Comma 2 2 2 7 5" xfId="4942" xr:uid="{768CBFF0-17F6-4FBD-A563-4FBAF5DB63A9}"/>
    <cellStyle name="Comma 2 2 2 8" xfId="911" xr:uid="{3D693916-3097-45CF-819C-671AB3868D38}"/>
    <cellStyle name="Comma 2 2 2 8 2" xfId="3722" xr:uid="{E7A986AD-04FC-4B7B-8E74-3B63E149D209}"/>
    <cellStyle name="Comma 2 2 2 8 3" xfId="2328" xr:uid="{336FF52D-B528-4E39-860A-CDDBCF26FB46}"/>
    <cellStyle name="Comma 2 2 2 9" xfId="2945" xr:uid="{02D26DDC-F621-496E-8904-BED0084DB714}"/>
    <cellStyle name="Comma 2 2 2 9 2" xfId="4339" xr:uid="{F4DEFECA-6721-44A8-8196-EFEDEB0633E5}"/>
    <cellStyle name="Comma 2 2 2 9 3" xfId="13" xr:uid="{CE48A83E-2289-44DF-A790-5FFE8CF55773}"/>
    <cellStyle name="Comma 2 2 2 9 3 2" xfId="4353" xr:uid="{58DEC25F-C1DD-4C96-AEC4-06752A551522}"/>
    <cellStyle name="Comma 2 2 2 9 3 3" xfId="4345" xr:uid="{9C2253D9-174C-470E-92B6-EA34C2983FA6}"/>
    <cellStyle name="Comma 2 2 3" xfId="179" xr:uid="{A10CA7B6-BB61-4DC6-BF0A-8784FD133872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3" xfId="2646" xr:uid="{830353ED-87EF-489D-AC8F-C65A460647C1}"/>
    <cellStyle name="Comma 2 2 3 2 2 3" xfId="3407" xr:uid="{068A8C0D-9112-4531-9CD3-3944E75E25D2}"/>
    <cellStyle name="Comma 2 2 3 2 2 4" xfId="2013" xr:uid="{844871BA-14FD-4813-B42F-42F2C322270D}"/>
    <cellStyle name="Comma 2 2 3 2 2 5" xfId="4719" xr:uid="{319DB3F7-F44D-4544-BE16-226E2F32B723}"/>
    <cellStyle name="Comma 2 2 3 2 3" xfId="1022" xr:uid="{04CFB144-3966-4BBF-959C-53ACD5482AEB}"/>
    <cellStyle name="Comma 2 2 3 2 3 2" xfId="3833" xr:uid="{53A3F134-AFF8-4FB0-A429-1C1CA0A24781}"/>
    <cellStyle name="Comma 2 2 3 2 3 3" xfId="2439" xr:uid="{0A5FFA7E-121A-4BC5-A7BE-CB6ABF4369E0}"/>
    <cellStyle name="Comma 2 2 3 2 4" xfId="3200" xr:uid="{27A2676E-1A0F-43FA-9C26-6C601E5D00EF}"/>
    <cellStyle name="Comma 2 2 3 2 5" xfId="1806" xr:uid="{85D39973-1C02-4227-9EFD-8D23BE3C415D}"/>
    <cellStyle name="Comma 2 2 3 2 6" xfId="4512" xr:uid="{50C7ECEC-ABEA-44C6-9E9D-13DE26C49C75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3" xfId="2552" xr:uid="{7314779A-C150-4BCD-8FE0-4018992CEF9E}"/>
    <cellStyle name="Comma 2 2 3 3 3" xfId="3313" xr:uid="{7B8B8FB9-17F0-4420-A3E6-9E32F70BC101}"/>
    <cellStyle name="Comma 2 2 3 3 4" xfId="1919" xr:uid="{A7249F3F-FB08-4242-A88A-3B3604C41DC7}"/>
    <cellStyle name="Comma 2 2 3 3 5" xfId="4625" xr:uid="{36335488-759A-4596-9F46-2BFEFCDBD60D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3" xfId="2744" xr:uid="{3F9928F5-C663-4DB0-B418-B8AD1F0DBB2A}"/>
    <cellStyle name="Comma 2 2 3 4 3" xfId="3505" xr:uid="{C903752F-C0E5-4292-BDE2-982FF09F8B1F}"/>
    <cellStyle name="Comma 2 2 3 4 4" xfId="2111" xr:uid="{AFE02D17-B8EE-48D9-9B27-45FA0B56D01D}"/>
    <cellStyle name="Comma 2 2 3 4 5" xfId="4817" xr:uid="{4CB6D608-1C18-46CE-BF83-1439A1D6AA41}"/>
    <cellStyle name="Comma 2 2 3 5" xfId="928" xr:uid="{98860330-6AFE-475F-9EA0-1B5AA46E7F36}"/>
    <cellStyle name="Comma 2 2 3 5 2" xfId="3739" xr:uid="{C409E278-3831-484E-833D-FC40357AE928}"/>
    <cellStyle name="Comma 2 2 3 5 3" xfId="2345" xr:uid="{159052D4-1BA5-40CA-87D4-DEF53DCD94BD}"/>
    <cellStyle name="Comma 2 2 3 6" xfId="3105" xr:uid="{BEA4E3CC-0E52-454B-BBC1-AA3C0F8E53C7}"/>
    <cellStyle name="Comma 2 2 3 7" xfId="2957" xr:uid="{7ACA70A3-6856-4656-95F1-6AF05FC6FFA3}"/>
    <cellStyle name="Comma 2 2 3 8" xfId="1712" xr:uid="{4905784D-E709-4789-9C60-7FE4A129956E}"/>
    <cellStyle name="Comma 2 2 3 9" xfId="4418" xr:uid="{CCE0B0EA-6CC4-4597-88D4-9AF9033ED262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3" xfId="2610" xr:uid="{1575A4CF-3345-48C4-A229-5008B644D3E0}"/>
    <cellStyle name="Comma 2 2 5 2 3" xfId="3371" xr:uid="{B877006F-A570-45EE-B8FF-4ABA709D0635}"/>
    <cellStyle name="Comma 2 2 5 2 4" xfId="1977" xr:uid="{A0149674-ACA5-49B8-8961-FBC4AF5CEFF9}"/>
    <cellStyle name="Comma 2 2 5 2 5" xfId="4683" xr:uid="{09C77707-D652-4CD7-BCE0-7E9988D867ED}"/>
    <cellStyle name="Comma 2 2 5 3" xfId="986" xr:uid="{0AE3DB0B-C36D-41B9-91E5-3D2A57A0F867}"/>
    <cellStyle name="Comma 2 2 5 3 2" xfId="3797" xr:uid="{CCE3B704-3854-4849-92D0-2B32E87F63D9}"/>
    <cellStyle name="Comma 2 2 5 3 3" xfId="2403" xr:uid="{EB20FF76-58EC-47D2-AEBF-F7A0F4A595BF}"/>
    <cellStyle name="Comma 2 2 5 4" xfId="3164" xr:uid="{CB8337BD-0951-4272-BB54-E557794B2A25}"/>
    <cellStyle name="Comma 2 2 5 5" xfId="1770" xr:uid="{6F6801D9-093E-4781-A786-B60F9146682E}"/>
    <cellStyle name="Comma 2 2 5 6" xfId="4476" xr:uid="{F95D9B83-49D5-4C5A-906F-E63867290970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3" xfId="2623" xr:uid="{442E58BF-3FF6-41FF-AF00-DF9EC4A9CD26}"/>
    <cellStyle name="Comma 2 2 6 2 3" xfId="3384" xr:uid="{2A7CD28E-D548-43B7-A9E7-E8A9ADBAD691}"/>
    <cellStyle name="Comma 2 2 6 2 4" xfId="1990" xr:uid="{38A29D3D-C57B-493F-8755-2FE156F95B91}"/>
    <cellStyle name="Comma 2 2 6 2 5" xfId="4696" xr:uid="{E651694E-E70F-4E01-92FB-68B51B3E0D17}"/>
    <cellStyle name="Comma 2 2 6 3" xfId="999" xr:uid="{572E0FF8-9192-4BB0-80DD-710C628F4AA9}"/>
    <cellStyle name="Comma 2 2 6 3 2" xfId="3810" xr:uid="{F948D9B9-4E43-41DB-99AA-1E99B7615746}"/>
    <cellStyle name="Comma 2 2 6 3 3" xfId="2416" xr:uid="{DA953EAF-50FF-4469-AB94-C35B3453B4B1}"/>
    <cellStyle name="Comma 2 2 6 4" xfId="3177" xr:uid="{F03EBB33-7BF8-45FE-A8B3-90002E51646D}"/>
    <cellStyle name="Comma 2 2 6 5" xfId="2982" xr:uid="{CF46DDB2-C41B-4775-886B-172143E4A63B}"/>
    <cellStyle name="Comma 2 2 6 6" xfId="1783" xr:uid="{B1B74326-F3DD-4AE4-99CB-618D90AC7AAC}"/>
    <cellStyle name="Comma 2 2 6 7" xfId="4489" xr:uid="{73DEC52C-19D5-436E-BD5C-6FA3F0506743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3" xfId="2529" xr:uid="{57B043A7-8ACD-4562-A855-7F01A382345C}"/>
    <cellStyle name="Comma 2 2 7 3" xfId="3290" xr:uid="{C8BC1FBA-04DD-44C7-8EE3-78CD6BAD909E}"/>
    <cellStyle name="Comma 2 2 7 4" xfId="2996" xr:uid="{FC8ECF0A-868F-4D16-A2BC-7CED7E623DB9}"/>
    <cellStyle name="Comma 2 2 7 5" xfId="1896" xr:uid="{0717B1CF-5B28-4722-A5EA-1D929F00C1C4}"/>
    <cellStyle name="Comma 2 2 7 6" xfId="4602" xr:uid="{A98F1A2F-AD86-414C-B2D0-E134A22DCB1B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3" xfId="2721" xr:uid="{E84ACC0E-E56A-4928-B5F2-933ACB1DADA6}"/>
    <cellStyle name="Comma 2 2 8 3" xfId="3482" xr:uid="{D092E1FB-78F9-4BC1-AA60-3DD70BBF1C07}"/>
    <cellStyle name="Comma 2 2 8 4" xfId="3013" xr:uid="{2FFF457A-D659-46E2-B4AB-C98A4DD69C3E}"/>
    <cellStyle name="Comma 2 2 8 5" xfId="2088" xr:uid="{E42AA03C-B014-4934-B5D4-F5FE437FA583}"/>
    <cellStyle name="Comma 2 2 8 6" xfId="4794" xr:uid="{8DAC0D7F-5E9E-458F-A5AC-CBFDA8BC9A35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3" xfId="2322" xr:uid="{F86188B6-8170-4D91-A351-22EC0991110D}"/>
    <cellStyle name="Comma 2 2 9 3" xfId="3081" xr:uid="{5C080E64-ACB1-4BA3-A3FD-CE1225605CCA}"/>
    <cellStyle name="Comma 2 2 9 4" xfId="3014" xr:uid="{C96B79B0-D596-4BF6-BB79-A55A09750EF8}"/>
    <cellStyle name="Comma 2 2 9 5" xfId="1689" xr:uid="{D7350739-8241-4E3D-A99D-A23257821CF4}"/>
    <cellStyle name="Comma 2 2 9 6" xfId="4395" xr:uid="{B01D8C73-E251-4365-9CFE-A936C6EE6457}"/>
    <cellStyle name="Comma 2 3" xfId="165" xr:uid="{54CE8D58-B41C-44CE-817C-3219AD874DC5}"/>
    <cellStyle name="Comma 2 3 10" xfId="1700" xr:uid="{6CCDD83A-322C-4399-94C8-5ACE39A52676}"/>
    <cellStyle name="Comma 2 3 11" xfId="4342" xr:uid="{2F774667-EBB3-4CEC-B7FC-29EA13EF5D36}"/>
    <cellStyle name="Comma 2 3 12" xfId="4406" xr:uid="{4DE84038-F2ED-4ED5-A057-C1B210A7E8F2}"/>
    <cellStyle name="Comma 2 3 13" xfId="4988" xr:uid="{B2B26605-393C-4AAD-AD88-8C6F84572475}"/>
    <cellStyle name="Comma 2 3 14" xfId="5041" xr:uid="{99CE7623-3785-4BEA-85EA-4AAF6D63F890}"/>
    <cellStyle name="Comma 2 3 2" xfId="118" xr:uid="{206FA2C0-7B98-44C2-983D-0BC5767E3174}"/>
    <cellStyle name="Comma 2 3 2 10" xfId="1671" xr:uid="{C549BD99-949B-4C69-9DAC-3C5EC544FD4A}"/>
    <cellStyle name="Comma 2 3 2 11" xfId="4377" xr:uid="{A05FBCFD-6EB6-42CB-9281-02A59F00C412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3" xfId="2595" xr:uid="{A74F975E-ACC7-4191-817A-C024994CA7A2}"/>
    <cellStyle name="Comma 2 3 2 2 2 3" xfId="3356" xr:uid="{F2A03B9B-25E8-46A8-9497-202DCBAA1AB2}"/>
    <cellStyle name="Comma 2 3 2 2 2 4" xfId="1962" xr:uid="{A9135D2E-7E2E-4784-8157-16C98C0C71C8}"/>
    <cellStyle name="Comma 2 3 2 2 2 5" xfId="4668" xr:uid="{F2763D49-103B-4777-BE19-BECFC29021F8}"/>
    <cellStyle name="Comma 2 3 2 2 3" xfId="971" xr:uid="{DB315568-477A-4262-9311-0813DDB07697}"/>
    <cellStyle name="Comma 2 3 2 2 3 2" xfId="3782" xr:uid="{9C0E40FC-7277-43A1-ACBD-F66B69250798}"/>
    <cellStyle name="Comma 2 3 2 2 3 3" xfId="2388" xr:uid="{38F098D2-E2EF-41B6-8705-D4532263E2D8}"/>
    <cellStyle name="Comma 2 3 2 2 4" xfId="3148" xr:uid="{163E16F7-EAE9-4251-915E-6DF0B7FC5C6D}"/>
    <cellStyle name="Comma 2 3 2 2 5" xfId="1755" xr:uid="{A25BA450-BD12-4750-9112-A1244F0D4538}"/>
    <cellStyle name="Comma 2 3 2 2 6" xfId="4461" xr:uid="{96686CE3-2320-4032-8FC5-17CB25E5608B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3" xfId="2689" xr:uid="{B05231FC-316B-4998-A627-BDB4406233BB}"/>
    <cellStyle name="Comma 2 3 2 3 2 3" xfId="3450" xr:uid="{83CDF4B4-3233-4BBE-90FA-C822EECBF66A}"/>
    <cellStyle name="Comma 2 3 2 3 2 4" xfId="2056" xr:uid="{E3D8CB24-B983-4705-89D9-3C13233844B6}"/>
    <cellStyle name="Comma 2 3 2 3 2 5" xfId="4762" xr:uid="{95BDD32F-A37F-4003-BDFF-80B657F41C48}"/>
    <cellStyle name="Comma 2 3 2 3 3" xfId="1065" xr:uid="{F835CE34-A69F-417C-86DA-5F07786E7958}"/>
    <cellStyle name="Comma 2 3 2 3 3 2" xfId="3876" xr:uid="{367B1DFA-2B9C-45E6-B2AB-AF907F4C3D5B}"/>
    <cellStyle name="Comma 2 3 2 3 3 3" xfId="2482" xr:uid="{2F74A861-B290-4D1A-82FA-10934AA7D3AA}"/>
    <cellStyle name="Comma 2 3 2 3 4" xfId="3243" xr:uid="{66D889C5-5DD8-43AE-9BD2-CC93D5CF5B4B}"/>
    <cellStyle name="Comma 2 3 2 3 5" xfId="1849" xr:uid="{CD7FAD4E-B8A3-4146-94CA-77A6D8BD7ED7}"/>
    <cellStyle name="Comma 2 3 2 3 6" xfId="4555" xr:uid="{BA6DBEA4-A7AC-43E9-AAE3-9374F58CFBBC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3" xfId="2511" xr:uid="{0D2F4A63-AFC6-4694-8FCE-1F35E4504325}"/>
    <cellStyle name="Comma 2 3 2 4 3" xfId="3272" xr:uid="{A82A2D62-8F6B-4F5C-A475-ED385676645D}"/>
    <cellStyle name="Comma 2 3 2 4 4" xfId="1878" xr:uid="{4A8B48E6-5AB5-4AB2-A9E2-9A6FFFB56D99}"/>
    <cellStyle name="Comma 2 3 2 4 5" xfId="4584" xr:uid="{F89E04C5-CEB1-4FBB-B541-E2E0F4F4F419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3" xfId="2787" xr:uid="{6E0907D3-D65F-46FE-B705-FC95848F6CF5}"/>
    <cellStyle name="Comma 2 3 2 5 3" xfId="3548" xr:uid="{F5497A30-CF9B-42EC-9700-CB0150ADA49D}"/>
    <cellStyle name="Comma 2 3 2 5 4" xfId="2154" xr:uid="{273B34C5-BE02-4D2F-A679-7BD57D0AEBFB}"/>
    <cellStyle name="Comma 2 3 2 5 5" xfId="4860" xr:uid="{CE748D35-5725-4BAC-B868-4DDF06CB923C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3" xfId="2304" xr:uid="{3EA635CA-EDB9-47A0-A16E-485E008F17C5}"/>
    <cellStyle name="Comma 2 3 2 8" xfId="3061" xr:uid="{4CEDF0E7-BB0D-40F9-B217-330DF579685A}"/>
    <cellStyle name="Comma 2 3 2 9" xfId="2954" xr:uid="{5B8FC0BD-77DD-4162-9CFC-5E0C85EC89C5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3" xfId="2634" xr:uid="{7BB7D1BE-6A75-484F-BAF5-CE7526E6D72F}"/>
    <cellStyle name="Comma 2 3 3 2 3" xfId="3395" xr:uid="{5F9ADFE8-FABC-4A4A-8080-28BF098FEE9E}"/>
    <cellStyle name="Comma 2 3 3 2 4" xfId="2001" xr:uid="{6C29060D-3FF3-49BA-856C-6E7548F3E058}"/>
    <cellStyle name="Comma 2 3 3 2 5" xfId="4707" xr:uid="{DA6247DA-87E8-481D-92F1-78EE6F132E0F}"/>
    <cellStyle name="Comma 2 3 3 3" xfId="1010" xr:uid="{3302A48B-44FF-4ED0-A949-E2533627D4D4}"/>
    <cellStyle name="Comma 2 3 3 3 2" xfId="3821" xr:uid="{339A3692-2FD0-4418-AEC8-3365C05ACE68}"/>
    <cellStyle name="Comma 2 3 3 3 3" xfId="2427" xr:uid="{74CA2D56-BF99-4F1E-A169-8040EA6C5BBA}"/>
    <cellStyle name="Comma 2 3 3 4" xfId="3188" xr:uid="{A8BE6B9A-533B-4BD9-A735-5C6FE2C15CB4}"/>
    <cellStyle name="Comma 2 3 3 5" xfId="2961" xr:uid="{7CD6214D-7437-4A10-87A9-727FF2716D63}"/>
    <cellStyle name="Comma 2 3 3 6" xfId="1794" xr:uid="{7B0E559F-9C8E-48CC-B1A2-555455093216}"/>
    <cellStyle name="Comma 2 3 3 7" xfId="4500" xr:uid="{36DBBA9E-768D-45FD-A1A8-C7C5D6474EFA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3" xfId="2540" xr:uid="{8F24E185-7170-4D8F-A93F-9FC9DC2EED0D}"/>
    <cellStyle name="Comma 2 3 4 3" xfId="3301" xr:uid="{2E291900-B74E-4805-AE1B-D09F83978798}"/>
    <cellStyle name="Comma 2 3 4 4" xfId="2969" xr:uid="{937E43CF-F409-401B-BD66-DAEC8EA0F80F}"/>
    <cellStyle name="Comma 2 3 4 5" xfId="1907" xr:uid="{3BBD8EE7-547C-402E-96ED-D0BAE2BEFC58}"/>
    <cellStyle name="Comma 2 3 4 6" xfId="4613" xr:uid="{D75BEAD8-7E53-462C-B0FF-F13D049F9AB6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3" xfId="2732" xr:uid="{BF441F82-043F-4EA6-88D9-A830A63FCEF9}"/>
    <cellStyle name="Comma 2 3 5 3" xfId="3493" xr:uid="{551069DF-DAD5-4043-AA3E-DF2626511106}"/>
    <cellStyle name="Comma 2 3 5 4" xfId="2975" xr:uid="{94E989BD-CE4E-4C1F-8E0B-6623F4C34F2C}"/>
    <cellStyle name="Comma 2 3 5 5" xfId="2099" xr:uid="{E98593C9-D4AA-4766-AC13-59296A6FA767}"/>
    <cellStyle name="Comma 2 3 5 6" xfId="4805" xr:uid="{39C05759-1482-4E59-8AF2-B438E98629C6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3" xfId="2808" xr:uid="{826EAD6B-346D-4D0E-8DE4-4CA8F73DF61A}"/>
    <cellStyle name="Comma 2 3 6 3" xfId="3569" xr:uid="{179139ED-F9BC-448C-B6D0-4F38E16ECB58}"/>
    <cellStyle name="Comma 2 3 6 4" xfId="2175" xr:uid="{0522104A-A836-4065-AE2C-2C26FC487553}"/>
    <cellStyle name="Comma 2 3 6 5" xfId="4881" xr:uid="{7FE06F45-F869-4E03-A9E5-63A3F790B7C1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3" xfId="2865" xr:uid="{752635B4-85E3-4D50-88A5-F182619D4D1F}"/>
    <cellStyle name="Comma 2 3 7 3" xfId="3626" xr:uid="{2702237E-7A76-4F81-9051-ED3FB4D57D78}"/>
    <cellStyle name="Comma 2 3 7 4" xfId="2232" xr:uid="{A725CD1B-7C31-49B9-81A0-7511E73A3C36}"/>
    <cellStyle name="Comma 2 3 7 5" xfId="4938" xr:uid="{CBBEB829-A559-476A-9EEC-84DDFAB9FB7B}"/>
    <cellStyle name="Comma 2 3 8" xfId="916" xr:uid="{E7D30AFF-96CD-4E1A-B685-1B486BE417BB}"/>
    <cellStyle name="Comma 2 3 8 2" xfId="3727" xr:uid="{53CA59EA-54A3-4D31-9DDD-FDC4253DBF65}"/>
    <cellStyle name="Comma 2 3 8 3" xfId="2333" xr:uid="{098E1EB5-508F-4494-8828-8B948016AB84}"/>
    <cellStyle name="Comma 2 3 9" xfId="3092" xr:uid="{69930233-B7C3-49F5-B1E6-5CD0BECAC2E4}"/>
    <cellStyle name="Comma 2 32" xfId="76" xr:uid="{A363CF32-8BFE-4A26-A190-5881B1A16427}"/>
    <cellStyle name="Comma 2 32 2" xfId="1498" xr:uid="{92326FAB-7B73-474D-8E06-40455F6D91ED}"/>
    <cellStyle name="Comma 2 32 2 2" xfId="4309" xr:uid="{796A64DD-D773-44AD-8F17-3159BE2161FF}"/>
    <cellStyle name="Comma 2 32 2 3" xfId="2915" xr:uid="{8A59C697-8844-496E-92AD-B53D6C91F22A}"/>
    <cellStyle name="Comma 2 32 3" xfId="2990" xr:uid="{8C757CAD-314F-4ABD-BC2D-F1409AF66F40}"/>
    <cellStyle name="Comma 2 32 4" xfId="3004" xr:uid="{64C2C61F-9042-4F69-9B65-37EB714FC902}"/>
    <cellStyle name="Comma 2 32 5" xfId="3016" xr:uid="{B21011EB-280D-4F4F-9221-A38450648F35}"/>
    <cellStyle name="Comma 2 32 6" xfId="3035" xr:uid="{452A6616-8858-491A-8F72-9998BE1B7DF4}"/>
    <cellStyle name="Comma 2 32 7" xfId="1650" xr:uid="{B640754E-B99D-432F-B75E-BE786A10E861}"/>
    <cellStyle name="Comma 2 32 8" xfId="4346" xr:uid="{56A94B2A-3CDA-4333-8650-3A108B9C6FAB}"/>
    <cellStyle name="Comma 2 4" xfId="187" xr:uid="{7623400E-29E8-4A66-A1E3-737EC4C7E23B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3" xfId="2654" xr:uid="{82A38EB9-EABD-4B39-BB0B-EA92542FE7B9}"/>
    <cellStyle name="Comma 2 4 2 2 3" xfId="3415" xr:uid="{4E8AAA0C-2EC1-4946-AA06-1CE064638963}"/>
    <cellStyle name="Comma 2 4 2 2 4" xfId="2021" xr:uid="{575331B3-250F-41FF-A6E6-41A00BEBB201}"/>
    <cellStyle name="Comma 2 4 2 2 5" xfId="4727" xr:uid="{AC734127-E37A-48B8-B493-2376DC8CD168}"/>
    <cellStyle name="Comma 2 4 2 3" xfId="1030" xr:uid="{330DA7B3-235A-4464-B222-632D5CB94CE8}"/>
    <cellStyle name="Comma 2 4 2 3 2" xfId="3841" xr:uid="{59CD7FC4-5454-4506-BB20-65BF99150A4B}"/>
    <cellStyle name="Comma 2 4 2 3 3" xfId="2447" xr:uid="{1EFCD531-5B90-4F5C-8F92-D213C11F651D}"/>
    <cellStyle name="Comma 2 4 2 4" xfId="3208" xr:uid="{3567475C-6FF0-49FD-995F-7B78C1ACE9DB}"/>
    <cellStyle name="Comma 2 4 2 5" xfId="1814" xr:uid="{C05C132D-AFF6-472B-8E90-AF20482B6284}"/>
    <cellStyle name="Comma 2 4 2 6" xfId="4520" xr:uid="{8B7C33C4-87CA-455C-B545-1E86DAD6ED0C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3" xfId="2560" xr:uid="{9B49A71C-DBB2-4146-844B-6900AFB2BEE6}"/>
    <cellStyle name="Comma 2 4 3 3" xfId="3321" xr:uid="{32CB451B-A4DE-445D-BC8E-F8ED58D43632}"/>
    <cellStyle name="Comma 2 4 3 4" xfId="1927" xr:uid="{5FF08877-582C-481D-86BB-C20D14EF20C4}"/>
    <cellStyle name="Comma 2 4 3 5" xfId="4633" xr:uid="{8DBD6327-58A2-4FA2-B108-33A506661C6C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3" xfId="2752" xr:uid="{31B6954B-E974-4DF2-838F-7C4F51EA831E}"/>
    <cellStyle name="Comma 2 4 4 3" xfId="3513" xr:uid="{935897F3-454D-4455-A0C9-04042A022171}"/>
    <cellStyle name="Comma 2 4 4 4" xfId="2119" xr:uid="{2F3F1AC9-5BA3-4A85-B9A2-78F5FB136376}"/>
    <cellStyle name="Comma 2 4 4 5" xfId="4825" xr:uid="{6B645A7B-B4D9-4A1C-873D-F136625AACE3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3" xfId="2353" xr:uid="{7D903727-FDF1-4DE3-8727-C7976C56C3E5}"/>
    <cellStyle name="Comma 2 4 7" xfId="3113" xr:uid="{3828883D-EA1F-4971-BBC5-43F91F55796F}"/>
    <cellStyle name="Comma 2 4 8" xfId="1720" xr:uid="{92A2E9CB-D562-48D5-9475-98C229119738}"/>
    <cellStyle name="Comma 2 4 9" xfId="4426" xr:uid="{7E673B9D-1AB7-4448-856A-0D8E5DD2BC1A}"/>
    <cellStyle name="Comma 2 5" xfId="102" xr:uid="{BCE6D228-082E-4CF7-8931-0FF9D97A9439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3" xfId="2564" xr:uid="{2343FC4B-812E-4F0E-8AFC-8D12F6D18135}"/>
    <cellStyle name="Comma 2 5 2 2 3" xfId="3325" xr:uid="{6F7985E5-E3C8-4318-B22A-0E1F2DE74859}"/>
    <cellStyle name="Comma 2 5 2 2 4" xfId="1931" xr:uid="{B9CFCC4C-6267-4BAF-A784-097AEF060262}"/>
    <cellStyle name="Comma 2 5 2 2 5" xfId="4637" xr:uid="{DDE4D077-49C3-40EC-8835-BB7D6C66D9F5}"/>
    <cellStyle name="Comma 2 5 2 3" xfId="940" xr:uid="{BF079371-F9D3-41D7-8355-6A99BCBF4CBF}"/>
    <cellStyle name="Comma 2 5 2 3 2" xfId="3751" xr:uid="{EF018DFF-F5C3-4A3B-8733-F4CB10B4366F}"/>
    <cellStyle name="Comma 2 5 2 3 3" xfId="2357" xr:uid="{634FE447-2FD5-47C0-85CF-01C6E658B2AC}"/>
    <cellStyle name="Comma 2 5 2 4" xfId="3117" xr:uid="{EA8F8CC9-4FDB-4FF9-B679-57CC989E25FC}"/>
    <cellStyle name="Comma 2 5 2 5" xfId="1724" xr:uid="{CA9D64A2-3FA6-4F9C-9351-3EB15A51632A}"/>
    <cellStyle name="Comma 2 5 2 6" xfId="4430" xr:uid="{203C0478-1D24-4D70-B384-6D29E429B56B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3" xfId="2658" xr:uid="{EFA7D718-61D2-462E-87D4-0B98CDC9CDA7}"/>
    <cellStyle name="Comma 2 5 3 2 3" xfId="3419" xr:uid="{6D9D8C91-26E5-4DAC-8B2A-6F2291747359}"/>
    <cellStyle name="Comma 2 5 3 2 4" xfId="2025" xr:uid="{1C524871-0AD0-4572-A64D-D3DC1676E563}"/>
    <cellStyle name="Comma 2 5 3 2 5" xfId="4731" xr:uid="{6E695923-B986-4609-91EF-047E6FF9F2A1}"/>
    <cellStyle name="Comma 2 5 3 3" xfId="1034" xr:uid="{503E9369-65A8-4033-A7BB-6EACFEC08056}"/>
    <cellStyle name="Comma 2 5 3 3 2" xfId="3845" xr:uid="{5EEA92AC-AAA7-47EE-8D73-F1F05AD78E2C}"/>
    <cellStyle name="Comma 2 5 3 3 3" xfId="2451" xr:uid="{41279233-02C2-4389-940A-BA1C4F975B50}"/>
    <cellStyle name="Comma 2 5 3 4" xfId="3212" xr:uid="{6F20E2F9-7F60-4B5D-A6BA-7F0E5A18ED6E}"/>
    <cellStyle name="Comma 2 5 3 5" xfId="1818" xr:uid="{2AEB84C9-1CFB-45D7-877B-3D113BDD66D3}"/>
    <cellStyle name="Comma 2 5 3 6" xfId="4524" xr:uid="{A4EDB362-3DFB-4233-9A61-D3CF97F1C036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3" xfId="2502" xr:uid="{10FCC760-4A01-444C-ACDE-3551041E4CA1}"/>
    <cellStyle name="Comma 2 5 4 3" xfId="3263" xr:uid="{A79EE710-24B2-4468-979E-8A7C1DB0FA36}"/>
    <cellStyle name="Comma 2 5 4 4" xfId="1869" xr:uid="{1D6F83A4-DDC9-4B15-93F1-A954A4BB028D}"/>
    <cellStyle name="Comma 2 5 4 5" xfId="4575" xr:uid="{73B7AA79-5097-408C-A0AF-056B90939BEB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3" xfId="2756" xr:uid="{54B94326-25B4-4478-ADFC-6A2AE859B0E9}"/>
    <cellStyle name="Comma 2 5 5 3" xfId="3517" xr:uid="{54CB9F09-1113-4ECF-8FCD-9800D24CA705}"/>
    <cellStyle name="Comma 2 5 5 4" xfId="2123" xr:uid="{BB71882D-94AA-4AC2-A6C3-AEB105D383F3}"/>
    <cellStyle name="Comma 2 5 5 5" xfId="4829" xr:uid="{AAFD5647-5E90-48A8-A107-A61030F40639}"/>
    <cellStyle name="Comma 2 5 6" xfId="878" xr:uid="{E4E5A33C-36BE-45CF-93E3-EECE9127E6DD}"/>
    <cellStyle name="Comma 2 5 6 2" xfId="3689" xr:uid="{AF506476-36D2-4C1F-866C-173D35CA6535}"/>
    <cellStyle name="Comma 2 5 6 3" xfId="2295" xr:uid="{4FBD9C95-0256-4053-9547-155879A6DE07}"/>
    <cellStyle name="Comma 2 5 7" xfId="3052" xr:uid="{16D206AF-2FF2-47E1-92A5-63CA1185A8D1}"/>
    <cellStyle name="Comma 2 5 8" xfId="1662" xr:uid="{B6AEC4D3-E506-406B-A189-47B8BD2874B8}"/>
    <cellStyle name="Comma 2 5 9" xfId="4368" xr:uid="{EEDE7EEE-BEB2-40A3-9345-44CF6D6CA3D7}"/>
    <cellStyle name="Comma 2 6" xfId="260" xr:uid="{8E6E9F9D-3446-4829-BDB0-B476CD026A62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3" xfId="2691" xr:uid="{0D8AA4F0-E4D6-42FC-B5C6-D89007622D85}"/>
    <cellStyle name="Comma 2 6 2 2 3" xfId="3452" xr:uid="{CD5E9F0B-57E0-4107-AB8F-29433FB3B61A}"/>
    <cellStyle name="Comma 2 6 2 2 4" xfId="2058" xr:uid="{DCEDAE57-CDCE-4BD7-BF7B-4AE4059C1D85}"/>
    <cellStyle name="Comma 2 6 2 2 5" xfId="4764" xr:uid="{AA4D955E-9A98-4CD9-BF9A-08515B9A7B94}"/>
    <cellStyle name="Comma 2 6 2 3" xfId="1067" xr:uid="{669DCF71-986E-4607-A312-78D1E4CEF584}"/>
    <cellStyle name="Comma 2 6 2 3 2" xfId="3878" xr:uid="{FDD18945-05E8-48F4-92EB-D697FE759223}"/>
    <cellStyle name="Comma 2 6 2 3 3" xfId="2484" xr:uid="{1C55E891-BDF3-49F3-AA2F-24DC34CE90EE}"/>
    <cellStyle name="Comma 2 6 2 4" xfId="3245" xr:uid="{D47806AF-1D88-4DFF-B03B-E587EA8CFC6A}"/>
    <cellStyle name="Comma 2 6 2 5" xfId="1851" xr:uid="{2A44A983-7FF5-439F-9255-AF5B92B6BBCC}"/>
    <cellStyle name="Comma 2 6 2 6" xfId="4557" xr:uid="{A550B05B-DADA-4D54-AE12-2BC9C52D6DC1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3" xfId="2597" xr:uid="{AE73462E-06B3-4135-86AE-9B04F42D2107}"/>
    <cellStyle name="Comma 2 6 3 3" xfId="3358" xr:uid="{075E5F54-35BD-4ACF-B460-588714A3EFF7}"/>
    <cellStyle name="Comma 2 6 3 4" xfId="1964" xr:uid="{3E8D197B-A606-4932-A01B-4CDA4D03D086}"/>
    <cellStyle name="Comma 2 6 3 5" xfId="4670" xr:uid="{C73C52F7-36CD-427C-826E-036207B58646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3" xfId="2789" xr:uid="{FCA097C9-AA2D-47E4-B71A-28AA534D2C03}"/>
    <cellStyle name="Comma 2 6 4 3" xfId="3550" xr:uid="{3DA6BB34-284F-479A-AFCE-B5500DF47E8E}"/>
    <cellStyle name="Comma 2 6 4 4" xfId="2156" xr:uid="{2567A708-DEC9-467E-B872-D191EB8B1823}"/>
    <cellStyle name="Comma 2 6 4 5" xfId="4862" xr:uid="{5700E046-66B9-4EC1-9466-6812F7339EF3}"/>
    <cellStyle name="Comma 2 6 5" xfId="973" xr:uid="{5858AA62-ADEF-4B0E-9692-BE85538C9925}"/>
    <cellStyle name="Comma 2 6 5 2" xfId="3784" xr:uid="{5421A09B-57F3-4819-9F79-ECA2F1E5048D}"/>
    <cellStyle name="Comma 2 6 5 3" xfId="2390" xr:uid="{146451FA-1783-4755-B2F5-9025A984A389}"/>
    <cellStyle name="Comma 2 6 6" xfId="3150" xr:uid="{DE498F18-ED93-46AC-AC04-C9E3D3A6A802}"/>
    <cellStyle name="Comma 2 6 7" xfId="1757" xr:uid="{D62EE173-E5C9-42E2-8DBE-00C8782776EA}"/>
    <cellStyle name="Comma 2 6 8" xfId="4463" xr:uid="{E4A90374-BDEB-4BF3-BFB2-8BCCC2906085}"/>
    <cellStyle name="Comma 2 7" xfId="129" xr:uid="{DC6E697B-B899-44B7-859C-AC9E36009467}"/>
    <cellStyle name="Comma 2 7 10" xfId="4383" xr:uid="{4334A504-B19D-4188-94A7-D912CAF9993A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3" xfId="2608" xr:uid="{E903C95F-9760-4FE2-B355-C07BFAA97E87}"/>
    <cellStyle name="Comma 2 7 2 2 3" xfId="3369" xr:uid="{EC0172D4-DB51-4084-BEFF-569CC7C2ECEB}"/>
    <cellStyle name="Comma 2 7 2 2 4" xfId="1975" xr:uid="{C61B5574-29D2-4ACB-BF64-7C42FCB6CDA9}"/>
    <cellStyle name="Comma 2 7 2 2 5" xfId="4681" xr:uid="{F3AC430A-E731-46F4-AEAC-5009C6FCA013}"/>
    <cellStyle name="Comma 2 7 2 3" xfId="984" xr:uid="{0DDA196A-127A-45BD-8255-81769C15FAB0}"/>
    <cellStyle name="Comma 2 7 2 3 2" xfId="3795" xr:uid="{5FABB88C-AEF4-486E-94FA-63A121677B7F}"/>
    <cellStyle name="Comma 2 7 2 3 3" xfId="2401" xr:uid="{1437387E-85C2-4C7F-BA1D-9803AE8EF262}"/>
    <cellStyle name="Comma 2 7 2 4" xfId="3162" xr:uid="{E9C337D2-2F9C-4EC0-A978-1ACCD5459049}"/>
    <cellStyle name="Comma 2 7 2 5" xfId="1768" xr:uid="{1C88D91C-42D0-4DA1-AD87-AFD63E252048}"/>
    <cellStyle name="Comma 2 7 2 6" xfId="4474" xr:uid="{97F3AF53-4DBE-4433-A0B7-0E8813A5380F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3" xfId="2702" xr:uid="{136E80B0-5D9F-46CE-8279-50AE377E0D5F}"/>
    <cellStyle name="Comma 2 7 3 2 3" xfId="3463" xr:uid="{11D4C435-F15E-4685-9F9B-2266CDD04F82}"/>
    <cellStyle name="Comma 2 7 3 2 4" xfId="2069" xr:uid="{827648C7-7CDC-4A7F-BBFA-16ED96F372E3}"/>
    <cellStyle name="Comma 2 7 3 2 5" xfId="4775" xr:uid="{CEA7E013-37ED-443E-BFF6-302D0A9AD66C}"/>
    <cellStyle name="Comma 2 7 3 3" xfId="1078" xr:uid="{03B163AB-53B6-49A0-836C-21501B7FA6CA}"/>
    <cellStyle name="Comma 2 7 3 3 2" xfId="3889" xr:uid="{2E2BA082-3C14-46A9-8D1B-69C870C4B3B9}"/>
    <cellStyle name="Comma 2 7 3 3 3" xfId="2495" xr:uid="{77A4833E-2641-4C3A-8146-0C9BD442064F}"/>
    <cellStyle name="Comma 2 7 3 4" xfId="3256" xr:uid="{406329BF-4E4B-4551-AB0F-B95E29D2B6E0}"/>
    <cellStyle name="Comma 2 7 3 5" xfId="1862" xr:uid="{6F44B5F3-3F7F-4D86-AA87-9BC8080A5379}"/>
    <cellStyle name="Comma 2 7 3 6" xfId="4568" xr:uid="{C0019084-ED79-41B3-BAA1-22E8852B4836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3" xfId="2517" xr:uid="{D8AAC234-4AD6-45FD-B981-61949746B6A3}"/>
    <cellStyle name="Comma 2 7 4 3" xfId="3278" xr:uid="{F9B4359C-7140-4DF9-B51F-808BE969ADF4}"/>
    <cellStyle name="Comma 2 7 4 4" xfId="1884" xr:uid="{5F69F0F1-1301-4C42-A498-E2BDCBB72AA3}"/>
    <cellStyle name="Comma 2 7 4 5" xfId="4590" xr:uid="{D585227C-E066-4704-B815-0B49510EA76B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3" xfId="2800" xr:uid="{DB957F59-7995-4AE9-8097-863F33C02037}"/>
    <cellStyle name="Comma 2 7 5 3" xfId="3561" xr:uid="{F2DC069B-6620-42C3-A1B5-33DEB1CAD0C5}"/>
    <cellStyle name="Comma 2 7 5 4" xfId="2167" xr:uid="{A88ABF74-C423-413A-A90A-4F4BBC61237A}"/>
    <cellStyle name="Comma 2 7 5 5" xfId="4873" xr:uid="{D8C5CBC9-028B-44AE-B579-02DA9B2289FA}"/>
    <cellStyle name="Comma 2 7 6" xfId="893" xr:uid="{87E30205-0E32-439C-9A81-F17B6DE8CBD9}"/>
    <cellStyle name="Comma 2 7 6 2" xfId="3704" xr:uid="{122BEDA3-5BEE-4C39-A054-B4ED09B0FA40}"/>
    <cellStyle name="Comma 2 7 6 3" xfId="2310" xr:uid="{1BFC7BE6-9845-4144-8DF6-4002768ACCAD}"/>
    <cellStyle name="Comma 2 7 7" xfId="3068" xr:uid="{4D6A960E-6CDD-48EC-8FE5-2E858F862BF4}"/>
    <cellStyle name="Comma 2 7 8" xfId="2964" xr:uid="{0E45C2D6-3793-48C6-8AA4-3F1880C7922A}"/>
    <cellStyle name="Comma 2 7 9" xfId="1677" xr:uid="{AC08AFA7-06ED-4024-8F68-06C1C9F1FA70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3" xfId="2705" xr:uid="{701C2030-7CBB-4BB5-A645-A73AC666E39E}"/>
    <cellStyle name="Comma 2 8 2 3" xfId="3466" xr:uid="{E83EFE60-6ED8-493A-A169-3A0619A8729F}"/>
    <cellStyle name="Comma 2 8 2 4" xfId="2072" xr:uid="{5BD01084-ADEE-479F-9D6A-0D90D8FA3963}"/>
    <cellStyle name="Comma 2 8 2 5" xfId="4778" xr:uid="{9E205259-3D85-448B-B6EC-C48273F436D0}"/>
    <cellStyle name="Comma 2 8 3" xfId="1081" xr:uid="{86B76401-81B7-4FFE-B03E-E18F29EC4A8E}"/>
    <cellStyle name="Comma 2 8 3 2" xfId="3892" xr:uid="{676B95E4-96A5-4038-9305-00435680C1B2}"/>
    <cellStyle name="Comma 2 8 3 3" xfId="2498" xr:uid="{88ECCBDD-7D69-4BB1-B078-23E36DBCBB80}"/>
    <cellStyle name="Comma 2 8 4" xfId="3259" xr:uid="{296ECC24-7ED4-4EAF-B1DC-C87F6A859659}"/>
    <cellStyle name="Comma 2 8 5" xfId="2971" xr:uid="{B791BBBF-E23F-45FA-8324-52D78FD75A69}"/>
    <cellStyle name="Comma 2 8 6" xfId="1865" xr:uid="{15172BE4-79D4-4A5A-A781-2C273B0CDDEA}"/>
    <cellStyle name="Comma 2 8 7" xfId="4571" xr:uid="{4DAD52B2-463B-4032-883E-422C1C22F984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0" xfId="101" xr:uid="{3693F7C4-43F5-4E20-A17C-7A8DAFCB0789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3" xfId="2565" xr:uid="{A0533421-1E90-4B7A-B156-E73E62E37A8E}"/>
    <cellStyle name="Comma 20 2 2 3" xfId="3326" xr:uid="{D50FCF98-0637-4F2F-8CC6-8AA8CE9C4448}"/>
    <cellStyle name="Comma 20 2 2 4" xfId="1932" xr:uid="{5EDE9401-F85C-4928-8F35-1958EE026740}"/>
    <cellStyle name="Comma 20 2 2 5" xfId="4638" xr:uid="{3B54A3EF-A142-4C59-8889-B53E4FDEE420}"/>
    <cellStyle name="Comma 20 2 3" xfId="941" xr:uid="{C41303CC-6E3F-4637-97CE-A82F3A5E60A2}"/>
    <cellStyle name="Comma 20 2 3 2" xfId="3752" xr:uid="{3784F2E2-EB8F-4705-BE17-0CA77B942D02}"/>
    <cellStyle name="Comma 20 2 3 3" xfId="2358" xr:uid="{84AEAB3B-5923-472C-8F7D-47861346D09D}"/>
    <cellStyle name="Comma 20 2 4" xfId="3118" xr:uid="{46A5E537-54AB-4655-8383-C911A5A9F5EF}"/>
    <cellStyle name="Comma 20 2 5" xfId="1725" xr:uid="{2515CC60-0F57-4F64-BF4A-0C9872B36262}"/>
    <cellStyle name="Comma 20 2 6" xfId="4431" xr:uid="{7C0B7F3B-96BB-4932-98E7-C549AB4969F3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3" xfId="2659" xr:uid="{7FF6E663-6FB4-4341-862E-ECE35E0B2D9A}"/>
    <cellStyle name="Comma 20 3 2 3" xfId="3420" xr:uid="{885B3A2F-03EC-4B5E-85EA-C3300BED6B5E}"/>
    <cellStyle name="Comma 20 3 2 4" xfId="2026" xr:uid="{D36E40F0-2975-4ED5-BFDE-5BA6F2115FBB}"/>
    <cellStyle name="Comma 20 3 2 5" xfId="4732" xr:uid="{31DDEEF5-A15E-40F2-8B14-B6F072BB0C45}"/>
    <cellStyle name="Comma 20 3 3" xfId="1035" xr:uid="{29A72047-9DA5-4076-B96C-B232E0F9834F}"/>
    <cellStyle name="Comma 20 3 3 2" xfId="3846" xr:uid="{3C0FEF06-7FED-440A-997F-1A3C2398FE03}"/>
    <cellStyle name="Comma 20 3 3 3" xfId="2452" xr:uid="{A32D74BA-DBF9-49B5-81B0-9B6C03CB85C0}"/>
    <cellStyle name="Comma 20 3 4" xfId="3213" xr:uid="{3F3061F0-0C49-4150-A63C-0AC29507C818}"/>
    <cellStyle name="Comma 20 3 5" xfId="1819" xr:uid="{5098822E-16FA-4C60-9401-897C3A0D70C6}"/>
    <cellStyle name="Comma 20 3 6" xfId="4525" xr:uid="{9723C8A7-6EB7-4AF4-99F6-45DDF60E3266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3" xfId="2501" xr:uid="{C40AC2F3-4CDF-4954-9B0C-6DBB3C9D2AD5}"/>
    <cellStyle name="Comma 20 4 3" xfId="3262" xr:uid="{B54302F8-FD5C-4D97-966D-ACEB422F58A2}"/>
    <cellStyle name="Comma 20 4 4" xfId="1868" xr:uid="{0ABC5CFE-33F4-4C1E-AED9-0263DCA221BA}"/>
    <cellStyle name="Comma 20 4 5" xfId="4574" xr:uid="{3981641F-C5BB-4233-A924-4D8FC033AF32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3" xfId="2757" xr:uid="{976AE77B-1069-40F0-98E1-52FED41DCC1F}"/>
    <cellStyle name="Comma 20 5 3" xfId="3518" xr:uid="{409697B9-1F63-4A60-B546-308C17DE75B4}"/>
    <cellStyle name="Comma 20 5 4" xfId="2124" xr:uid="{000A869F-CE33-4AFE-88F5-39D9A0B64871}"/>
    <cellStyle name="Comma 20 5 5" xfId="4830" xr:uid="{4348FA7E-8FAB-4A77-BBDD-C69FAE5D5A8D}"/>
    <cellStyle name="Comma 20 6" xfId="877" xr:uid="{73EDAC2F-AD2F-4EC0-A3D5-385302759B03}"/>
    <cellStyle name="Comma 20 6 2" xfId="3688" xr:uid="{92368E02-7890-48A5-A463-10F675345C46}"/>
    <cellStyle name="Comma 20 6 3" xfId="2294" xr:uid="{965B251F-68C2-4026-BE02-1D16006109A1}"/>
    <cellStyle name="Comma 20 7" xfId="3051" xr:uid="{D622C9D1-4255-4166-BFF5-137874903E0D}"/>
    <cellStyle name="Comma 20 8" xfId="1661" xr:uid="{C099A18F-F511-4EC7-8C17-9FB520E55587}"/>
    <cellStyle name="Comma 20 9" xfId="4367" xr:uid="{F487219B-C4DF-4C60-B24F-60B9640E5E58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3" xfId="2708" xr:uid="{4C4FF74B-ABF4-4D89-A378-3943D66C9C38}"/>
    <cellStyle name="Comma 21 2 3" xfId="3469" xr:uid="{A24B5A80-7096-48FE-8292-845A1FB79304}"/>
    <cellStyle name="Comma 21 2 4" xfId="2075" xr:uid="{EDF23B91-EC64-404A-BD11-1F17BF0352E1}"/>
    <cellStyle name="Comma 21 2 5" xfId="4781" xr:uid="{226DDB4D-85E0-49AA-91A3-4B1BD9FBA60E}"/>
    <cellStyle name="Comma 21 3" xfId="1299" xr:uid="{90A2CA65-B27B-483A-9F62-28C60259C1B3}"/>
    <cellStyle name="Comma 21 3 2" xfId="4110" xr:uid="{0C1F9D9C-434A-4A4A-8769-D2B4C4C928DE}"/>
    <cellStyle name="Comma 21 3 3" xfId="2716" xr:uid="{98F2D0AB-C369-400F-88B1-31B907C27597}"/>
    <cellStyle name="Comma 21 4" xfId="3477" xr:uid="{5E0263DA-FA3C-4A16-9B2C-2E315F2BD735}"/>
    <cellStyle name="Comma 21 5" xfId="2083" xr:uid="{5170C966-FBEC-48CB-A71D-7991FAA787BC}"/>
    <cellStyle name="Comma 21 6" xfId="4789" xr:uid="{DC0D837C-73EA-4C25-A519-16F2FD4D5313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3" xfId="2802" xr:uid="{F91BFD9E-BB74-4BAD-A09E-4AD54060A9EB}"/>
    <cellStyle name="Comma 22 3" xfId="3563" xr:uid="{4F657AB2-2976-4828-8724-836B91EB50EC}"/>
    <cellStyle name="Comma 22 4" xfId="2169" xr:uid="{05121ED3-8079-48D5-9DB6-2252445DB280}"/>
    <cellStyle name="Comma 22 5" xfId="4875" xr:uid="{872DB472-074D-4D38-A365-775B39B15BB8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3" xfId="2805" xr:uid="{CBEACFEB-BD61-4C6D-9EBF-182734BA394A}"/>
    <cellStyle name="Comma 23 3" xfId="3566" xr:uid="{4B66429B-D830-412C-BB33-F0C44143453E}"/>
    <cellStyle name="Comma 23 4" xfId="2172" xr:uid="{E6D28A20-AB7D-45A6-B9B6-111F04F6F053}"/>
    <cellStyle name="Comma 23 5" xfId="4878" xr:uid="{ED75903C-BB2C-47FD-9E68-B8C4F7EA04A0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3" xfId="2894" xr:uid="{F841CDC9-FAF7-4DFB-8688-646DC2A5BA21}"/>
    <cellStyle name="Comma 24 2 3" xfId="3655" xr:uid="{BAABCB47-1808-4994-9ADB-BAED5CF0FBD0}"/>
    <cellStyle name="Comma 24 2 4" xfId="2261" xr:uid="{F64277FA-4F11-4113-9131-349316949242}"/>
    <cellStyle name="Comma 24 2 5" xfId="4967" xr:uid="{84DBCF32-B20C-4651-BADC-D92EF1E20C78}"/>
    <cellStyle name="Comma 24 3" xfId="1419" xr:uid="{DD7F4628-1545-49DC-9263-B8C720806AEE}"/>
    <cellStyle name="Comma 24 3 2" xfId="4230" xr:uid="{451F33B2-C5AF-42FC-AF81-5FD4F7393F39}"/>
    <cellStyle name="Comma 24 3 3" xfId="2836" xr:uid="{0E0301B1-23C4-480C-83BC-02C85FA57266}"/>
    <cellStyle name="Comma 24 4" xfId="3597" xr:uid="{FDA4603C-E424-4943-A5BE-BC970A85C8B0}"/>
    <cellStyle name="Comma 24 5" xfId="2203" xr:uid="{0A7EB4AB-1083-4A29-B01D-BCBE70528659}"/>
    <cellStyle name="Comma 24 6" xfId="4909" xr:uid="{4A9D5005-8A7F-413F-9A6A-51DCA5DBAC7C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3" xfId="2867" xr:uid="{B740B9AF-DDF3-4CAB-AC91-B77DDADF0F36}"/>
    <cellStyle name="Comma 25 3" xfId="3628" xr:uid="{0D463E11-1EE9-4A94-8985-3EC4B96F2E20}"/>
    <cellStyle name="Comma 25 4" xfId="2234" xr:uid="{6AC4EA79-05AD-4A2F-9A0B-2AF1DA735C99}"/>
    <cellStyle name="Comma 25 5" xfId="4940" xr:uid="{01415A8C-7D3E-405C-8590-0492F2CD2D20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3" xfId="2286" xr:uid="{1A779048-CF37-403F-9ED5-32F6B1637778}"/>
    <cellStyle name="Comma 26 3" xfId="3038" xr:uid="{0B4662AF-39E5-4633-91A7-154FAA3FBDC0}"/>
    <cellStyle name="Comma 26 4" xfId="1653" xr:uid="{822E1400-6D92-4D0B-B125-4E19CA9362A1}"/>
    <cellStyle name="Comma 26 5" xfId="4359" xr:uid="{49D7FB8D-289A-4C59-A468-365AFF9DB5AA}"/>
    <cellStyle name="Comma 27" xfId="865" xr:uid="{8F5E0CD1-08B9-49C5-A468-7F33757A8322}"/>
    <cellStyle name="Comma 27 2" xfId="3676" xr:uid="{BC83B9E7-2DD1-46DB-8162-DF2EACD7A370}"/>
    <cellStyle name="Comma 27 3" xfId="2282" xr:uid="{60BF0F14-4E0B-4E04-88BA-F67DFDE76616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3" xfId="2871" xr:uid="{33B1ABE6-7F49-491E-8864-CA896CE040EC}"/>
    <cellStyle name="Comma 28 3" xfId="3632" xr:uid="{578A90D9-1647-4AD5-82B5-1F0903B48379}"/>
    <cellStyle name="Comma 28 4" xfId="2238" xr:uid="{5E5D28FC-4A30-4CD9-B8F1-A06BD4F1F20C}"/>
    <cellStyle name="Comma 28 5" xfId="4944" xr:uid="{B675C6C7-B141-431B-B253-7D87ED1C941E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3" xfId="2928" xr:uid="{2B00FE16-299E-48E6-BA6E-B8837410706B}"/>
    <cellStyle name="Comma 29 3" xfId="4311" xr:uid="{124CF440-60FC-4575-A703-76CC7F4E0E4E}"/>
    <cellStyle name="Comma 29 4" xfId="2917" xr:uid="{AAAE9425-D151-4F34-8B99-D6D780BF4688}"/>
    <cellStyle name="Comma 29 5" xfId="60" xr:uid="{D7BE6E8F-D935-4E22-8460-A72865D8C773}"/>
    <cellStyle name="Comma 3" xfId="65" xr:uid="{EF47A12C-617D-4186-A37F-0157C9EA3739}"/>
    <cellStyle name="Comma 3 10" xfId="277" xr:uid="{67EBB5E8-B1E9-4A70-8DA7-F17A6439BE1A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3" xfId="2703" xr:uid="{C2B43773-89C0-42C1-8796-6673C61554B8}"/>
    <cellStyle name="Comma 3 10 2 2 3" xfId="3464" xr:uid="{DF7AAD38-6B4E-4A10-92F9-691A70F25D12}"/>
    <cellStyle name="Comma 3 10 2 2 4" xfId="2070" xr:uid="{A186FA77-C739-46F9-9FBA-7D922C88E500}"/>
    <cellStyle name="Comma 3 10 2 2 5" xfId="4776" xr:uid="{607D0285-5AF6-42DD-948E-7DD3E685CD0F}"/>
    <cellStyle name="Comma 3 10 2 3" xfId="1079" xr:uid="{33E3B064-D920-4A61-B807-C160C7B385F4}"/>
    <cellStyle name="Comma 3 10 2 3 2" xfId="3890" xr:uid="{A3828D39-3623-4674-9C03-186BC6D9E255}"/>
    <cellStyle name="Comma 3 10 2 3 3" xfId="2496" xr:uid="{5648AE92-27AF-4084-918E-344E40C15D36}"/>
    <cellStyle name="Comma 3 10 2 4" xfId="3257" xr:uid="{22F91F77-2A3D-4482-8252-30BC5A34289E}"/>
    <cellStyle name="Comma 3 10 2 5" xfId="1863" xr:uid="{6586E329-4594-4343-AC90-13E9C7FF521D}"/>
    <cellStyle name="Comma 3 10 2 6" xfId="4569" xr:uid="{035BD6BA-44D3-49FD-9DC1-911706D8B617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3" xfId="2609" xr:uid="{2D942C41-1FB0-468B-924F-0F7795584BF4}"/>
    <cellStyle name="Comma 3 10 3 3" xfId="3370" xr:uid="{02FBD939-836E-40AA-8E3A-D500354288AF}"/>
    <cellStyle name="Comma 3 10 3 4" xfId="1976" xr:uid="{B9D650EA-53C5-4042-9DFD-734646B2E86F}"/>
    <cellStyle name="Comma 3 10 3 5" xfId="4682" xr:uid="{7810B72C-8195-4264-8597-E2E998241055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3" xfId="2801" xr:uid="{CE68200A-7546-41FA-8E64-F6C7722127DF}"/>
    <cellStyle name="Comma 3 10 4 3" xfId="3562" xr:uid="{28EC27C8-5669-43D0-B161-DB7AC3E926B9}"/>
    <cellStyle name="Comma 3 10 4 4" xfId="2168" xr:uid="{50E11248-574F-4A4C-B0A4-18FF2E6C5E3C}"/>
    <cellStyle name="Comma 3 10 4 5" xfId="4874" xr:uid="{1756297C-E6EA-486D-B7DF-604DB82747DC}"/>
    <cellStyle name="Comma 3 10 5" xfId="985" xr:uid="{6DCB81B7-DDB9-429C-8AD7-F4106D52BBE6}"/>
    <cellStyle name="Comma 3 10 5 2" xfId="3796" xr:uid="{E2BCE83A-9377-434A-A6F5-084AD9494531}"/>
    <cellStyle name="Comma 3 10 5 3" xfId="2402" xr:uid="{A1E6B671-F3A5-4283-9696-E15B299A433C}"/>
    <cellStyle name="Comma 3 10 6" xfId="3163" xr:uid="{F94FFA47-3CDB-4DBB-A301-65E6D7D9DAB3}"/>
    <cellStyle name="Comma 3 10 7" xfId="1769" xr:uid="{545EE031-DD0D-41A9-9C2C-C43344C04F6B}"/>
    <cellStyle name="Comma 3 10 8" xfId="4475" xr:uid="{3320A5D2-5938-46F1-81AA-DF2297EC85A6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3" xfId="2518" xr:uid="{0419155D-DB23-4DC6-A91B-13F368EEDA83}"/>
    <cellStyle name="Comma 3 11 2 3" xfId="3279" xr:uid="{459C759C-5390-4C8D-A464-DCBC159EF62A}"/>
    <cellStyle name="Comma 3 11 2 4" xfId="1885" xr:uid="{86AB5F28-D319-4099-87CD-2731538E6E5D}"/>
    <cellStyle name="Comma 3 11 2 5" xfId="4591" xr:uid="{B8BC8E24-F995-4B21-83B3-92A833B043CD}"/>
    <cellStyle name="Comma 3 11 3" xfId="894" xr:uid="{3A8E92F0-031E-48A4-AE21-634035FC13FA}"/>
    <cellStyle name="Comma 3 11 3 2" xfId="3705" xr:uid="{7C699AE2-459F-43C7-96A2-DF2A35DBF726}"/>
    <cellStyle name="Comma 3 11 3 3" xfId="2311" xr:uid="{4EBCEF7B-6997-466D-A4FB-6A5E58D51C97}"/>
    <cellStyle name="Comma 3 11 4" xfId="3069" xr:uid="{ACD48351-C4AC-486D-8C0B-A8ADB9BEA16D}"/>
    <cellStyle name="Comma 3 11 5" xfId="1678" xr:uid="{63DD04CD-5EE3-4875-A551-9C8A351E8B5D}"/>
    <cellStyle name="Comma 3 11 6" xfId="4384" xr:uid="{C2553A1E-CEEE-470F-986F-CCC2612EA543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3" xfId="2611" xr:uid="{6684D829-BC82-446F-A884-3EFF671AC94F}"/>
    <cellStyle name="Comma 3 12 2 3" xfId="3372" xr:uid="{CDAF711C-67FA-4780-AE02-F20CFE38E867}"/>
    <cellStyle name="Comma 3 12 2 4" xfId="1978" xr:uid="{3DC21236-3B56-4602-AB1F-A58B9C1A2874}"/>
    <cellStyle name="Comma 3 12 2 5" xfId="4684" xr:uid="{C570FF70-197C-41C3-8D1D-02C895B95F4B}"/>
    <cellStyle name="Comma 3 12 3" xfId="987" xr:uid="{9375C52C-60FF-42DE-9F8A-56FB4AC3A776}"/>
    <cellStyle name="Comma 3 12 3 2" xfId="3798" xr:uid="{996C207E-6AAB-4EEE-AA4B-44636479FD82}"/>
    <cellStyle name="Comma 3 12 3 3" xfId="2404" xr:uid="{3AC4FF2A-8FEB-433F-B30B-B32ACE93A031}"/>
    <cellStyle name="Comma 3 12 4" xfId="3165" xr:uid="{B3DA8161-4D42-4B3B-9B8A-B211DF19BE91}"/>
    <cellStyle name="Comma 3 12 5" xfId="1771" xr:uid="{D1B97FBC-6BE1-481A-A5B7-0AC9857555D0}"/>
    <cellStyle name="Comma 3 12 6" xfId="4477" xr:uid="{4D6524D7-5AB5-4C23-876A-A7019D2520F0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3" xfId="2500" xr:uid="{7866CC87-3318-45A7-AAA5-42DBB2FE013B}"/>
    <cellStyle name="Comma 3 13 3" xfId="3261" xr:uid="{13CB5B13-362D-4CD5-AA3B-828DCDFE148A}"/>
    <cellStyle name="Comma 3 13 4" xfId="1867" xr:uid="{7362A1E3-C102-44A4-A52F-A6F541825E27}"/>
    <cellStyle name="Comma 3 13 5" xfId="4573" xr:uid="{34F4E91B-3073-4C19-B28D-752299348E8B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3" xfId="2709" xr:uid="{A011B491-1C2F-4805-803B-C51CECFA4BB2}"/>
    <cellStyle name="Comma 3 14 3" xfId="3470" xr:uid="{9DFD0C69-9A1D-4115-B921-88C21CBD167D}"/>
    <cellStyle name="Comma 3 14 4" xfId="2076" xr:uid="{4BA5D4CF-EDDA-484D-8498-194CF979F0AD}"/>
    <cellStyle name="Comma 3 14 5" xfId="4782" xr:uid="{9D0259E0-8D5D-4213-B09D-1D11DFE6D6E7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3" xfId="2807" xr:uid="{8B18885B-0AFB-417F-AFB4-5D70FF4E2EC1}"/>
    <cellStyle name="Comma 3 15 3" xfId="3568" xr:uid="{93FE7793-F88B-46D1-84DF-C1AC6ECA0DD0}"/>
    <cellStyle name="Comma 3 15 4" xfId="2174" xr:uid="{4D424588-4E26-4414-A18A-F6F5D1250F75}"/>
    <cellStyle name="Comma 3 15 5" xfId="4880" xr:uid="{0D82298B-444B-4EE0-8F49-EEE49C91AEF2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3" xfId="2868" xr:uid="{6034CB2E-55D7-43EC-BCE0-DCAF19C3B1D4}"/>
    <cellStyle name="Comma 3 16 3" xfId="3629" xr:uid="{4A3E0BFF-0CC1-4092-A262-9B475A37CAFE}"/>
    <cellStyle name="Comma 3 16 4" xfId="2235" xr:uid="{394F7E3F-7D1A-432B-BE12-60C3B305E155}"/>
    <cellStyle name="Comma 3 16 5" xfId="4941" xr:uid="{6691E821-BE3A-42C2-8920-E7ADC64FFF18}"/>
    <cellStyle name="Comma 3 17" xfId="90" xr:uid="{DE64F089-019D-465E-9BC9-4E36A40E9A3B}"/>
    <cellStyle name="Comma 3 17 2" xfId="3044" xr:uid="{640EAD08-B4C1-41B4-B7E3-6C8D0B81DA07}"/>
    <cellStyle name="Comma 3 17 3" xfId="1659" xr:uid="{3610105A-51C2-4D9C-A12D-BF6AEFA5CFFE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3" xfId="2926" xr:uid="{6E8B6677-523F-42B9-8015-42178ECA21AF}"/>
    <cellStyle name="Comma 3 18 3" xfId="3686" xr:uid="{55F89FE5-843A-48D9-881A-1774E10727E7}"/>
    <cellStyle name="Comma 3 18 4" xfId="2292" xr:uid="{1BE51069-B83E-49AA-8EEC-57D0033D75C8}"/>
    <cellStyle name="Comma 3 19" xfId="1576" xr:uid="{A34F859F-AF80-4620-8250-997BD52A757C}"/>
    <cellStyle name="Comma 3 19 2" xfId="4328" xr:uid="{A30F1047-156A-4283-80E9-B5513EBB1A8A}"/>
    <cellStyle name="Comma 3 19 3" xfId="2934" xr:uid="{7A8933C8-57DC-4DF8-8F64-2EEBAE03A25D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3" xfId="2873" xr:uid="{F40E9833-7CA0-4C66-8E8A-6B609737C1F8}"/>
    <cellStyle name="Comma 3 2 10 3" xfId="3634" xr:uid="{ABEA0984-7C37-42C8-BA2B-69D8179D5AFE}"/>
    <cellStyle name="Comma 3 2 10 4" xfId="2240" xr:uid="{C2691311-3983-408C-AF52-2D7CECFC87C2}"/>
    <cellStyle name="Comma 3 2 10 5" xfId="4946" xr:uid="{E89634EB-648F-470A-BB1B-F2C71BF230B2}"/>
    <cellStyle name="Comma 3 2 11" xfId="907" xr:uid="{7384C7FC-523D-424A-B1AB-0EE22A8CB9FC}"/>
    <cellStyle name="Comma 3 2 11 2" xfId="3718" xr:uid="{DA5C66CA-1E88-4DC0-8E3C-592B0911F00B}"/>
    <cellStyle name="Comma 3 2 11 3" xfId="2324" xr:uid="{4FFA67A0-7AD4-4D0D-8F09-83399E45C8D5}"/>
    <cellStyle name="Comma 3 2 12" xfId="3083" xr:uid="{E4C940E5-09FA-4BAB-A905-DBC6D7198853}"/>
    <cellStyle name="Comma 3 2 13" xfId="2948" xr:uid="{F5394155-1825-4B9D-94C1-FDE238FF825B}"/>
    <cellStyle name="Comma 3 2 14" xfId="1691" xr:uid="{0E98C478-1C5D-4FF6-A475-A6A3B9DCAE6D}"/>
    <cellStyle name="Comma 3 2 15" xfId="4397" xr:uid="{6AAE82C4-1EE4-4A84-AF93-616FF6147B42}"/>
    <cellStyle name="Comma 3 2 16" xfId="5014" xr:uid="{98E4465D-8122-4552-8946-4ECBEA0AD7AC}"/>
    <cellStyle name="Comma 3 2 2" xfId="181" xr:uid="{C03FFE02-B12A-400C-AB50-139F4589EDB5}"/>
    <cellStyle name="Comma 3 2 2 10" xfId="1714" xr:uid="{C78BF46F-A9BD-4A5A-995B-AD0FDE61CBE2}"/>
    <cellStyle name="Comma 3 2 2 11" xfId="4420" xr:uid="{6B25F258-B988-4FDD-8D5B-15AC55846ADC}"/>
    <cellStyle name="Comma 3 2 2 2" xfId="231" xr:uid="{EF37DE11-30B9-4338-9DF1-FB2BCCCDE3ED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3" xfId="2667" xr:uid="{3719E82F-B65F-4BFA-BF57-CFC794A37A94}"/>
    <cellStyle name="Comma 3 2 2 2 2 2 3" xfId="3428" xr:uid="{56AC15F6-98B7-4257-BF6D-FEA794222D85}"/>
    <cellStyle name="Comma 3 2 2 2 2 2 4" xfId="2034" xr:uid="{8E6A7B4B-DDAB-4A11-A2BA-FEE325C9D7BF}"/>
    <cellStyle name="Comma 3 2 2 2 2 2 5" xfId="4740" xr:uid="{D09AA705-7C27-4775-AE86-ACA6C805A6EC}"/>
    <cellStyle name="Comma 3 2 2 2 2 3" xfId="1043" xr:uid="{F2B5E3CD-DAEE-402A-BC15-7F0D32456AFB}"/>
    <cellStyle name="Comma 3 2 2 2 2 3 2" xfId="3854" xr:uid="{E4517725-8C03-4247-9B3D-0DF536799856}"/>
    <cellStyle name="Comma 3 2 2 2 2 3 3" xfId="2460" xr:uid="{DF6BF92B-2EA9-41D7-8072-1C47DAEE91C0}"/>
    <cellStyle name="Comma 3 2 2 2 2 4" xfId="3221" xr:uid="{70E6A353-9390-4A1D-8C95-103C6FD8AC00}"/>
    <cellStyle name="Comma 3 2 2 2 2 5" xfId="1827" xr:uid="{ECAFFC47-D616-448D-AE89-FE637C812C8D}"/>
    <cellStyle name="Comma 3 2 2 2 2 6" xfId="4533" xr:uid="{B626946B-9655-4CC8-AB3A-159DAE60B65B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3" xfId="2573" xr:uid="{56BF0542-9BCA-4BF1-A4B6-19DC7822D823}"/>
    <cellStyle name="Comma 3 2 2 2 3 3" xfId="3334" xr:uid="{E688A626-D4FE-48BE-B31F-388D025AF343}"/>
    <cellStyle name="Comma 3 2 2 2 3 4" xfId="1940" xr:uid="{7ADF3225-B8CF-4DFD-8F77-01053DF7F980}"/>
    <cellStyle name="Comma 3 2 2 2 3 5" xfId="4646" xr:uid="{72AC8466-60A7-4F39-997C-F7AEDB42A685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3" xfId="2765" xr:uid="{2E36662C-1C76-425A-9755-0DC301DB3F32}"/>
    <cellStyle name="Comma 3 2 2 2 4 3" xfId="3526" xr:uid="{E29F4557-0D29-4498-AF97-897628E814E0}"/>
    <cellStyle name="Comma 3 2 2 2 4 4" xfId="2132" xr:uid="{10FA24A9-B9D8-42DE-B1F9-B3AF4CFEDC42}"/>
    <cellStyle name="Comma 3 2 2 2 4 5" xfId="4838" xr:uid="{501FF001-EF24-4B72-8D69-A02B67AFD2C7}"/>
    <cellStyle name="Comma 3 2 2 2 5" xfId="949" xr:uid="{4A81BA40-2AD8-4A84-82CD-AB8E548B5941}"/>
    <cellStyle name="Comma 3 2 2 2 5 2" xfId="3760" xr:uid="{AB83293E-2575-4E50-BDD7-19796D808CC5}"/>
    <cellStyle name="Comma 3 2 2 2 5 3" xfId="2366" xr:uid="{0A506A27-EA4C-4F63-A61E-981FB54F116E}"/>
    <cellStyle name="Comma 3 2 2 2 6" xfId="3126" xr:uid="{18F7DD43-8174-48A5-8D16-512808C70024}"/>
    <cellStyle name="Comma 3 2 2 2 7" xfId="1733" xr:uid="{15FD40D1-E432-4A6C-B6C0-5E75002FDE3E}"/>
    <cellStyle name="Comma 3 2 2 2 8" xfId="4439" xr:uid="{DD66F94C-BD50-4B6E-9D5F-EDE7ACA352B1}"/>
    <cellStyle name="Comma 3 2 2 3" xfId="250" xr:uid="{957AC70F-E07D-4BBB-9876-8934BEDF2B0F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3" xfId="2681" xr:uid="{A371B67B-00E3-4957-BC64-F640960B7224}"/>
    <cellStyle name="Comma 3 2 2 3 2 2 3" xfId="3442" xr:uid="{A812228D-8BA5-48BC-AAC6-4AFCFB32E501}"/>
    <cellStyle name="Comma 3 2 2 3 2 2 4" xfId="2048" xr:uid="{2416517C-4C11-4133-94D8-898B28B44E2A}"/>
    <cellStyle name="Comma 3 2 2 3 2 2 5" xfId="4754" xr:uid="{BE798307-31A8-4FD5-9EAB-4E2DDC0E467C}"/>
    <cellStyle name="Comma 3 2 2 3 2 3" xfId="1057" xr:uid="{72198790-8C28-443C-9421-F33F33E5F7B0}"/>
    <cellStyle name="Comma 3 2 2 3 2 3 2" xfId="3868" xr:uid="{41326C7F-11F7-49BF-ACA2-5057783743E2}"/>
    <cellStyle name="Comma 3 2 2 3 2 3 3" xfId="2474" xr:uid="{7C9175E8-A938-4821-B9A7-0747E949B42F}"/>
    <cellStyle name="Comma 3 2 2 3 2 4" xfId="3235" xr:uid="{BB051E9F-A508-4D9B-909D-A31F777974E5}"/>
    <cellStyle name="Comma 3 2 2 3 2 5" xfId="1841" xr:uid="{636D68F9-1B6D-4DE9-97FF-EAC28DC2B9D2}"/>
    <cellStyle name="Comma 3 2 2 3 2 6" xfId="4547" xr:uid="{A6735FAC-D43A-44D6-BEB9-B2F23B06C5D0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3" xfId="2587" xr:uid="{5223F1D3-107A-45C8-B4B8-61B3B90562B9}"/>
    <cellStyle name="Comma 3 2 2 3 3 3" xfId="3348" xr:uid="{9758D670-BEC3-4368-B9FE-6170E05466BB}"/>
    <cellStyle name="Comma 3 2 2 3 3 4" xfId="1954" xr:uid="{7590DF45-DD74-4E81-B8E0-A2FDF92A5A87}"/>
    <cellStyle name="Comma 3 2 2 3 3 5" xfId="4660" xr:uid="{7D9386D8-D56E-47C3-AF71-4A36AD86D4AA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3" xfId="2779" xr:uid="{C2F7974D-AAF4-4262-86F9-8B775B119EAB}"/>
    <cellStyle name="Comma 3 2 2 3 4 3" xfId="3540" xr:uid="{1C11AD9B-E2D9-4175-AF2D-B678DB09A808}"/>
    <cellStyle name="Comma 3 2 2 3 4 4" xfId="2146" xr:uid="{A4C0E244-9DAE-43BC-80AD-6E9700846F32}"/>
    <cellStyle name="Comma 3 2 2 3 4 5" xfId="4852" xr:uid="{6110FA27-B588-4439-90F3-4E2F37D9CB7F}"/>
    <cellStyle name="Comma 3 2 2 3 5" xfId="963" xr:uid="{85968D7B-70C9-4419-A829-AE1CEEC415E0}"/>
    <cellStyle name="Comma 3 2 2 3 5 2" xfId="3774" xr:uid="{708E5549-E095-4AB9-A10F-51D3BAFD7346}"/>
    <cellStyle name="Comma 3 2 2 3 5 3" xfId="2380" xr:uid="{0B16FACD-0ADB-49D0-9A21-3FA85116D21C}"/>
    <cellStyle name="Comma 3 2 2 3 6" xfId="3140" xr:uid="{1FB488B4-A330-476D-8C96-CACCBB2B91F5}"/>
    <cellStyle name="Comma 3 2 2 3 7" xfId="1747" xr:uid="{036ACA4B-D841-4D37-BE86-16CBFF6CC9A5}"/>
    <cellStyle name="Comma 3 2 2 3 8" xfId="4453" xr:uid="{74E565E9-1C8A-493B-AAB4-5D19C8D3D4D6}"/>
    <cellStyle name="Comma 3 2 2 4" xfId="273" xr:uid="{23BE0FC4-7B6D-40FA-8783-6F65BA4B3AAE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3" xfId="2700" xr:uid="{1383DA89-795B-43CD-9DAF-32FD435CC8F6}"/>
    <cellStyle name="Comma 3 2 2 4 2 2 3" xfId="3461" xr:uid="{DCA17B0B-5A23-42F4-9B88-0EE4B3F36177}"/>
    <cellStyle name="Comma 3 2 2 4 2 2 4" xfId="2067" xr:uid="{14C2A8D0-8D52-42EC-997A-2EDC8283ADEC}"/>
    <cellStyle name="Comma 3 2 2 4 2 2 5" xfId="4773" xr:uid="{063FA632-E82F-4CA0-97B0-C97FB7C7D227}"/>
    <cellStyle name="Comma 3 2 2 4 2 3" xfId="1076" xr:uid="{C9715EBF-EC45-4FAF-AE6B-6125CA0C69A9}"/>
    <cellStyle name="Comma 3 2 2 4 2 3 2" xfId="3887" xr:uid="{0B460F14-662A-453D-88EA-422778CC94E7}"/>
    <cellStyle name="Comma 3 2 2 4 2 3 3" xfId="2493" xr:uid="{E05D4FA0-7AFA-4F3E-9B7B-E13B209B271E}"/>
    <cellStyle name="Comma 3 2 2 4 2 4" xfId="3254" xr:uid="{D5D203D6-F9F6-4358-9322-B231F8E8DA8E}"/>
    <cellStyle name="Comma 3 2 2 4 2 5" xfId="1860" xr:uid="{BE04923D-B0B6-44DC-A429-B3567546C7A8}"/>
    <cellStyle name="Comma 3 2 2 4 2 6" xfId="4566" xr:uid="{7CCD653D-2F3B-4ADB-8894-6DB8256DD48E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3" xfId="2606" xr:uid="{CFAE297B-2A90-4725-AC49-7CCE1A39C97F}"/>
    <cellStyle name="Comma 3 2 2 4 3 3" xfId="3367" xr:uid="{D745579D-46AA-4935-822C-E3A59C1C0971}"/>
    <cellStyle name="Comma 3 2 2 4 3 4" xfId="1973" xr:uid="{695813E7-CF1C-4064-AB67-B8C1ECABDB0F}"/>
    <cellStyle name="Comma 3 2 2 4 3 5" xfId="4679" xr:uid="{127FD621-5D44-4E66-98FA-06E3C881B393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3" xfId="2798" xr:uid="{30717A69-BAC1-4BAB-AA2A-8A98C53AB32F}"/>
    <cellStyle name="Comma 3 2 2 4 4 3" xfId="3559" xr:uid="{5C22F19F-BA04-4859-B180-3E6C28D2F0EC}"/>
    <cellStyle name="Comma 3 2 2 4 4 4" xfId="2165" xr:uid="{DBD67BA3-E8C2-4883-927F-9293F3C167EB}"/>
    <cellStyle name="Comma 3 2 2 4 4 5" xfId="4871" xr:uid="{0C7A8F2A-9477-4BD2-B0DD-5316267D1117}"/>
    <cellStyle name="Comma 3 2 2 4 5" xfId="982" xr:uid="{F5A9F513-02F6-404F-B788-BD500FD764D7}"/>
    <cellStyle name="Comma 3 2 2 4 5 2" xfId="3793" xr:uid="{CAF3724D-6A60-4289-8267-4956EAD599C9}"/>
    <cellStyle name="Comma 3 2 2 4 5 3" xfId="2399" xr:uid="{A9522BD2-FEDD-46D9-938A-D95BE2744E6C}"/>
    <cellStyle name="Comma 3 2 2 4 6" xfId="3160" xr:uid="{8220A296-302E-4BD4-B40A-C7C8AA260ED2}"/>
    <cellStyle name="Comma 3 2 2 4 7" xfId="1766" xr:uid="{10784C4A-D41E-409F-8177-271ED8718005}"/>
    <cellStyle name="Comma 3 2 2 4 8" xfId="4472" xr:uid="{98B52E87-5B0F-4506-BDF9-699C016017B5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3" xfId="2648" xr:uid="{3534764D-C10C-4D48-A80D-43E3AB0C2B73}"/>
    <cellStyle name="Comma 3 2 2 5 2 3" xfId="3409" xr:uid="{F48817EF-9015-4D0E-936E-27AB73CBD5A4}"/>
    <cellStyle name="Comma 3 2 2 5 2 4" xfId="2015" xr:uid="{7A65A35E-7853-44E5-AD48-997173CA48FB}"/>
    <cellStyle name="Comma 3 2 2 5 2 5" xfId="4721" xr:uid="{276DD1D5-05C6-4EA6-8232-8366EF70759C}"/>
    <cellStyle name="Comma 3 2 2 5 3" xfId="1024" xr:uid="{4A84654A-A1FC-45C9-B4BC-631DB5E5E9CA}"/>
    <cellStyle name="Comma 3 2 2 5 3 2" xfId="3835" xr:uid="{5275926F-B90C-416F-85C7-B789D1FD02F8}"/>
    <cellStyle name="Comma 3 2 2 5 3 3" xfId="2441" xr:uid="{FB12CABF-F1F9-4DFC-9A28-4B81952FCB9D}"/>
    <cellStyle name="Comma 3 2 2 5 4" xfId="3202" xr:uid="{2F86BA08-4072-4D11-86D3-CFCAB2CA7113}"/>
    <cellStyle name="Comma 3 2 2 5 5" xfId="1808" xr:uid="{2AD83D73-7349-4640-96B9-006D29D7CE5D}"/>
    <cellStyle name="Comma 3 2 2 5 6" xfId="4514" xr:uid="{488950AB-854B-4510-A200-36306E0F35EF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3" xfId="2554" xr:uid="{90C0F330-6891-4BFD-88FA-AA3D0346D350}"/>
    <cellStyle name="Comma 3 2 2 6 3" xfId="3315" xr:uid="{EFBAADC9-6291-4AA8-8A46-8C7CE5980A89}"/>
    <cellStyle name="Comma 3 2 2 6 4" xfId="1921" xr:uid="{DDF2EF69-4155-4D56-956B-2A5B3B1896F9}"/>
    <cellStyle name="Comma 3 2 2 6 5" xfId="4627" xr:uid="{5B6E2CB4-132D-4944-A2E5-AF084D44BE0A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3" xfId="2746" xr:uid="{F13B3293-17B7-467C-9E83-97A5C25B9A67}"/>
    <cellStyle name="Comma 3 2 2 7 3" xfId="3507" xr:uid="{5823FCE2-9E12-4822-A208-6260167CEA16}"/>
    <cellStyle name="Comma 3 2 2 7 4" xfId="2113" xr:uid="{80117E93-C9BD-42AF-A809-E0173B529172}"/>
    <cellStyle name="Comma 3 2 2 7 5" xfId="4819" xr:uid="{F2A5E697-4B58-4D90-A15E-B1A6AD6604DE}"/>
    <cellStyle name="Comma 3 2 2 8" xfId="930" xr:uid="{A518C8DE-7959-4808-A461-AC4477C9909B}"/>
    <cellStyle name="Comma 3 2 2 8 2" xfId="3741" xr:uid="{B9A2E3DD-6F60-4AC7-A3A5-EC7EB19B7FCA}"/>
    <cellStyle name="Comma 3 2 2 8 3" xfId="2347" xr:uid="{32EDC9EC-347D-4E62-ABAE-B6E3281F3269}"/>
    <cellStyle name="Comma 3 2 2 9" xfId="3107" xr:uid="{7BCFEEB2-AEDC-4A28-81BB-D91B6689DC41}"/>
    <cellStyle name="Comma 3 2 3" xfId="210" xr:uid="{090C87CE-B2E8-41D3-B5D3-76932A9163FB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3" xfId="2663" xr:uid="{5ACD7D56-C32E-42DC-A097-44F977DF2658}"/>
    <cellStyle name="Comma 3 2 3 2 2 3" xfId="3424" xr:uid="{5DE58C6D-7454-4452-A30C-80A19A0F283C}"/>
    <cellStyle name="Comma 3 2 3 2 2 4" xfId="2030" xr:uid="{E585239E-B2B8-4079-8EE6-C007E315D506}"/>
    <cellStyle name="Comma 3 2 3 2 2 5" xfId="4736" xr:uid="{378D87D4-8994-434D-B9C0-40062493C713}"/>
    <cellStyle name="Comma 3 2 3 2 3" xfId="1039" xr:uid="{5C994296-67F6-4D9B-828C-90393B96506E}"/>
    <cellStyle name="Comma 3 2 3 2 3 2" xfId="3850" xr:uid="{C9D212D2-B06B-49EB-91A7-45E37CF2A7BF}"/>
    <cellStyle name="Comma 3 2 3 2 3 3" xfId="2456" xr:uid="{4A647376-883D-4726-9869-3E64CDB77FD5}"/>
    <cellStyle name="Comma 3 2 3 2 4" xfId="3217" xr:uid="{73E5F996-A855-45B2-AF7A-D921AA31345B}"/>
    <cellStyle name="Comma 3 2 3 2 5" xfId="1823" xr:uid="{F7AADA55-2D9F-4405-A11F-236673B7148E}"/>
    <cellStyle name="Comma 3 2 3 2 6" xfId="4529" xr:uid="{D02FBD31-6239-4C3A-BE12-F548E50B3128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3" xfId="2569" xr:uid="{C1883223-C0AB-4954-8DFE-3DAE2CD9857A}"/>
    <cellStyle name="Comma 3 2 3 3 3" xfId="3330" xr:uid="{5A4440CF-DA3E-4CFB-91DF-987A2E222521}"/>
    <cellStyle name="Comma 3 2 3 3 4" xfId="1936" xr:uid="{5BDB90CE-BAC4-4C2A-9E29-19E24E42A6C1}"/>
    <cellStyle name="Comma 3 2 3 3 5" xfId="4642" xr:uid="{AC7B995C-3409-4F68-A2FC-61029A2C1F53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3" xfId="2761" xr:uid="{609F6185-CFC1-4A70-8494-2FA6F0ECC3C1}"/>
    <cellStyle name="Comma 3 2 3 4 3" xfId="3522" xr:uid="{97B21AB3-99F6-4750-9D3B-7C09833C3C96}"/>
    <cellStyle name="Comma 3 2 3 4 4" xfId="2128" xr:uid="{46285853-086C-4187-AF32-9D4033D09D55}"/>
    <cellStyle name="Comma 3 2 3 4 5" xfId="4834" xr:uid="{93C618AB-253B-49D4-8EC0-FECAAB3F444C}"/>
    <cellStyle name="Comma 3 2 3 5" xfId="945" xr:uid="{511B1CEE-4EF1-4D17-A41F-507DDC1CE642}"/>
    <cellStyle name="Comma 3 2 3 5 2" xfId="3756" xr:uid="{F284727E-F295-414A-8657-BEC04508AB14}"/>
    <cellStyle name="Comma 3 2 3 5 3" xfId="2362" xr:uid="{71FB1D93-C30E-47B3-9FE3-C66B07488896}"/>
    <cellStyle name="Comma 3 2 3 6" xfId="3122" xr:uid="{FDAB6CC1-5B7A-4043-9BDE-D8432FB9F0F4}"/>
    <cellStyle name="Comma 3 2 3 7" xfId="1729" xr:uid="{2113BA9F-C94B-44B2-B140-72CB8C028FEC}"/>
    <cellStyle name="Comma 3 2 3 8" xfId="4435" xr:uid="{F683A9E2-D202-4282-A30D-7220143ECABB}"/>
    <cellStyle name="Comma 3 2 4" xfId="246" xr:uid="{B1EC8FA3-2D16-4F88-BCAE-352E39A7D98C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3" xfId="2677" xr:uid="{EFFAF2E1-CDB8-47D1-B6E3-C3E5D17B3544}"/>
    <cellStyle name="Comma 3 2 4 2 2 3" xfId="3438" xr:uid="{7970ECA3-2F87-4F7A-9100-D34A4EE2DD67}"/>
    <cellStyle name="Comma 3 2 4 2 2 4" xfId="2044" xr:uid="{55677A22-21B0-437C-BE58-4179025585BC}"/>
    <cellStyle name="Comma 3 2 4 2 2 5" xfId="4750" xr:uid="{C3FB209C-5376-4447-90A7-11CB00F145B1}"/>
    <cellStyle name="Comma 3 2 4 2 3" xfId="1053" xr:uid="{3EC30EBE-F16B-4320-80EE-37AFE7CC5659}"/>
    <cellStyle name="Comma 3 2 4 2 3 2" xfId="3864" xr:uid="{A58C7BD5-090B-4206-BCC0-F7B1214126AA}"/>
    <cellStyle name="Comma 3 2 4 2 3 3" xfId="2470" xr:uid="{88AB919A-CEA8-461B-8F54-8F60EA53979D}"/>
    <cellStyle name="Comma 3 2 4 2 4" xfId="3231" xr:uid="{3688ABC5-41B5-4D73-BBC4-0D2FAAA52EA7}"/>
    <cellStyle name="Comma 3 2 4 2 5" xfId="1837" xr:uid="{ADAB837B-D941-425B-A2D9-C1D44AF43BC9}"/>
    <cellStyle name="Comma 3 2 4 2 6" xfId="4543" xr:uid="{658EE34B-1A6A-464D-AE4B-7ED13AE2BF27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3" xfId="2583" xr:uid="{07521F55-5912-4836-B510-AC2DC98E628E}"/>
    <cellStyle name="Comma 3 2 4 3 3" xfId="3344" xr:uid="{15F7F9AE-B68D-4F4D-8B2B-EE38087A0003}"/>
    <cellStyle name="Comma 3 2 4 3 4" xfId="1950" xr:uid="{0CB50902-9E16-49E7-A4D7-F0F88D8074CC}"/>
    <cellStyle name="Comma 3 2 4 3 5" xfId="4656" xr:uid="{9257BD65-510E-4851-87C6-ED0A86098C03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3" xfId="2775" xr:uid="{10056096-E3E8-48A6-BDB8-8A2D048A6E44}"/>
    <cellStyle name="Comma 3 2 4 4 3" xfId="3536" xr:uid="{1283B1F8-90B2-4C95-B721-3CEAEE5295C8}"/>
    <cellStyle name="Comma 3 2 4 4 4" xfId="2142" xr:uid="{D8FAA6DF-B655-4980-8451-F8149F9904B6}"/>
    <cellStyle name="Comma 3 2 4 4 5" xfId="4848" xr:uid="{46D65D17-3B3F-4A6B-9D52-7899B7BD5903}"/>
    <cellStyle name="Comma 3 2 4 5" xfId="959" xr:uid="{AF94BF6A-269D-41E7-AF6A-69AB40B31735}"/>
    <cellStyle name="Comma 3 2 4 5 2" xfId="3770" xr:uid="{0EEBF9A7-AE93-4876-BABB-BB558A4232E8}"/>
    <cellStyle name="Comma 3 2 4 5 3" xfId="2376" xr:uid="{51C0D196-A313-4E87-9F1E-130A5938130D}"/>
    <cellStyle name="Comma 3 2 4 6" xfId="3136" xr:uid="{6B99904A-4530-4C30-B3F9-DC01F2CD0698}"/>
    <cellStyle name="Comma 3 2 4 7" xfId="1743" xr:uid="{4C5DDC4B-8AE2-47E9-A84B-062A7A4422B6}"/>
    <cellStyle name="Comma 3 2 4 8" xfId="4449" xr:uid="{8F0C09C3-4EAE-411D-B0AF-50120C8E542C}"/>
    <cellStyle name="Comma 3 2 5" xfId="268" xr:uid="{9438C344-8B62-4731-9717-F51391526FB3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3" xfId="2695" xr:uid="{F6F48E43-70C1-46D5-AD52-3E15FC4903D4}"/>
    <cellStyle name="Comma 3 2 5 2 2 3" xfId="3456" xr:uid="{3D435A9D-AB4A-49CC-9D60-986BC1CB60A3}"/>
    <cellStyle name="Comma 3 2 5 2 2 4" xfId="2062" xr:uid="{5CC7940C-B458-4DBD-A1A1-742CC4FABD76}"/>
    <cellStyle name="Comma 3 2 5 2 2 5" xfId="4768" xr:uid="{5A34B2CA-239A-42E6-AC1E-3A32DB9A3DBA}"/>
    <cellStyle name="Comma 3 2 5 2 3" xfId="1071" xr:uid="{424A04CF-EE5A-481D-BB05-283ECA68E60D}"/>
    <cellStyle name="Comma 3 2 5 2 3 2" xfId="3882" xr:uid="{06DE6ED3-7A3E-40D0-84BB-742F8622A079}"/>
    <cellStyle name="Comma 3 2 5 2 3 3" xfId="2488" xr:uid="{A7C662C9-CFA7-4F7B-94A2-87428ACDC892}"/>
    <cellStyle name="Comma 3 2 5 2 4" xfId="3249" xr:uid="{03DBDC40-8DEA-4FFE-BF9A-B0360271B21E}"/>
    <cellStyle name="Comma 3 2 5 2 5" xfId="1855" xr:uid="{50E6ED21-55DB-46E1-801E-D3BAAB679E10}"/>
    <cellStyle name="Comma 3 2 5 2 6" xfId="4561" xr:uid="{93F12DA9-3D43-4ED9-B254-468A3B10E7FB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3" xfId="2601" xr:uid="{F7528CC6-33D1-4F5E-8EAA-46C8D6F2F2C1}"/>
    <cellStyle name="Comma 3 2 5 3 3" xfId="3362" xr:uid="{8A5CC50C-EC73-4DD6-93D3-2A47220D8130}"/>
    <cellStyle name="Comma 3 2 5 3 4" xfId="1968" xr:uid="{C475D734-04E0-4B15-BCC5-D7400B8177BC}"/>
    <cellStyle name="Comma 3 2 5 3 5" xfId="4674" xr:uid="{52686C97-2664-49A5-A2B7-5EF487C67343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3" xfId="2793" xr:uid="{6ABC339C-AE35-459C-8CB1-04B16C943FA0}"/>
    <cellStyle name="Comma 3 2 5 4 3" xfId="3554" xr:uid="{C51FFDED-1A3D-47CB-A6F4-D33AF558B4BD}"/>
    <cellStyle name="Comma 3 2 5 4 4" xfId="2160" xr:uid="{935F8BF9-E671-4596-8E9D-BFAFA83EB759}"/>
    <cellStyle name="Comma 3 2 5 4 5" xfId="4866" xr:uid="{0B80BBCB-C5B6-4D5F-8AAD-3857420567AB}"/>
    <cellStyle name="Comma 3 2 5 5" xfId="977" xr:uid="{9C8346BA-B99C-46AC-8C29-901B1DCAAAF8}"/>
    <cellStyle name="Comma 3 2 5 5 2" xfId="3788" xr:uid="{6966BFEF-28F5-40D9-86B4-BDE07794BC36}"/>
    <cellStyle name="Comma 3 2 5 5 3" xfId="2394" xr:uid="{2386F5F8-89A9-408E-BE89-CD8200128DD8}"/>
    <cellStyle name="Comma 3 2 5 6" xfId="3155" xr:uid="{5F0D5650-3B68-4BA2-BF62-AD19806D4FE4}"/>
    <cellStyle name="Comma 3 2 5 7" xfId="1761" xr:uid="{75DA84C6-C488-41DC-B9FD-1FDF40705EBD}"/>
    <cellStyle name="Comma 3 2 5 8" xfId="4467" xr:uid="{8805A219-8A92-4734-A111-2195A80B3350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3" xfId="2625" xr:uid="{9D2B85B0-80AD-4B61-9222-458358658401}"/>
    <cellStyle name="Comma 3 2 6 2 3" xfId="3386" xr:uid="{97964C28-D931-42BC-B308-C1959426777A}"/>
    <cellStyle name="Comma 3 2 6 2 4" xfId="1992" xr:uid="{C728A05D-2886-4B0E-81D8-3C3DD15BA7A9}"/>
    <cellStyle name="Comma 3 2 6 2 5" xfId="4698" xr:uid="{6B2C2DE0-6DCA-452E-B3DA-50BAAA49FAB0}"/>
    <cellStyle name="Comma 3 2 6 3" xfId="1001" xr:uid="{FB5AB8FB-76C3-428B-A83C-2EA1BAF6B1EB}"/>
    <cellStyle name="Comma 3 2 6 3 2" xfId="3812" xr:uid="{F4CEC4DB-9A89-415C-8F3A-23786E0D3F16}"/>
    <cellStyle name="Comma 3 2 6 3 3" xfId="2418" xr:uid="{6F965954-DA49-48E5-9D6A-692E4F0C0ECE}"/>
    <cellStyle name="Comma 3 2 6 4" xfId="3179" xr:uid="{BF9781AC-4E9B-4A5B-9720-58C0AEC1BE5E}"/>
    <cellStyle name="Comma 3 2 6 5" xfId="1785" xr:uid="{AC0C07E9-F27E-4217-9A86-8979EAE63359}"/>
    <cellStyle name="Comma 3 2 6 6" xfId="4491" xr:uid="{BAD6EFA7-B1A8-4112-BE5B-6122D6C88434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3" xfId="2531" xr:uid="{828062FC-1D81-4BD6-8AC5-647B3C167F52}"/>
    <cellStyle name="Comma 3 2 7 3" xfId="3292" xr:uid="{ADCBFCB3-61C4-49CA-A35F-62F716428CE7}"/>
    <cellStyle name="Comma 3 2 7 4" xfId="1898" xr:uid="{BA1CAE22-58DD-4E1B-A5DC-B0E228D4EBB3}"/>
    <cellStyle name="Comma 3 2 7 5" xfId="4604" xr:uid="{01A3B1D9-0F44-4031-AB37-925406C59AB5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3" xfId="2723" xr:uid="{7E51F11E-0E7C-4CF2-AB2F-22DC2BFBD1CF}"/>
    <cellStyle name="Comma 3 2 8 3" xfId="3484" xr:uid="{6F8BC928-C74A-4BB2-884F-1EAD4120EBB8}"/>
    <cellStyle name="Comma 3 2 8 4" xfId="2090" xr:uid="{3F88D76F-3277-4025-9DC0-5EF210A932A5}"/>
    <cellStyle name="Comma 3 2 8 5" xfId="4796" xr:uid="{4D73E0A8-4056-4271-B61B-A7E2E568C0E6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3" xfId="2813" xr:uid="{7AD8AC8B-F7AD-43D5-9E78-BC3913927663}"/>
    <cellStyle name="Comma 3 2 9 3" xfId="3574" xr:uid="{18E810D0-30BE-479E-88BF-C3F04FE4032E}"/>
    <cellStyle name="Comma 3 2 9 4" xfId="2180" xr:uid="{242037CA-ADA8-498D-855F-BBF29000E848}"/>
    <cellStyle name="Comma 3 2 9 5" xfId="4886" xr:uid="{A66C74AF-5843-4AA4-84AA-8FEA48EF92B0}"/>
    <cellStyle name="Comma 3 20" xfId="3030" xr:uid="{49AED966-9CBD-4729-9EFF-E4E812CCF097}"/>
    <cellStyle name="Comma 3 21" xfId="1646" xr:uid="{37E0C490-533D-4A55-99AF-F99F3FB2A243}"/>
    <cellStyle name="Comma 3 22" xfId="4365" xr:uid="{2508F718-5DE9-4D98-B90E-F130E84B2C98}"/>
    <cellStyle name="Comma 3 23" xfId="5006" xr:uid="{CFCA0C42-7AB8-4B98-ADC8-6D5BB34A0531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3" xfId="2318" xr:uid="{9F053E89-75F0-4F1B-BCC9-4EDDDBA508BB}"/>
    <cellStyle name="Comma 3 3 11" xfId="3076" xr:uid="{D60A9D2E-6208-4439-8E25-4DC4B659FA4B}"/>
    <cellStyle name="Comma 3 3 12" xfId="1685" xr:uid="{3F888862-1F3E-433D-8226-0895AF1E1222}"/>
    <cellStyle name="Comma 3 3 13" xfId="4391" xr:uid="{5F1AD9FA-64BE-4EF1-B4CA-39B982F5F42D}"/>
    <cellStyle name="Comma 3 3 14" xfId="5026" xr:uid="{413F5D3D-04C9-4DD7-AD9D-6238CB2BBCF6}"/>
    <cellStyle name="Comma 3 3 2" xfId="230" xr:uid="{EE8B5B78-D3E8-4B29-951F-9BC2232379A5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3" xfId="2666" xr:uid="{2699E58C-57E2-4872-82F4-6C7A1A91614B}"/>
    <cellStyle name="Comma 3 3 2 2 2 3" xfId="3427" xr:uid="{18E382E8-E6F2-4387-AB8E-8139FE00C18B}"/>
    <cellStyle name="Comma 3 3 2 2 2 4" xfId="2033" xr:uid="{8DB2E411-CA39-45E3-BFE8-26E5BB9193BB}"/>
    <cellStyle name="Comma 3 3 2 2 2 5" xfId="4739" xr:uid="{C9B556AE-BCED-49DC-BF75-6F82393C97DC}"/>
    <cellStyle name="Comma 3 3 2 2 3" xfId="1042" xr:uid="{387AC6FF-FE98-44AB-BCB6-636F1A4D0DF6}"/>
    <cellStyle name="Comma 3 3 2 2 3 2" xfId="3853" xr:uid="{5E7A4E75-6485-450D-A812-305FD478215A}"/>
    <cellStyle name="Comma 3 3 2 2 3 3" xfId="2459" xr:uid="{622E6EBE-8BF8-428E-9124-3F2A372F3986}"/>
    <cellStyle name="Comma 3 3 2 2 4" xfId="3220" xr:uid="{011AA485-6CF5-4C01-AFAB-ADCC25C14378}"/>
    <cellStyle name="Comma 3 3 2 2 5" xfId="1826" xr:uid="{02451535-C90D-4085-BD8A-4CEC5A802585}"/>
    <cellStyle name="Comma 3 3 2 2 6" xfId="4532" xr:uid="{61A2A6A3-488D-4DD6-8CAB-9120724E60ED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3" xfId="2572" xr:uid="{6BCDA087-FF37-4FEC-9B30-660875CD91DF}"/>
    <cellStyle name="Comma 3 3 2 3 3" xfId="3333" xr:uid="{6542C5E2-27B3-4CD6-8432-2260C78EE06D}"/>
    <cellStyle name="Comma 3 3 2 3 4" xfId="1939" xr:uid="{87E2A266-E499-4A91-867B-320D5505ACC4}"/>
    <cellStyle name="Comma 3 3 2 3 5" xfId="4645" xr:uid="{EAA8C608-E258-41FE-A447-4AD22236CA74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3" xfId="2764" xr:uid="{32743C71-A5D2-4103-BB93-68E3BF7F7113}"/>
    <cellStyle name="Comma 3 3 2 4 3" xfId="3525" xr:uid="{2E5A0ADC-6639-4AA1-9276-7E8B9666B921}"/>
    <cellStyle name="Comma 3 3 2 4 4" xfId="2131" xr:uid="{4EF7A2C9-C384-44C7-9884-ECF8E076942D}"/>
    <cellStyle name="Comma 3 3 2 4 5" xfId="4837" xr:uid="{349552AA-0026-4DC4-B89A-5ACACBC2A5F6}"/>
    <cellStyle name="Comma 3 3 2 5" xfId="948" xr:uid="{A9F340B7-E2A1-42FC-A3EE-D96F5A682C98}"/>
    <cellStyle name="Comma 3 3 2 5 2" xfId="3759" xr:uid="{0FBCE27B-F972-4739-ABCD-606F934EB4E5}"/>
    <cellStyle name="Comma 3 3 2 5 3" xfId="2365" xr:uid="{CBB1A0CE-35E7-45C1-9021-8B0778EFF675}"/>
    <cellStyle name="Comma 3 3 2 6" xfId="3125" xr:uid="{A3732DD3-AB43-4648-9134-4977A75E3ED4}"/>
    <cellStyle name="Comma 3 3 2 7" xfId="1732" xr:uid="{269F317E-3F8C-4670-9D95-FE812ABA002E}"/>
    <cellStyle name="Comma 3 3 2 8" xfId="4438" xr:uid="{D33F97DC-E43D-4AC8-9094-9EF2D104E916}"/>
    <cellStyle name="Comma 3 3 3" xfId="249" xr:uid="{3A048EEE-FB91-49F2-B292-BFEA29F574C8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3" xfId="2680" xr:uid="{F57B6BFF-332E-496E-8095-4E7721D477DA}"/>
    <cellStyle name="Comma 3 3 3 2 2 3" xfId="3441" xr:uid="{5D7BCA3B-FAE1-4A3A-9847-F0EE830C1F3D}"/>
    <cellStyle name="Comma 3 3 3 2 2 4" xfId="2047" xr:uid="{E1CB8277-3E6E-4BF8-9CDA-0AC8651F93D8}"/>
    <cellStyle name="Comma 3 3 3 2 2 5" xfId="4753" xr:uid="{319B74E4-81E6-47E8-B2B5-0800DBED10FB}"/>
    <cellStyle name="Comma 3 3 3 2 3" xfId="1056" xr:uid="{25EC1152-C4D1-43D7-90DB-517FBCDAE391}"/>
    <cellStyle name="Comma 3 3 3 2 3 2" xfId="3867" xr:uid="{2C872E06-0135-4FE4-B451-A1D896948BC0}"/>
    <cellStyle name="Comma 3 3 3 2 3 3" xfId="2473" xr:uid="{E01C795B-5074-4D11-AE79-E6239AB342A6}"/>
    <cellStyle name="Comma 3 3 3 2 4" xfId="3234" xr:uid="{1284274A-9B0D-4191-9497-0744A9495580}"/>
    <cellStyle name="Comma 3 3 3 2 5" xfId="1840" xr:uid="{BB2B2756-4CBE-421A-B016-7FBC143B7A1D}"/>
    <cellStyle name="Comma 3 3 3 2 6" xfId="4546" xr:uid="{26157D75-E37C-4D9F-B1A0-EF29A65C0EC7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3" xfId="2586" xr:uid="{89F9E083-85AE-4964-A4E2-C8E0E629F61E}"/>
    <cellStyle name="Comma 3 3 3 3 3" xfId="3347" xr:uid="{99B2B0E6-BE2F-452E-9556-B5563F8BCCDC}"/>
    <cellStyle name="Comma 3 3 3 3 4" xfId="1953" xr:uid="{48A79F55-D927-479E-8B3C-258E7FA87BBA}"/>
    <cellStyle name="Comma 3 3 3 3 5" xfId="4659" xr:uid="{14E1BC8E-9D49-461C-AC41-B4BB8F590002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3" xfId="2778" xr:uid="{0CE15FE9-4CB4-407A-BD8D-C54CDB33ABC9}"/>
    <cellStyle name="Comma 3 3 3 4 3" xfId="3539" xr:uid="{910679FE-D685-468D-99E5-42C8EE80F28E}"/>
    <cellStyle name="Comma 3 3 3 4 4" xfId="2145" xr:uid="{24068E54-DE6A-4413-9C24-8876539D88CF}"/>
    <cellStyle name="Comma 3 3 3 4 5" xfId="4851" xr:uid="{E3E11BCB-294B-4AA8-A8AE-283D4C934070}"/>
    <cellStyle name="Comma 3 3 3 5" xfId="962" xr:uid="{1CEC556E-038C-4BE1-B2A8-71650ED766D1}"/>
    <cellStyle name="Comma 3 3 3 5 2" xfId="3773" xr:uid="{C8C1AAB5-CF41-47BD-8FAD-5CD3F3DBF87B}"/>
    <cellStyle name="Comma 3 3 3 5 3" xfId="2379" xr:uid="{4C4B8244-89EF-40CD-B6AA-D4C55A07F190}"/>
    <cellStyle name="Comma 3 3 3 6" xfId="3139" xr:uid="{E199CB35-792E-443D-AD4E-2E6050F2AEA3}"/>
    <cellStyle name="Comma 3 3 3 7" xfId="1746" xr:uid="{A48B738F-4E0F-407A-B048-36156D8E796D}"/>
    <cellStyle name="Comma 3 3 3 8" xfId="4452" xr:uid="{0B5E6494-1CA8-43BC-893F-C52B921883F0}"/>
    <cellStyle name="Comma 3 3 4" xfId="270" xr:uid="{DC6D89AB-E4F9-4F31-B4E5-EA1A453AA768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3" xfId="2697" xr:uid="{28F9C36F-FEC0-491F-ABAB-9DD1EB72726A}"/>
    <cellStyle name="Comma 3 3 4 2 2 3" xfId="3458" xr:uid="{7E20E80A-20E6-4BD2-ADA2-9C7DA9E540FF}"/>
    <cellStyle name="Comma 3 3 4 2 2 4" xfId="2064" xr:uid="{C1B5AA18-6BB5-4062-981B-C420E9D93996}"/>
    <cellStyle name="Comma 3 3 4 2 2 5" xfId="4770" xr:uid="{000A4FED-6410-4C85-B876-F01D45AE586A}"/>
    <cellStyle name="Comma 3 3 4 2 3" xfId="1073" xr:uid="{6581C120-F107-4FF6-9470-1F0261FE53BE}"/>
    <cellStyle name="Comma 3 3 4 2 3 2" xfId="3884" xr:uid="{116150B3-9D8F-4D4A-9BE2-CCE64704D911}"/>
    <cellStyle name="Comma 3 3 4 2 3 3" xfId="2490" xr:uid="{71F16F1B-5D0F-4893-9A88-B287C9C99054}"/>
    <cellStyle name="Comma 3 3 4 2 4" xfId="3251" xr:uid="{20958D28-FD1D-4A65-930B-DA30A229E01C}"/>
    <cellStyle name="Comma 3 3 4 2 5" xfId="1857" xr:uid="{917B1F59-47F8-4DDE-A65B-C94CDBD70D29}"/>
    <cellStyle name="Comma 3 3 4 2 6" xfId="4563" xr:uid="{8A5EB404-429A-4FEA-AEED-90DF4ED1B66B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3" xfId="2603" xr:uid="{A270D0E5-282A-44A3-9AED-4C7644FCDC02}"/>
    <cellStyle name="Comma 3 3 4 3 3" xfId="3364" xr:uid="{38C89148-4D80-41E9-B039-9F14C94B316A}"/>
    <cellStyle name="Comma 3 3 4 3 4" xfId="1970" xr:uid="{0863F309-0C59-41E8-A84A-EB673015F9F0}"/>
    <cellStyle name="Comma 3 3 4 3 5" xfId="4676" xr:uid="{71954C31-0004-4D5D-8FDC-E3C069917BE2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3" xfId="2795" xr:uid="{1FF8F87A-A233-4744-9CA8-CD8078563A3B}"/>
    <cellStyle name="Comma 3 3 4 4 3" xfId="3556" xr:uid="{15C5C1C6-C227-4000-AA29-393FD3DCC1A7}"/>
    <cellStyle name="Comma 3 3 4 4 4" xfId="2162" xr:uid="{A3D7D027-36A2-4DCB-AB89-082E95A026F5}"/>
    <cellStyle name="Comma 3 3 4 4 5" xfId="4868" xr:uid="{1C835592-9359-413E-81A5-6AC5FF6CAFD6}"/>
    <cellStyle name="Comma 3 3 4 5" xfId="979" xr:uid="{69871136-0270-4081-A024-ABDC4F932F61}"/>
    <cellStyle name="Comma 3 3 4 5 2" xfId="3790" xr:uid="{34660A21-A729-49AE-A5FC-F78D04F1E441}"/>
    <cellStyle name="Comma 3 3 4 5 3" xfId="2396" xr:uid="{FFB3402B-5FF3-456C-B702-C140281C1CF4}"/>
    <cellStyle name="Comma 3 3 4 6" xfId="3157" xr:uid="{75BB97D2-2D78-44EB-B1D7-5C902B4509FF}"/>
    <cellStyle name="Comma 3 3 4 7" xfId="1763" xr:uid="{C08B45B2-2695-415A-8AA8-53310F40AEAE}"/>
    <cellStyle name="Comma 3 3 4 8" xfId="4469" xr:uid="{61734325-D60A-496C-8466-0FE790663E59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3" xfId="2619" xr:uid="{26D6D547-8E90-4923-9D84-89643CDA9CF4}"/>
    <cellStyle name="Comma 3 3 5 2 3" xfId="3380" xr:uid="{F4A1281C-BE14-4DDA-9362-216D5E25BB25}"/>
    <cellStyle name="Comma 3 3 5 2 4" xfId="1986" xr:uid="{258BA34D-555C-415E-9D88-5C9BCBDEE125}"/>
    <cellStyle name="Comma 3 3 5 2 5" xfId="4692" xr:uid="{F8F3F7FE-4C4F-451F-A4F3-C7571D711B56}"/>
    <cellStyle name="Comma 3 3 5 3" xfId="995" xr:uid="{C655B2EF-132C-4B43-8306-0DF57BF61CF4}"/>
    <cellStyle name="Comma 3 3 5 3 2" xfId="3806" xr:uid="{679DF76D-6C8A-4321-A0B6-6FDAB62D9FCF}"/>
    <cellStyle name="Comma 3 3 5 3 3" xfId="2412" xr:uid="{96AFBE3D-86FE-430E-B550-9B62F3BEB49B}"/>
    <cellStyle name="Comma 3 3 5 4" xfId="3173" xr:uid="{9B8769A7-15B2-4608-AEC8-E6530A6EB832}"/>
    <cellStyle name="Comma 3 3 5 5" xfId="1779" xr:uid="{461B0364-F55A-4DCA-89D1-1E879F6F6FBD}"/>
    <cellStyle name="Comma 3 3 5 6" xfId="4485" xr:uid="{7B7FA1FB-83D2-417C-A92D-11239A44100C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3" xfId="2525" xr:uid="{BFD998BC-10A6-44BF-954C-E446BBF36DCE}"/>
    <cellStyle name="Comma 3 3 6 3" xfId="3286" xr:uid="{6F4DD107-7F36-4874-8F39-58B3A68490F5}"/>
    <cellStyle name="Comma 3 3 6 4" xfId="1892" xr:uid="{ACC9180D-EAF4-40DC-85C5-EA22C834A12A}"/>
    <cellStyle name="Comma 3 3 6 5" xfId="4598" xr:uid="{7BB5F4B9-D4C1-428F-854C-93F087657107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3" xfId="2717" xr:uid="{525E8471-830C-4A0A-9269-77EC4FFBE215}"/>
    <cellStyle name="Comma 3 3 7 3" xfId="3478" xr:uid="{744D8110-DE26-4F6D-BE3D-5004C270C554}"/>
    <cellStyle name="Comma 3 3 7 4" xfId="2084" xr:uid="{9FA31CAB-500B-4BE5-9B98-809296180010}"/>
    <cellStyle name="Comma 3 3 7 5" xfId="4790" xr:uid="{1AE9A308-C9ED-4CD7-9ACF-2193BE285D24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3" xfId="2849" xr:uid="{680D860C-466D-47DB-BA28-6AC8B42D3912}"/>
    <cellStyle name="Comma 3 3 8 3" xfId="3610" xr:uid="{94CDB4A3-01E1-4DF3-8C48-894393A5C150}"/>
    <cellStyle name="Comma 3 3 8 4" xfId="2216" xr:uid="{1980A6D4-A9F3-450D-9AEC-9FFE280FC30F}"/>
    <cellStyle name="Comma 3 3 8 5" xfId="4922" xr:uid="{FC5C2A43-BCA2-4ABC-B80D-A9B0938B162E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3" xfId="2907" xr:uid="{D0142441-E9D4-45A9-84C3-C612DF41141A}"/>
    <cellStyle name="Comma 3 3 9 3" xfId="3668" xr:uid="{AA6988C3-6428-4B82-8641-7CA1D9F115BF}"/>
    <cellStyle name="Comma 3 3 9 4" xfId="2274" xr:uid="{A8421E68-FF75-4B98-B2A6-C308E7720F06}"/>
    <cellStyle name="Comma 3 3 9 5" xfId="4980" xr:uid="{2722DF10-646C-4A92-875F-55CAF1BE48AB}"/>
    <cellStyle name="Comma 3 4" xfId="168" xr:uid="{724C6BDA-AD0D-43F0-BD34-421016E98DCA}"/>
    <cellStyle name="Comma 3 4 10" xfId="1703" xr:uid="{B03FC6BC-6207-491E-8FA0-1B7843620999}"/>
    <cellStyle name="Comma 3 4 11" xfId="4409" xr:uid="{088E76BD-D802-45E3-A766-4C1F99B18182}"/>
    <cellStyle name="Comma 3 4 12" xfId="5027" xr:uid="{90B75D32-7E36-46E3-811D-492D1831E61C}"/>
    <cellStyle name="Comma 3 4 2" xfId="209" xr:uid="{D30F214C-648C-48DC-B1F9-7A671485D847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3" xfId="2662" xr:uid="{29B05CCC-5C6D-45AF-ADD4-F0224EEFB21E}"/>
    <cellStyle name="Comma 3 4 2 2 2 3" xfId="3423" xr:uid="{82BE4147-6B31-4053-B028-65E0219A9DCB}"/>
    <cellStyle name="Comma 3 4 2 2 2 4" xfId="2029" xr:uid="{DDE763DE-1414-45E5-B1F7-703DB5F5CC63}"/>
    <cellStyle name="Comma 3 4 2 2 2 5" xfId="4735" xr:uid="{E94705E3-7289-4238-A6A2-1FD7D54886B8}"/>
    <cellStyle name="Comma 3 4 2 2 3" xfId="1038" xr:uid="{CDB3DA64-3783-4C0C-9CD6-03E4485BD662}"/>
    <cellStyle name="Comma 3 4 2 2 3 2" xfId="3849" xr:uid="{018387FB-BF60-42A7-9BBB-36C125869201}"/>
    <cellStyle name="Comma 3 4 2 2 3 3" xfId="2455" xr:uid="{0BC4AC11-8F20-4CC1-9889-34CB8096FDB7}"/>
    <cellStyle name="Comma 3 4 2 2 4" xfId="3216" xr:uid="{9F57BC01-68F4-47D7-95FF-B8C81303990B}"/>
    <cellStyle name="Comma 3 4 2 2 5" xfId="1822" xr:uid="{D0ED2C21-C755-4045-8D7E-B8194907F07D}"/>
    <cellStyle name="Comma 3 4 2 2 6" xfId="4528" xr:uid="{0842DF47-2F2A-4FC4-95F3-1EB0C2619E20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3" xfId="2568" xr:uid="{ECF41451-7B6E-477B-BAE7-30DC514993B5}"/>
    <cellStyle name="Comma 3 4 2 3 3" xfId="3329" xr:uid="{F1556B60-A3E5-44DC-B561-0E293720967E}"/>
    <cellStyle name="Comma 3 4 2 3 4" xfId="1935" xr:uid="{9A0B0AB1-A3F9-4DD7-A86C-83E1AFAD25E2}"/>
    <cellStyle name="Comma 3 4 2 3 5" xfId="4641" xr:uid="{336A5639-F778-47AA-B85A-62314D5C80FD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3" xfId="2760" xr:uid="{11C86C7D-8967-45D5-8804-E209248E0D5D}"/>
    <cellStyle name="Comma 3 4 2 4 3" xfId="3521" xr:uid="{9FCFF9CC-47E3-4A12-A2E3-1EE9876D9C9B}"/>
    <cellStyle name="Comma 3 4 2 4 4" xfId="2127" xr:uid="{163297CB-445F-4624-9E88-ABD513932A91}"/>
    <cellStyle name="Comma 3 4 2 4 5" xfId="4833" xr:uid="{640C2B11-0F01-4348-AC6F-4CAD823AFBC6}"/>
    <cellStyle name="Comma 3 4 2 5" xfId="944" xr:uid="{D0C7CBE9-AA4F-4CC3-B45A-FA42B1B9D91C}"/>
    <cellStyle name="Comma 3 4 2 5 2" xfId="3755" xr:uid="{EC35C8D8-2033-42D1-8821-56A1649639BA}"/>
    <cellStyle name="Comma 3 4 2 5 3" xfId="2361" xr:uid="{DD3688E3-E2C6-40D9-9D78-1F681CD4BB38}"/>
    <cellStyle name="Comma 3 4 2 6" xfId="3121" xr:uid="{7F66A5A7-ABE7-4F6D-B64C-B35C0FAB1A0C}"/>
    <cellStyle name="Comma 3 4 2 7" xfId="1728" xr:uid="{6844FC64-F156-4A0A-82E6-105205F22B39}"/>
    <cellStyle name="Comma 3 4 2 8" xfId="4434" xr:uid="{7A881EBA-58D3-42E2-8F18-A8E01518E170}"/>
    <cellStyle name="Comma 3 4 3" xfId="245" xr:uid="{EB1320E3-8A6D-49CB-A3D9-53E959FD049A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3" xfId="2676" xr:uid="{39C2E5E4-1896-4B2B-833B-F8D811CA79FC}"/>
    <cellStyle name="Comma 3 4 3 2 2 3" xfId="3437" xr:uid="{AE13C97A-5058-4CB2-87E4-20D9F8431EF7}"/>
    <cellStyle name="Comma 3 4 3 2 2 4" xfId="2043" xr:uid="{20908CF2-5CB8-4BA3-93FC-C080B4F2F51F}"/>
    <cellStyle name="Comma 3 4 3 2 2 5" xfId="4749" xr:uid="{5355745E-609A-461E-A099-038EE5619208}"/>
    <cellStyle name="Comma 3 4 3 2 3" xfId="1052" xr:uid="{A8D86CEA-9999-4BA1-98A6-A2C16ED969C1}"/>
    <cellStyle name="Comma 3 4 3 2 3 2" xfId="3863" xr:uid="{B73ECDD3-4EED-4F32-AFBA-BD71EDD2E7E2}"/>
    <cellStyle name="Comma 3 4 3 2 3 3" xfId="2469" xr:uid="{877211A2-E57C-4621-A3BD-F8976076B69D}"/>
    <cellStyle name="Comma 3 4 3 2 4" xfId="3230" xr:uid="{5AAF7BB0-190B-4F83-8294-FA35CC830067}"/>
    <cellStyle name="Comma 3 4 3 2 5" xfId="1836" xr:uid="{EBC9DCEA-9C36-411D-98AC-BB3E97457D11}"/>
    <cellStyle name="Comma 3 4 3 2 6" xfId="4542" xr:uid="{F24DA5A3-F556-49FA-8088-1E03DE30625C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3" xfId="2582" xr:uid="{F4996364-7DDB-4166-B50A-B56537969973}"/>
    <cellStyle name="Comma 3 4 3 3 3" xfId="3343" xr:uid="{D799FA62-C9DB-49A4-BC62-2116673860A1}"/>
    <cellStyle name="Comma 3 4 3 3 4" xfId="1949" xr:uid="{3C95A139-E814-4B79-983D-D759A101DC92}"/>
    <cellStyle name="Comma 3 4 3 3 5" xfId="4655" xr:uid="{5394319B-56BA-4C32-9496-6599995FEAE6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3" xfId="2774" xr:uid="{1A517148-AAFC-4579-963A-3E00D179E232}"/>
    <cellStyle name="Comma 3 4 3 4 3" xfId="3535" xr:uid="{B6A43ADC-0498-4B4E-9709-002CB2DDA88D}"/>
    <cellStyle name="Comma 3 4 3 4 4" xfId="2141" xr:uid="{03D70C67-CE0C-4D57-9E31-CA73A1632432}"/>
    <cellStyle name="Comma 3 4 3 4 5" xfId="4847" xr:uid="{D1EA40C7-CD20-4167-B426-478867ACAE5E}"/>
    <cellStyle name="Comma 3 4 3 5" xfId="958" xr:uid="{9E32473B-5849-4895-B54B-599F5C8DF75A}"/>
    <cellStyle name="Comma 3 4 3 5 2" xfId="3769" xr:uid="{3C85BC2C-E22E-4353-9B2C-B17403BA4269}"/>
    <cellStyle name="Comma 3 4 3 5 3" xfId="2375" xr:uid="{6A98EDC7-49FE-4043-8078-8DFA1D152573}"/>
    <cellStyle name="Comma 3 4 3 6" xfId="3135" xr:uid="{C3D24225-2BA1-407D-A8C0-90617675F127}"/>
    <cellStyle name="Comma 3 4 3 7" xfId="1742" xr:uid="{9D60A7ED-D19A-4C77-A586-B45FCE78019A}"/>
    <cellStyle name="Comma 3 4 3 8" xfId="4448" xr:uid="{9C344A7E-323B-40B1-A74A-E85DEDDFDFFC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3" xfId="2637" xr:uid="{4F4159F6-EA37-47F6-A068-7E493A531FC9}"/>
    <cellStyle name="Comma 3 4 4 2 3" xfId="3398" xr:uid="{BF2C799D-0368-43AC-B84C-BE3BE2C44793}"/>
    <cellStyle name="Comma 3 4 4 2 4" xfId="2004" xr:uid="{86FD3FDE-6785-4C74-85D9-A1FB3F8D5D69}"/>
    <cellStyle name="Comma 3 4 4 2 5" xfId="4710" xr:uid="{CCC3BC14-6F89-4D41-A088-7B37CB9AC949}"/>
    <cellStyle name="Comma 3 4 4 3" xfId="1013" xr:uid="{D72EE609-7D89-42CF-8498-6F4655D52E5E}"/>
    <cellStyle name="Comma 3 4 4 3 2" xfId="3824" xr:uid="{DA032680-136F-4BC5-921A-02A23665DB43}"/>
    <cellStyle name="Comma 3 4 4 3 3" xfId="2430" xr:uid="{8AFC102F-2CE3-4DF0-911B-6F48E2A0BEC6}"/>
    <cellStyle name="Comma 3 4 4 4" xfId="3191" xr:uid="{DA0529B7-CDBE-4B2D-93AF-B6F1D8A3921F}"/>
    <cellStyle name="Comma 3 4 4 5" xfId="1797" xr:uid="{B42F74CE-DD05-46AD-BD1B-B51346A1C302}"/>
    <cellStyle name="Comma 3 4 4 6" xfId="4503" xr:uid="{080D0164-77F2-4B2B-B08A-C50B470F45EE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3" xfId="2543" xr:uid="{3819EB20-DEE8-49A6-8B0B-08C9D4C9B0B7}"/>
    <cellStyle name="Comma 3 4 5 3" xfId="3304" xr:uid="{3F5F86FE-FE9B-4211-8932-9802DF5B217B}"/>
    <cellStyle name="Comma 3 4 5 4" xfId="1910" xr:uid="{911F2A3F-8F6C-4B3C-95A6-6E24918DDA3D}"/>
    <cellStyle name="Comma 3 4 5 5" xfId="4616" xr:uid="{38FA3DBB-B76C-458B-BAD5-89AC250E1DF5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3" xfId="2735" xr:uid="{9BEF2BF3-AE9C-47E4-8A76-A976B43C96F2}"/>
    <cellStyle name="Comma 3 4 6 3" xfId="3496" xr:uid="{211055B5-8F8F-49D1-99D4-4D5E168407CD}"/>
    <cellStyle name="Comma 3 4 6 4" xfId="2102" xr:uid="{9B0BD166-3555-44F5-9F51-D16062DA6842}"/>
    <cellStyle name="Comma 3 4 6 5" xfId="4808" xr:uid="{89305347-1296-4435-893D-5F65DAE51875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3" xfId="2859" xr:uid="{E4594019-C8D8-41F3-B608-6AAF226EBF7A}"/>
    <cellStyle name="Comma 3 4 7 3" xfId="3620" xr:uid="{F3FEEF91-98DA-46BE-BAFB-6E71BD2CDF2D}"/>
    <cellStyle name="Comma 3 4 7 4" xfId="2226" xr:uid="{9810C42B-6EF8-4E97-BAF5-64D48BB0EEE2}"/>
    <cellStyle name="Comma 3 4 7 5" xfId="4932" xr:uid="{F2810315-B02F-4ACA-8057-89818FDDAE5B}"/>
    <cellStyle name="Comma 3 4 8" xfId="919" xr:uid="{FE5F32B6-0E18-4ADD-B270-511095ABCB5F}"/>
    <cellStyle name="Comma 3 4 8 2" xfId="3730" xr:uid="{3A7FDD04-CC56-4EC4-BDD9-59905D961547}"/>
    <cellStyle name="Comma 3 4 8 3" xfId="2336" xr:uid="{194AC4B1-3460-4248-9576-58C3283A4B62}"/>
    <cellStyle name="Comma 3 4 9" xfId="3095" xr:uid="{9914FC6C-5A7E-4D2B-AECB-D704476107FD}"/>
    <cellStyle name="Comma 3 5" xfId="174" xr:uid="{B75DC64F-92C3-47E9-9C0A-29CCC216B9AD}"/>
    <cellStyle name="Comma 3 5 10" xfId="1707" xr:uid="{1662F6B8-6B61-4DE5-84A9-5D10E3FA86EF}"/>
    <cellStyle name="Comma 3 5 11" xfId="4413" xr:uid="{04B57611-4678-454B-A5E4-43F355A72960}"/>
    <cellStyle name="Comma 3 5 2" xfId="237" xr:uid="{5A0BAF46-1A6A-4CE4-9661-06B4BBFD3133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3" xfId="2670" xr:uid="{530B1640-A5CC-47B8-90A9-1180662CA8DE}"/>
    <cellStyle name="Comma 3 5 2 2 2 3" xfId="3431" xr:uid="{148F34B4-9EEF-462F-9244-420CCCE3CA00}"/>
    <cellStyle name="Comma 3 5 2 2 2 4" xfId="2037" xr:uid="{CB52B7F5-E2BA-4193-9900-649F2E7C2565}"/>
    <cellStyle name="Comma 3 5 2 2 2 5" xfId="4743" xr:uid="{8DB4868B-82C3-4630-A246-E66268AC6FA9}"/>
    <cellStyle name="Comma 3 5 2 2 3" xfId="1046" xr:uid="{356C22BE-83F4-4570-A4A3-83B557F4AE68}"/>
    <cellStyle name="Comma 3 5 2 2 3 2" xfId="3857" xr:uid="{B87360A3-20AC-42F8-9A03-8994EADCE461}"/>
    <cellStyle name="Comma 3 5 2 2 3 3" xfId="2463" xr:uid="{1FCE367C-6C80-4FE2-84BE-1C92E778E6B8}"/>
    <cellStyle name="Comma 3 5 2 2 4" xfId="3224" xr:uid="{9FE95AC5-68F0-4783-AD1B-E053E394B07A}"/>
    <cellStyle name="Comma 3 5 2 2 5" xfId="1830" xr:uid="{4639052C-AFF5-442B-B369-B78DB28E89CB}"/>
    <cellStyle name="Comma 3 5 2 2 6" xfId="4536" xr:uid="{84DDB9FE-2C48-42F7-9574-D8C719B41968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3" xfId="2576" xr:uid="{BB8EDDC6-037D-4DEA-9544-63432FFEEEBE}"/>
    <cellStyle name="Comma 3 5 2 3 3" xfId="3337" xr:uid="{BD17B2C4-6D58-41D6-8F6A-E92D9B27F4B6}"/>
    <cellStyle name="Comma 3 5 2 3 4" xfId="1943" xr:uid="{6FA50538-CFA2-4BF0-8CFD-2BA79AFB59B4}"/>
    <cellStyle name="Comma 3 5 2 3 5" xfId="4649" xr:uid="{75B596DC-AB95-41B8-83F5-78AABCED3D6A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3" xfId="2768" xr:uid="{9834789B-308F-49E3-93F2-408BC40C5B27}"/>
    <cellStyle name="Comma 3 5 2 4 3" xfId="3529" xr:uid="{A4E69EB4-FECC-4918-88A5-121590B249BB}"/>
    <cellStyle name="Comma 3 5 2 4 4" xfId="2135" xr:uid="{FE21A523-4898-4554-AA73-173457D5F6FA}"/>
    <cellStyle name="Comma 3 5 2 4 5" xfId="4841" xr:uid="{E129B2B2-D505-47D0-B5F6-BCDC08600C0B}"/>
    <cellStyle name="Comma 3 5 2 5" xfId="952" xr:uid="{ABD36CEE-3DB4-4DB6-AAD9-A519ACF2D142}"/>
    <cellStyle name="Comma 3 5 2 5 2" xfId="3763" xr:uid="{59D87AF1-6817-42C4-847C-90798AE543B4}"/>
    <cellStyle name="Comma 3 5 2 5 3" xfId="2369" xr:uid="{8DBA0CA7-3DC8-41DD-BAAC-0351C6EB606A}"/>
    <cellStyle name="Comma 3 5 2 6" xfId="3129" xr:uid="{9FF6D150-2D09-4F48-87FB-701D7BC8073C}"/>
    <cellStyle name="Comma 3 5 2 7" xfId="1736" xr:uid="{F8215C68-5CC1-49E3-8BF0-28E3316198AE}"/>
    <cellStyle name="Comma 3 5 2 8" xfId="4442" xr:uid="{57DD2D58-C4BA-40B2-9951-7C0A313C8448}"/>
    <cellStyle name="Comma 3 5 3" xfId="253" xr:uid="{9E1997C3-90F0-4ABA-9EBC-E683E261C89A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3" xfId="2684" xr:uid="{A1DFB03A-C60B-4F0E-8068-AF19DB2D6B1D}"/>
    <cellStyle name="Comma 3 5 3 2 2 3" xfId="3445" xr:uid="{D7802B41-EBB6-4350-B854-534BE6D7D44F}"/>
    <cellStyle name="Comma 3 5 3 2 2 4" xfId="2051" xr:uid="{7861E59A-FBF8-43AC-8F87-10E64874DD1D}"/>
    <cellStyle name="Comma 3 5 3 2 2 5" xfId="4757" xr:uid="{64C9093C-85BC-4B97-B604-0EAF3D1E53F5}"/>
    <cellStyle name="Comma 3 5 3 2 3" xfId="1060" xr:uid="{35AA4F05-3195-4B0A-86FC-F1C21B5EE4D3}"/>
    <cellStyle name="Comma 3 5 3 2 3 2" xfId="3871" xr:uid="{E1C7A6C7-301C-4D12-AFE8-79487789E809}"/>
    <cellStyle name="Comma 3 5 3 2 3 3" xfId="2477" xr:uid="{0F81D63B-DC08-4119-8802-CB8A44B9D815}"/>
    <cellStyle name="Comma 3 5 3 2 4" xfId="3238" xr:uid="{8E8920FF-87AD-4753-993F-965BA9134A1E}"/>
    <cellStyle name="Comma 3 5 3 2 5" xfId="1844" xr:uid="{A485345E-4F7B-4A81-A077-017B1BDA4D8D}"/>
    <cellStyle name="Comma 3 5 3 2 6" xfId="4550" xr:uid="{29D09D67-F724-4064-BBE1-14C85F02D8DB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3" xfId="2590" xr:uid="{52A9E51E-0F9D-42B8-98AB-CF3C2173D0B6}"/>
    <cellStyle name="Comma 3 5 3 3 3" xfId="3351" xr:uid="{7246E1FD-37BA-467D-A212-B903ED574DCA}"/>
    <cellStyle name="Comma 3 5 3 3 4" xfId="1957" xr:uid="{6AB1672E-842B-4E1B-8C3A-5337E49074C9}"/>
    <cellStyle name="Comma 3 5 3 3 5" xfId="4663" xr:uid="{6A88E798-B334-470C-89BE-1CCF49756E51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3" xfId="2782" xr:uid="{2CCC9CE6-7F80-4978-979F-1429698BEED2}"/>
    <cellStyle name="Comma 3 5 3 4 3" xfId="3543" xr:uid="{BFE2CD19-B9D2-41FD-A226-047ED0D64BE2}"/>
    <cellStyle name="Comma 3 5 3 4 4" xfId="2149" xr:uid="{9005EF43-2C93-49CD-8535-AC666AAD9F9D}"/>
    <cellStyle name="Comma 3 5 3 4 5" xfId="4855" xr:uid="{D25E4AEA-C728-441F-A90D-DEAD9C49980D}"/>
    <cellStyle name="Comma 3 5 3 5" xfId="966" xr:uid="{82A1E9C4-9635-45A8-BB1D-F42E2AD38A3C}"/>
    <cellStyle name="Comma 3 5 3 5 2" xfId="3777" xr:uid="{74DE8E25-D217-43E6-9ACC-B3C07FD1CEB5}"/>
    <cellStyle name="Comma 3 5 3 5 3" xfId="2383" xr:uid="{443B81EF-EEAB-43F9-82DA-60163028F182}"/>
    <cellStyle name="Comma 3 5 3 6" xfId="3143" xr:uid="{6F776618-93F9-4B60-B49E-05B04A01C9A7}"/>
    <cellStyle name="Comma 3 5 3 7" xfId="1750" xr:uid="{11420EF8-C2DC-4641-A066-C9E55EBC9798}"/>
    <cellStyle name="Comma 3 5 3 8" xfId="4456" xr:uid="{1693FAD6-20ED-4C01-805D-DB3A29AC82D5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3" xfId="2641" xr:uid="{1B1592CE-315A-4DBD-8F9A-1F6D64F4598C}"/>
    <cellStyle name="Comma 3 5 4 2 3" xfId="3402" xr:uid="{27CC9349-A3C4-480B-97A9-13131716B9F0}"/>
    <cellStyle name="Comma 3 5 4 2 4" xfId="2008" xr:uid="{92CB5B4D-FA09-4BCE-B4ED-F8A2DD76A664}"/>
    <cellStyle name="Comma 3 5 4 2 5" xfId="4714" xr:uid="{8973B179-96B5-4FC8-8874-1EBAB8E7DDF3}"/>
    <cellStyle name="Comma 3 5 4 3" xfId="1017" xr:uid="{39184C9C-8E42-4098-9E72-24F0FF35DCF5}"/>
    <cellStyle name="Comma 3 5 4 3 2" xfId="3828" xr:uid="{797488B7-14A3-45F4-94BB-9E40828AE6C5}"/>
    <cellStyle name="Comma 3 5 4 3 3" xfId="2434" xr:uid="{E8709BC2-6113-4B37-914B-32927B4C8E49}"/>
    <cellStyle name="Comma 3 5 4 4" xfId="3195" xr:uid="{A13854AE-AD06-4320-9026-14AF3BFEDF8F}"/>
    <cellStyle name="Comma 3 5 4 5" xfId="1801" xr:uid="{D50C668E-02E7-489D-B90D-DFE8C62AFD15}"/>
    <cellStyle name="Comma 3 5 4 6" xfId="4507" xr:uid="{0DDDDC3B-277E-443B-A398-C00FFCF30C33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3" xfId="2547" xr:uid="{EFBCCC8E-D6BB-46E9-BBB1-B107360FA123}"/>
    <cellStyle name="Comma 3 5 5 3" xfId="3308" xr:uid="{C2F1DE60-7A4F-4ACA-8383-BD9C39E318CF}"/>
    <cellStyle name="Comma 3 5 5 4" xfId="1914" xr:uid="{B3DE9874-5B55-430B-BBA4-D637D1E94A84}"/>
    <cellStyle name="Comma 3 5 5 5" xfId="4620" xr:uid="{D8418B48-19D3-44E7-A533-125B98419DB8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3" xfId="2739" xr:uid="{D6BF4E22-57D5-47B3-BEFC-48D0223CE89D}"/>
    <cellStyle name="Comma 3 5 6 3" xfId="3500" xr:uid="{4EC2AB52-12C9-4987-8E38-6737BA2D0CE3}"/>
    <cellStyle name="Comma 3 5 6 4" xfId="2106" xr:uid="{EBC93E8F-2FFF-4E15-BF54-BF3CBA351F4E}"/>
    <cellStyle name="Comma 3 5 6 5" xfId="4812" xr:uid="{F9E76893-C432-4028-9F54-3AA1DF530C8D}"/>
    <cellStyle name="Comma 3 5 7" xfId="923" xr:uid="{4946A992-2F74-42E6-AA35-B34580F1E006}"/>
    <cellStyle name="Comma 3 5 7 2" xfId="3734" xr:uid="{76FD7515-88B5-437B-B6A9-86D9A1F81A02}"/>
    <cellStyle name="Comma 3 5 7 3" xfId="2340" xr:uid="{31DF922E-39FC-4340-82FF-900C9F8FAA50}"/>
    <cellStyle name="Comma 3 5 8" xfId="3100" xr:uid="{23BD3797-0129-416C-B5A7-E1B71DCDEE7F}"/>
    <cellStyle name="Comma 3 5 9" xfId="2989" xr:uid="{EF7EB150-0C6B-42D6-91B4-5C15FFD75C20}"/>
    <cellStyle name="Comma 3 6" xfId="189" xr:uid="{C1AA2BD6-E924-4C66-9EBF-6003312AD9EC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3" xfId="2656" xr:uid="{4C9BC77D-FD9F-4713-A1D7-26163CD939E5}"/>
    <cellStyle name="Comma 3 6 2 2 3" xfId="3417" xr:uid="{DBC9274F-61AA-4E8E-800D-DA5DB2882ADF}"/>
    <cellStyle name="Comma 3 6 2 2 4" xfId="2023" xr:uid="{CA325D0A-B964-43E2-90C1-FF726BB03B0A}"/>
    <cellStyle name="Comma 3 6 2 2 5" xfId="4729" xr:uid="{AA52B7C9-754A-449F-8AFA-4C0561B1D2A2}"/>
    <cellStyle name="Comma 3 6 2 3" xfId="1032" xr:uid="{56D679BD-E173-4571-9256-BCF7A9B56920}"/>
    <cellStyle name="Comma 3 6 2 3 2" xfId="3843" xr:uid="{E14C828D-10EB-49CC-AACA-D9E628F6CDDC}"/>
    <cellStyle name="Comma 3 6 2 3 3" xfId="2449" xr:uid="{D91B8E8A-FAFD-4C67-A849-A00E1811DC79}"/>
    <cellStyle name="Comma 3 6 2 4" xfId="3210" xr:uid="{4D240787-2BC6-4E68-8115-1D1CF6579A2A}"/>
    <cellStyle name="Comma 3 6 2 5" xfId="1816" xr:uid="{E733281F-273A-40DF-B271-D2C147A0445A}"/>
    <cellStyle name="Comma 3 6 2 6" xfId="4522" xr:uid="{8791D91D-831F-4817-878D-3DDBD31F7898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3" xfId="2562" xr:uid="{77E5710C-4542-4F40-89BB-FF71A412A05E}"/>
    <cellStyle name="Comma 3 6 3 3" xfId="3323" xr:uid="{E24DA37C-9B36-4A75-98E3-A57386AA2601}"/>
    <cellStyle name="Comma 3 6 3 4" xfId="1929" xr:uid="{6E8EC088-A5D8-42CC-99D7-0C07ACD2E6E9}"/>
    <cellStyle name="Comma 3 6 3 5" xfId="4635" xr:uid="{D9C7120B-5E9E-49E8-ABFC-94D505EFF914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3" xfId="2754" xr:uid="{29338CB9-A95C-42D3-9551-B50BC57FF71D}"/>
    <cellStyle name="Comma 3 6 4 3" xfId="3515" xr:uid="{2B4F1AB7-BD56-43BD-AD71-4B92BFBCB262}"/>
    <cellStyle name="Comma 3 6 4 4" xfId="2121" xr:uid="{87B74E4D-1FE0-4B94-97E4-5C11879A8C60}"/>
    <cellStyle name="Comma 3 6 4 5" xfId="4827" xr:uid="{A82C9F3F-2C85-4F24-85B0-3EACDF81B414}"/>
    <cellStyle name="Comma 3 6 5" xfId="938" xr:uid="{041E3C63-EC20-4650-87D9-4F7C2DE5A791}"/>
    <cellStyle name="Comma 3 6 5 2" xfId="3749" xr:uid="{956BE3ED-86C1-4B50-9AD1-56583769C03C}"/>
    <cellStyle name="Comma 3 6 5 3" xfId="2355" xr:uid="{D2AFF9C0-9C82-428A-9A25-377F13416EAE}"/>
    <cellStyle name="Comma 3 6 6" xfId="3115" xr:uid="{CD7DF56E-91D2-49D1-A9BF-553294825052}"/>
    <cellStyle name="Comma 3 6 7" xfId="3003" xr:uid="{A9D97769-1A0F-4815-8E7E-4C731796B770}"/>
    <cellStyle name="Comma 3 6 8" xfId="1722" xr:uid="{5CF952CD-9748-41B4-982E-900A8C56640F}"/>
    <cellStyle name="Comma 3 6 9" xfId="4428" xr:uid="{8C976F27-490E-429E-93C7-63196FDC2F7B}"/>
    <cellStyle name="Comma 3 7" xfId="206" xr:uid="{8FA3AB66-04DA-4D75-A14B-FC61BF8441B6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3" xfId="2661" xr:uid="{6EC90BFE-5E59-4225-924D-BB83C13363A7}"/>
    <cellStyle name="Comma 3 7 2 2 3" xfId="3422" xr:uid="{747439D1-C5D7-4F61-9D39-DCD329EAAD83}"/>
    <cellStyle name="Comma 3 7 2 2 4" xfId="2028" xr:uid="{92C6B1BA-636C-4619-BAFD-7FF1E0289B6F}"/>
    <cellStyle name="Comma 3 7 2 2 5" xfId="4734" xr:uid="{8CA6D45A-205C-4C88-8368-8F783F2C2ADD}"/>
    <cellStyle name="Comma 3 7 2 3" xfId="1037" xr:uid="{40BCA2CC-648A-421D-B95B-16CED605C8BA}"/>
    <cellStyle name="Comma 3 7 2 3 2" xfId="3848" xr:uid="{897F07AD-DB68-471D-8EE3-8368A376829D}"/>
    <cellStyle name="Comma 3 7 2 3 3" xfId="2454" xr:uid="{0FFD9319-EFDB-4AD6-94B7-CE17FF810491}"/>
    <cellStyle name="Comma 3 7 2 4" xfId="3215" xr:uid="{441707AA-CCE2-4E0A-A9BB-FA6B77A1DC33}"/>
    <cellStyle name="Comma 3 7 2 5" xfId="1821" xr:uid="{AD79339C-B798-4E38-ACBE-500A31C0DD7C}"/>
    <cellStyle name="Comma 3 7 2 6" xfId="4527" xr:uid="{E1719858-DAAE-4C7B-8589-D855D2E47B2A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3" xfId="2567" xr:uid="{4A175AFF-AF59-4561-BED3-83BEA5A7EDD9}"/>
    <cellStyle name="Comma 3 7 3 3" xfId="3328" xr:uid="{E8FEEB7E-AD4B-485E-A929-A4A8823EA030}"/>
    <cellStyle name="Comma 3 7 3 4" xfId="1934" xr:uid="{825226C8-F334-4E7A-AC2D-BD733755E214}"/>
    <cellStyle name="Comma 3 7 3 5" xfId="4640" xr:uid="{AC5D8B94-021E-48A9-B151-5328078ECF32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3" xfId="2759" xr:uid="{AE238163-0667-45C9-BA84-0F0733F13A26}"/>
    <cellStyle name="Comma 3 7 4 3" xfId="3520" xr:uid="{D60188C9-5295-4B9A-BE10-F1334D3899B8}"/>
    <cellStyle name="Comma 3 7 4 4" xfId="2126" xr:uid="{426957B7-C30A-47F3-8936-5C225E50D3AD}"/>
    <cellStyle name="Comma 3 7 4 5" xfId="4832" xr:uid="{6057FCFD-C3FD-47C0-AE0D-8F9274E7D016}"/>
    <cellStyle name="Comma 3 7 5" xfId="943" xr:uid="{BF5B1DFE-9F6C-4AFB-8EC5-63892C19F3EB}"/>
    <cellStyle name="Comma 3 7 5 2" xfId="3754" xr:uid="{4730A6A3-CAC5-4711-9A71-98B704889E50}"/>
    <cellStyle name="Comma 3 7 5 3" xfId="2360" xr:uid="{8D40AA7D-F070-4E1F-ADFB-89324AAF1EDE}"/>
    <cellStyle name="Comma 3 7 6" xfId="3120" xr:uid="{62187BA5-0685-4458-8509-CDE13BB88AEE}"/>
    <cellStyle name="Comma 3 7 7" xfId="1727" xr:uid="{BADC0BB5-E4DF-423D-A511-11E48D401A6A}"/>
    <cellStyle name="Comma 3 7 8" xfId="4433" xr:uid="{771F6C92-01C8-442A-9D39-D4AB6438168E}"/>
    <cellStyle name="Comma 3 8" xfId="244" xr:uid="{E98CA930-46F7-4FE4-8761-4456C10F7ADA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3" xfId="2675" xr:uid="{FBE81D1E-5466-419F-850A-2D6267CB8029}"/>
    <cellStyle name="Comma 3 8 2 2 3" xfId="3436" xr:uid="{EE28E10B-AB12-4090-AF4B-58E671261FA2}"/>
    <cellStyle name="Comma 3 8 2 2 4" xfId="2042" xr:uid="{CEC7171C-A522-4771-8C6A-16F6D5156A9F}"/>
    <cellStyle name="Comma 3 8 2 2 5" xfId="4748" xr:uid="{7A990D7D-4CAE-47DB-88BC-035AAFE1381A}"/>
    <cellStyle name="Comma 3 8 2 3" xfId="1051" xr:uid="{C7513801-55CC-4B53-A2E9-EA0103F095BE}"/>
    <cellStyle name="Comma 3 8 2 3 2" xfId="3862" xr:uid="{C271905C-39D5-4165-B94D-5147A44E5E22}"/>
    <cellStyle name="Comma 3 8 2 3 3" xfId="2468" xr:uid="{0561D9C5-038A-40E2-BF62-135FE0AF183C}"/>
    <cellStyle name="Comma 3 8 2 4" xfId="3229" xr:uid="{B9199515-8C69-4C4C-B500-76E25ADBE155}"/>
    <cellStyle name="Comma 3 8 2 5" xfId="1835" xr:uid="{C471A38B-B44D-4D1B-838F-B89326D155B0}"/>
    <cellStyle name="Comma 3 8 2 6" xfId="4541" xr:uid="{4998163E-CB22-4BF2-A945-43E9B0100542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3" xfId="2581" xr:uid="{C037AECA-C38A-4BAF-BDDD-0C182572D629}"/>
    <cellStyle name="Comma 3 8 3 3" xfId="3342" xr:uid="{B27AF0A4-ADA8-4593-AC4D-7E596E576622}"/>
    <cellStyle name="Comma 3 8 3 4" xfId="1948" xr:uid="{3C6F9C11-1E8B-4C59-99CF-395D7568DF3A}"/>
    <cellStyle name="Comma 3 8 3 5" xfId="4654" xr:uid="{DC7E7E60-E94E-4688-94F6-102A313C653E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3" xfId="2773" xr:uid="{74DBAC79-BF6A-41D3-83F5-3F1DE72A5400}"/>
    <cellStyle name="Comma 3 8 4 3" xfId="3534" xr:uid="{A064D4C8-4531-427E-AA0D-521A707C2AE6}"/>
    <cellStyle name="Comma 3 8 4 4" xfId="2140" xr:uid="{788429CE-5660-4C16-B130-800847D85A0C}"/>
    <cellStyle name="Comma 3 8 4 5" xfId="4846" xr:uid="{8EFE8298-E5B9-4500-AC68-FDD0F37369B6}"/>
    <cellStyle name="Comma 3 8 5" xfId="957" xr:uid="{95D953FB-28A5-47E5-B8DF-F9AA769E1D17}"/>
    <cellStyle name="Comma 3 8 5 2" xfId="3768" xr:uid="{2C9B34D5-1AA5-4547-A3BA-B154138D0AA5}"/>
    <cellStyle name="Comma 3 8 5 3" xfId="2374" xr:uid="{31F7EC9B-2CEB-4710-A500-DE6B209DDF8B}"/>
    <cellStyle name="Comma 3 8 6" xfId="3134" xr:uid="{176ACDB5-0CDF-4FE4-B33A-1AED4116EDFB}"/>
    <cellStyle name="Comma 3 8 7" xfId="1741" xr:uid="{EA5FF6A0-A344-49C1-88D8-CAE83EAC7504}"/>
    <cellStyle name="Comma 3 8 8" xfId="4447" xr:uid="{0A13571F-7E3E-44B0-8796-41A2A7A837D5}"/>
    <cellStyle name="Comma 3 9" xfId="261" xr:uid="{78A02D50-4A92-45E1-A19F-3B818C8CDD96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3" xfId="2692" xr:uid="{4BC40EA4-8FEC-48C6-B82C-44F2A13141CE}"/>
    <cellStyle name="Comma 3 9 2 2 3" xfId="3453" xr:uid="{A637BEFB-3623-4F2D-AC87-1CCC37B3CA34}"/>
    <cellStyle name="Comma 3 9 2 2 4" xfId="2059" xr:uid="{C0903761-7BF3-4A1A-9B5C-9FDF5FD9C16D}"/>
    <cellStyle name="Comma 3 9 2 2 5" xfId="4765" xr:uid="{D2568A4C-247B-485F-8913-C372DBE86211}"/>
    <cellStyle name="Comma 3 9 2 3" xfId="1068" xr:uid="{4B790EEF-BDB6-4870-B591-FB47765A3356}"/>
    <cellStyle name="Comma 3 9 2 3 2" xfId="3879" xr:uid="{C29F1A7E-21E8-4AB3-8B25-4B0E7295BB6E}"/>
    <cellStyle name="Comma 3 9 2 3 3" xfId="2485" xr:uid="{FE9CD8D4-EBB8-4F14-B28D-EF05A552D37F}"/>
    <cellStyle name="Comma 3 9 2 4" xfId="3246" xr:uid="{E874E4BB-3AD7-4578-A904-9E7B146191FF}"/>
    <cellStyle name="Comma 3 9 2 5" xfId="1852" xr:uid="{DCF1ED8D-9440-4AF7-ADEA-E8EEC6D1C34C}"/>
    <cellStyle name="Comma 3 9 2 6" xfId="4558" xr:uid="{F6FD4DA2-9A31-445C-9A2D-332C58B45AD2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3" xfId="2598" xr:uid="{D797D0B4-BBFD-4CCF-AC7B-A3E1A380F970}"/>
    <cellStyle name="Comma 3 9 3 3" xfId="3359" xr:uid="{9CE70295-59D1-4FE5-B96D-77152D597F20}"/>
    <cellStyle name="Comma 3 9 3 4" xfId="1965" xr:uid="{77314A3C-9920-4675-8D25-E7FA5AF12796}"/>
    <cellStyle name="Comma 3 9 3 5" xfId="4671" xr:uid="{13FE5655-2FC6-4250-B7D5-294A1CC128E4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3" xfId="2790" xr:uid="{CB53DE8A-2D56-479E-BDF8-61FE801B4C60}"/>
    <cellStyle name="Comma 3 9 4 3" xfId="3551" xr:uid="{E5596C7B-7C75-4FA8-9ED6-11192B356CE3}"/>
    <cellStyle name="Comma 3 9 4 4" xfId="2157" xr:uid="{EDAD0D14-262B-48CF-ABF0-1844EA4A929B}"/>
    <cellStyle name="Comma 3 9 4 5" xfId="4863" xr:uid="{A1483987-A294-40B4-8D53-F308D9801BF9}"/>
    <cellStyle name="Comma 3 9 5" xfId="974" xr:uid="{68C03528-9803-4877-BFB8-257A7757B02A}"/>
    <cellStyle name="Comma 3 9 5 2" xfId="3785" xr:uid="{C4E0965D-562E-43B0-93FE-BC9929DC75E1}"/>
    <cellStyle name="Comma 3 9 5 3" xfId="2391" xr:uid="{AC7346B9-129B-4B67-8E16-8DA3168F178E}"/>
    <cellStyle name="Comma 3 9 6" xfId="3151" xr:uid="{2745801F-CF6E-4DA2-B0E4-453BF02A4D94}"/>
    <cellStyle name="Comma 3 9 7" xfId="1758" xr:uid="{623FC00C-A628-443B-BA18-2013E0C162FF}"/>
    <cellStyle name="Comma 3 9 8" xfId="4464" xr:uid="{9924E96F-9472-45D6-AA0B-4830E6BD6492}"/>
    <cellStyle name="Comma 30" xfId="1637" xr:uid="{53E174CC-8E77-48F4-B590-D779D916C370}"/>
    <cellStyle name="Comma 30 2" xfId="4338" xr:uid="{88BCFC36-D91A-447A-B838-B56FFB3E7633}"/>
    <cellStyle name="Comma 30 3" xfId="2944" xr:uid="{15360D4A-77CB-4367-A8C6-6959D53D1586}"/>
    <cellStyle name="Comma 31" xfId="3023" xr:uid="{7D9484C7-6C75-4FE6-B74D-0A4202DEEE01}"/>
    <cellStyle name="Comma 32" xfId="1639" xr:uid="{C168E49D-1AFF-4EC7-9940-1685104DEBE9}"/>
    <cellStyle name="Comma 32 5" xfId="108" xr:uid="{6E292C9A-4654-42F1-8FC2-BC49BE4D40CE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3" xfId="2523" xr:uid="{65C48C59-469F-46E7-B7B9-EE4837F48FA2}"/>
    <cellStyle name="Comma 32 5 2 2 3" xfId="3284" xr:uid="{9C86B02C-090D-478F-894B-EB5516478C92}"/>
    <cellStyle name="Comma 32 5 2 2 4" xfId="1890" xr:uid="{F1B291A9-88C1-4797-A4A3-1DA796BE6EB7}"/>
    <cellStyle name="Comma 32 5 2 2 5" xfId="4596" xr:uid="{F21D8CC5-0968-44C6-AF86-B91F99F66625}"/>
    <cellStyle name="Comma 32 5 2 3" xfId="899" xr:uid="{989AD644-0908-4F60-9FB8-4B354D2F4C31}"/>
    <cellStyle name="Comma 32 5 2 3 2" xfId="3710" xr:uid="{2935F202-D70B-4CF7-AC9A-003E9A315028}"/>
    <cellStyle name="Comma 32 5 2 3 3" xfId="2316" xr:uid="{92358E9D-F892-4DCE-9F76-709CD7DEE1AB}"/>
    <cellStyle name="Comma 32 5 2 4" xfId="3074" xr:uid="{5799AC53-8C37-45F0-A29B-4303E1B54F26}"/>
    <cellStyle name="Comma 32 5 2 5" xfId="1683" xr:uid="{B65AB1E8-C7AD-45A3-B491-6E1EA93A937E}"/>
    <cellStyle name="Comma 32 5 2 6" xfId="4389" xr:uid="{D660AE82-2086-42FE-AF1F-91C6C75D75F3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3" xfId="2616" xr:uid="{21449E90-4013-41D0-AAA9-8E79AC8EDD40}"/>
    <cellStyle name="Comma 32 5 3 2 3" xfId="3377" xr:uid="{7FFF622A-2C84-4CBE-A6E7-39F13AE32E7F}"/>
    <cellStyle name="Comma 32 5 3 2 4" xfId="1983" xr:uid="{A79A49C0-0569-49AF-A786-30018D387E50}"/>
    <cellStyle name="Comma 32 5 3 2 5" xfId="4689" xr:uid="{04ECAE1E-D2FA-484E-8DAF-8B2E2DCBFFAB}"/>
    <cellStyle name="Comma 32 5 3 3" xfId="992" xr:uid="{C3D4B196-5299-43B8-BCC7-F7915F668883}"/>
    <cellStyle name="Comma 32 5 3 3 2" xfId="3803" xr:uid="{EF615971-2A68-4D03-A656-C7768AB52664}"/>
    <cellStyle name="Comma 32 5 3 3 3" xfId="2409" xr:uid="{96773A37-92F4-4A01-85CF-4721B9C2337B}"/>
    <cellStyle name="Comma 32 5 3 4" xfId="3170" xr:uid="{EA3B1121-12FF-481B-B743-0503064BC076}"/>
    <cellStyle name="Comma 32 5 3 5" xfId="1776" xr:uid="{FF3C2878-BD13-4E5C-9D3C-11F4C5E19DDE}"/>
    <cellStyle name="Comma 32 5 3 6" xfId="4482" xr:uid="{CF3523D5-9EEB-4DCB-B592-CC9B5992B179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3" xfId="2505" xr:uid="{B368187E-5A85-4E75-AFE5-FDFEAAA71029}"/>
    <cellStyle name="Comma 32 5 4 3" xfId="3266" xr:uid="{6529BCA4-D810-4C5E-B9CF-D9ED2F8B249F}"/>
    <cellStyle name="Comma 32 5 4 4" xfId="1872" xr:uid="{AA0038B5-D4BF-4C10-9CA0-ED81493E00D2}"/>
    <cellStyle name="Comma 32 5 4 5" xfId="4578" xr:uid="{4B88EFB8-265C-488E-A13A-BEEB8F598EF0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3" xfId="2714" xr:uid="{3A3EA7E4-0E55-45A8-81FE-9503FBC9D6AC}"/>
    <cellStyle name="Comma 32 5 5 3" xfId="3475" xr:uid="{F7801853-D93E-4884-AA7A-C723E5F684AE}"/>
    <cellStyle name="Comma 32 5 5 4" xfId="2081" xr:uid="{D5A363DE-0E71-47F1-BA79-DBA63178586A}"/>
    <cellStyle name="Comma 32 5 5 5" xfId="4787" xr:uid="{DB06374C-EB90-437D-9786-24B67C641E27}"/>
    <cellStyle name="Comma 32 5 6" xfId="881" xr:uid="{7995DE7A-D8B2-43D3-8FFC-BE5421FACFE2}"/>
    <cellStyle name="Comma 32 5 6 2" xfId="3692" xr:uid="{0E7DDB97-66E6-4BF7-A72C-6B44BD4F28B9}"/>
    <cellStyle name="Comma 32 5 6 3" xfId="2298" xr:uid="{8686D5E9-EBD1-4000-B96D-6950C76588A1}"/>
    <cellStyle name="Comma 32 5 7" xfId="3055" xr:uid="{6CB33963-B600-4C25-B709-C248B5F2EB4B}"/>
    <cellStyle name="Comma 32 5 8" xfId="1665" xr:uid="{729ED035-2BA5-4C10-9276-701CF38EC628}"/>
    <cellStyle name="Comma 32 5 9" xfId="4371" xr:uid="{4FF76467-BACE-4B37-AAE9-372EDFBE63F3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3" xfId="2899" xr:uid="{1AC8DBBC-77CE-4FB6-BEFC-F8C16EFA6C10}"/>
    <cellStyle name="Comma 33 2 3" xfId="3660" xr:uid="{81DBC23A-169D-437C-9E5B-E502670A0416}"/>
    <cellStyle name="Comma 33 2 4" xfId="2266" xr:uid="{9D641ECF-EBF6-4E21-944A-71327D8AAAB7}"/>
    <cellStyle name="Comma 33 2 5" xfId="4972" xr:uid="{C2BAE5BA-6912-42C3-8282-1D780E012812}"/>
    <cellStyle name="Comma 33 3" xfId="1424" xr:uid="{35BAEEDB-AF5C-4F5D-86EB-16F61064CE5F}"/>
    <cellStyle name="Comma 33 3 2" xfId="4235" xr:uid="{5BECD7F1-2509-45B6-9041-F0B7DEA382D3}"/>
    <cellStyle name="Comma 33 3 3" xfId="2841" xr:uid="{A3C01721-3A1F-4A7C-85CE-59D680B88A67}"/>
    <cellStyle name="Comma 33 4" xfId="3602" xr:uid="{18CFC204-288A-4CCF-BCDE-2AB3F355B3CA}"/>
    <cellStyle name="Comma 33 5" xfId="2208" xr:uid="{7E0448A8-1B16-4E77-B186-43958F8AE869}"/>
    <cellStyle name="Comma 33 6" xfId="4914" xr:uid="{9C275CFF-D8F7-4D9B-8BD9-603BEF9B7D45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3" xfId="2858" xr:uid="{7A569BB0-C1E2-459F-A1CC-C0FD00320C47}"/>
    <cellStyle name="Comma 330 2 3" xfId="3619" xr:uid="{36AB004A-51D9-41CD-9583-9548DBAFB554}"/>
    <cellStyle name="Comma 330 2 4" xfId="2225" xr:uid="{52D8089B-A5E2-4CBC-8AE3-1AC3E139CC6C}"/>
    <cellStyle name="Comma 330 2 5" xfId="4931" xr:uid="{F70A5ACB-5579-4778-8934-C03F8C57F968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3" xfId="2906" xr:uid="{E73E0753-C330-4A51-893B-6408D55B8052}"/>
    <cellStyle name="Comma 330 3 3" xfId="3667" xr:uid="{014E0365-23BA-467B-B2CB-329F68F1B819}"/>
    <cellStyle name="Comma 330 3 4" xfId="2273" xr:uid="{D33E905E-E25B-4CD3-909D-97012C9957BB}"/>
    <cellStyle name="Comma 330 3 5" xfId="4979" xr:uid="{B0E3E17C-D285-45FA-ABB2-F9CEDDE9E308}"/>
    <cellStyle name="Comma 330 4" xfId="1431" xr:uid="{EED037FF-32FB-4AF6-9A33-C42F8B3BB4F6}"/>
    <cellStyle name="Comma 330 4 2" xfId="4242" xr:uid="{CA223CE2-534B-4204-B252-7C204D8EC49A}"/>
    <cellStyle name="Comma 330 4 3" xfId="2848" xr:uid="{8760FDAE-6816-48B3-B649-B1B97609555C}"/>
    <cellStyle name="Comma 330 5" xfId="3609" xr:uid="{594D33D2-C0CB-4A8F-A129-8C078950DB65}"/>
    <cellStyle name="Comma 330 6" xfId="2215" xr:uid="{E328056B-C9DB-40AE-B4C9-7FC0385ED4EA}"/>
    <cellStyle name="Comma 330 7" xfId="4921" xr:uid="{C25A992B-CBCD-4E42-A974-02B89153AC98}"/>
    <cellStyle name="Comma 34" xfId="59" xr:uid="{3530E124-D2B5-48D3-B7CB-DF2F53F24162}"/>
    <cellStyle name="Comma 34 2" xfId="4990" xr:uid="{5FF9D47B-C583-45F8-9CC6-70706BB78975}"/>
    <cellStyle name="Comma 35" xfId="4341" xr:uid="{EDF271D5-E648-42F2-8214-9E9F2EC65C84}"/>
    <cellStyle name="Comma 36" xfId="58" xr:uid="{78892C7B-C6EE-4943-B617-FC2E35FD18D8}"/>
    <cellStyle name="Comma 37" xfId="4351" xr:uid="{D8743AAD-9843-4041-90C4-C5AA5048790D}"/>
    <cellStyle name="Comma 38" xfId="4355" xr:uid="{BE1FE57E-8BCE-4E07-9425-F0D7D0B3DB9D}"/>
    <cellStyle name="Comma 39" xfId="1642" xr:uid="{C94D08B6-61C8-4E57-9295-E69DD5439EA7}"/>
    <cellStyle name="Comma 39 10" xfId="4348" xr:uid="{3C71E181-8537-4A1C-B3A1-43FC1B90E8BD}"/>
    <cellStyle name="Comma 39 2" xfId="2979" xr:uid="{F7625767-8DE1-4D65-B2DC-3EF60CA30AE8}"/>
    <cellStyle name="Comma 39 3" xfId="2993" xr:uid="{64B1A93C-9158-4C94-A95C-8DC33870C026}"/>
    <cellStyle name="Comma 39 4" xfId="3007" xr:uid="{260957F7-6F56-4F65-8AFB-262A1742C99F}"/>
    <cellStyle name="Comma 39 5" xfId="3026" xr:uid="{A5B1FC79-FEF4-48F2-8B7F-8F868EF483B8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3" xfId="4347" xr:uid="{794B24C1-25BA-4A6A-A599-1118AC531E72}"/>
    <cellStyle name="Comma 39 8 3" xfId="10" xr:uid="{35AE10F9-6C19-4F7A-B211-2DAE04CCEA36}"/>
    <cellStyle name="Comma 39 8 3 2" xfId="4352" xr:uid="{6D611833-EDBB-4E19-BC7B-B90162140BFD}"/>
    <cellStyle name="Comma 39 8 3 3" xfId="4344" xr:uid="{5B48838F-61B0-461F-9477-66F68E18768B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3" xfId="2710" xr:uid="{BFD395D7-B71E-4DF8-895D-C3DE479051CB}"/>
    <cellStyle name="Comma 4 10 3" xfId="3471" xr:uid="{B4297747-D6C7-4F01-ADFD-AF74DF4B7ABC}"/>
    <cellStyle name="Comma 4 10 4" xfId="2077" xr:uid="{9C2B52FB-520B-4281-A8FA-25C8FCE89A12}"/>
    <cellStyle name="Comma 4 10 5" xfId="4783" xr:uid="{40D39763-7CF5-494F-8EC3-555B39696BCB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3" xfId="2312" xr:uid="{8348FB48-0184-410D-8D93-7A54179B60C6}"/>
    <cellStyle name="Comma 4 11 3" xfId="3070" xr:uid="{F9697042-FBD8-43DE-9771-8C887D513DBB}"/>
    <cellStyle name="Comma 4 11 4" xfId="1679" xr:uid="{371C178F-DDE9-4C32-B142-3F83E992F960}"/>
    <cellStyle name="Comma 4 11 5" xfId="4385" xr:uid="{4E27546F-72C4-4C19-BBBD-84445CFCDFF7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3" xfId="2293" xr:uid="{23076B6E-66CC-4EFD-89A4-7B1228CC142E}"/>
    <cellStyle name="Comma 4 12 3" xfId="2949" xr:uid="{A918845E-CBF6-4FE5-9233-1D2CD61047E5}"/>
    <cellStyle name="Comma 4 12 3 2" xfId="2952" xr:uid="{3B136525-EE58-4CCD-BF71-E13E86DB2876}"/>
    <cellStyle name="Comma 4 12 3 3" xfId="2959" xr:uid="{C9A99030-4650-4DA3-A645-B56AE9608318}"/>
    <cellStyle name="Comma 4 12 3 4" xfId="2967" xr:uid="{677C0293-0E15-4CF9-AD47-905356F6D09B}"/>
    <cellStyle name="Comma 4 12 3 5" xfId="2973" xr:uid="{95AB2E4D-CFCB-482B-9553-EF5466A98AB6}"/>
    <cellStyle name="Comma 4 12 3 6" xfId="2984" xr:uid="{BC2FD861-DF7A-4164-AF51-922B4793FF9F}"/>
    <cellStyle name="Comma 4 12 3 7" xfId="2998" xr:uid="{5ABB9CC9-1DE8-4080-9027-BA48115C589C}"/>
    <cellStyle name="Comma 4 12 4" xfId="3050" xr:uid="{468207D1-1230-4DD9-BD5E-287B02AF941F}"/>
    <cellStyle name="Comma 4 12 5" xfId="1660" xr:uid="{21C7EF63-7C5D-44FA-9AC7-9C1997F97285}"/>
    <cellStyle name="Comma 4 12 6" xfId="4366" xr:uid="{6D40CE10-51EF-4C8C-B90B-EB777980435F}"/>
    <cellStyle name="Comma 4 13" xfId="6" xr:uid="{9DC4AE52-556C-450B-B637-E2876F19DA06}"/>
    <cellStyle name="Comma 4 13 10" xfId="3025" xr:uid="{EEB28F94-F0DC-4AA6-9682-651C3ECDCA57}"/>
    <cellStyle name="Comma 4 13 11" xfId="1641" xr:uid="{5FA99866-E950-49E8-B833-ABF42EBA4E30}"/>
    <cellStyle name="Comma 4 13 12" xfId="4357" xr:uid="{69ECDEC9-CA95-4144-802A-7EEDB49D20BD}"/>
    <cellStyle name="Comma 4 13 13" xfId="5045" xr:uid="{FD65F1EC-B4C9-4185-BA4E-EA833432B979}"/>
    <cellStyle name="Comma 4 13 14" xfId="77" xr:uid="{7BD7CFE6-5041-4A9D-B10C-9E419617A78F}"/>
    <cellStyle name="Comma 4 13 15" xfId="5051" xr:uid="{CE7772B2-B6B0-4CAB-8B92-E7E52B0ED40C}"/>
    <cellStyle name="Comma 4 13 2" xfId="867" xr:uid="{EFAFDA28-A6AD-4A57-8452-54EC206B5041}"/>
    <cellStyle name="Comma 4 13 2 2" xfId="2978" xr:uid="{493402EF-EC1B-4E02-83F2-7E33736D2988}"/>
    <cellStyle name="Comma 4 13 2 3" xfId="2991" xr:uid="{2DBB308B-0ECA-4EFD-9F35-92FF66FF7A92}"/>
    <cellStyle name="Comma 4 13 2 4" xfId="3005" xr:uid="{6505A7A6-EB27-4AAE-9027-AB338FBC9AAC}"/>
    <cellStyle name="Comma 4 13 2 5" xfId="3678" xr:uid="{7872735B-0035-4898-97EA-7B0185874368}"/>
    <cellStyle name="Comma 4 13 2 6" xfId="2284" xr:uid="{C911C5BF-3653-4611-ADD3-7BA5B9FC801C}"/>
    <cellStyle name="Comma 4 13 3" xfId="7" xr:uid="{A9FDEEAB-5703-4699-8CF1-B981CB812CF2}"/>
    <cellStyle name="Comma 4 13 3 2" xfId="3036" xr:uid="{329A241B-24AB-40DC-9D52-82E289FCEB0D}"/>
    <cellStyle name="Comma 4 13 3 3" xfId="5046" xr:uid="{A0D79E79-8F9D-42F1-AFF5-A0B02DEF3198}"/>
    <cellStyle name="Comma 4 13 3 4" xfId="1651" xr:uid="{758BC3E5-2E23-4268-AC95-18C4BD15F2EF}"/>
    <cellStyle name="Comma 4 13 3 5" xfId="5055" xr:uid="{A9D673E6-B050-4B29-97A2-94810B14C8B8}"/>
    <cellStyle name="Comma 4 13 4" xfId="2977" xr:uid="{F7518BCF-7FFE-462D-8235-162B6547C13B}"/>
    <cellStyle name="Comma 4 13 5" xfId="2987" xr:uid="{1A304B7C-2272-4F4F-8DD1-2D3719962BAA}"/>
    <cellStyle name="Comma 4 13 6" xfId="3001" xr:uid="{29C7EF78-476C-4F73-A784-16DF70CB87A8}"/>
    <cellStyle name="Comma 4 13 7" xfId="3017" xr:uid="{47FBC952-78C4-4087-8A2F-23BF13F220A2}"/>
    <cellStyle name="Comma 4 13 8" xfId="3019" xr:uid="{52AF37CC-F4DC-429B-A965-93DC70EABB27}"/>
    <cellStyle name="Comma 4 13 9" xfId="3020" xr:uid="{045CDF54-2F45-4AAD-9A52-06A78C7FB56C}"/>
    <cellStyle name="Comma 4 14" xfId="82" xr:uid="{8F73E9E5-05C2-4A79-8C7F-4134160E9B68}"/>
    <cellStyle name="Comma 4 14 2" xfId="3040" xr:uid="{C67A07D9-1E2E-4A00-B411-4BC03DC23902}"/>
    <cellStyle name="Comma 4 14 3" xfId="1655" xr:uid="{DD5199E9-2D96-49FD-A504-C1F89455A98F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3" xfId="2927" xr:uid="{53C6DE56-B5E1-451F-885E-8E06403AA6C5}"/>
    <cellStyle name="Comma 4 15 3" xfId="3682" xr:uid="{2854EEF7-F93E-4972-8F05-31BD00B62A3F}"/>
    <cellStyle name="Comma 4 15 4" xfId="2288" xr:uid="{80E443AA-FF28-41FA-A48B-9A97383620FD}"/>
    <cellStyle name="Comma 4 16" xfId="1572" xr:uid="{5E167B8B-426E-4516-A1C3-64AA1D4F57F2}"/>
    <cellStyle name="Comma 4 16 2" xfId="4325" xr:uid="{8C3BB473-EB0A-4F9C-8B8E-08662F113E74}"/>
    <cellStyle name="Comma 4 16 3" xfId="2931" xr:uid="{9A145B24-9D72-4BFD-A6AD-7F8DB31580E2}"/>
    <cellStyle name="Comma 4 17" xfId="3032" xr:uid="{8CB488FF-330B-46F9-9169-FB519660888C}"/>
    <cellStyle name="Comma 4 18" xfId="1648" xr:uid="{AC6FC619-7936-4DCD-8944-99E40148204C}"/>
    <cellStyle name="Comma 4 19" xfId="4361" xr:uid="{B41F8241-11F1-49D9-9B89-0E2C7FA593D1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3" xfId="2724" xr:uid="{D5F69936-5FB0-4E35-B4A4-D00F570A8653}"/>
    <cellStyle name="Comma 4 2 10 3" xfId="3485" xr:uid="{82DB956A-E486-4C71-B5B9-A8C0EF358E22}"/>
    <cellStyle name="Comma 4 2 10 4" xfId="2091" xr:uid="{7D24F47E-D1F0-46B6-8306-82B00CA605DD}"/>
    <cellStyle name="Comma 4 2 10 5" xfId="4797" xr:uid="{D6E588DF-2B10-431E-8D0E-91B3F393CB52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3" xfId="2300" xr:uid="{EFC00B47-20C1-4758-880D-45D246457DBF}"/>
    <cellStyle name="Comma 4 2 11 3" xfId="3057" xr:uid="{CFF6E3CA-B412-4DA3-9BA7-86B6A2B84D72}"/>
    <cellStyle name="Comma 4 2 11 4" xfId="1667" xr:uid="{55134C7E-4C6E-472A-9C09-0B301403EAF6}"/>
    <cellStyle name="Comma 4 2 11 5" xfId="4373" xr:uid="{A789B237-4D3B-4B0A-BBCC-46C22E328E18}"/>
    <cellStyle name="Comma 4 2 12" xfId="8" xr:uid="{606CED6A-D63D-458D-8FE4-16CE8F8F23BB}"/>
    <cellStyle name="Comma 4 2 12 10" xfId="4358" xr:uid="{3B186CEA-215C-45BC-A806-F68F6CE6F96C}"/>
    <cellStyle name="Comma 4 2 12 11" xfId="5047" xr:uid="{88109454-E8ED-4D9D-BF96-FD294F39F205}"/>
    <cellStyle name="Comma 4 2 12 12" xfId="78" xr:uid="{A9BFCF35-AFC4-4F6D-8C0F-C7C5FCD7D4F8}"/>
    <cellStyle name="Comma 4 2 12 13" xfId="5052" xr:uid="{AF378C9C-846E-495F-9EBE-AD31EEF1BF7D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3" xfId="2809" xr:uid="{4DEC854F-8D93-46C1-B1AF-1F27184C70FA}"/>
    <cellStyle name="Comma 4 2 12 2 3" xfId="2992" xr:uid="{241871E7-90AD-45E9-8098-1DEBBE1A2AE1}"/>
    <cellStyle name="Comma 4 2 12 2 4" xfId="3006" xr:uid="{F59A473B-4E81-49B8-AE4B-9EC195C93B94}"/>
    <cellStyle name="Comma 4 2 12 2 5" xfId="3570" xr:uid="{491D153B-80CF-4DD3-97B1-1A75386AE65C}"/>
    <cellStyle name="Comma 4 2 12 2 6" xfId="2176" xr:uid="{146AD6E0-DE34-4666-B18F-B64EB572C0DE}"/>
    <cellStyle name="Comma 4 2 12 2 7" xfId="4882" xr:uid="{B4495110-31D8-4E74-8AB6-E380B0747837}"/>
    <cellStyle name="Comma 4 2 12 3" xfId="868" xr:uid="{18D0D312-EACC-422A-9C43-65A4E828E81A}"/>
    <cellStyle name="Comma 4 2 12 3 2" xfId="3679" xr:uid="{1E2A62A2-4DBA-4D0F-B5EC-F51732F679D8}"/>
    <cellStyle name="Comma 4 2 12 3 3" xfId="2285" xr:uid="{558B9928-EDDC-4492-8C9D-C593E4601127}"/>
    <cellStyle name="Comma 4 2 12 4" xfId="1652" xr:uid="{5A65858F-DC19-4262-BC14-541312EBA9CC}"/>
    <cellStyle name="Comma 4 2 12 4 2" xfId="3037" xr:uid="{F858F7E2-6A45-42CE-979C-2BC840B9CACA}"/>
    <cellStyle name="Comma 4 2 12 5" xfId="2988" xr:uid="{A36930B1-D519-49D1-8E06-016AD13545D6}"/>
    <cellStyle name="Comma 4 2 12 6" xfId="3002" xr:uid="{A36B9D4E-9023-435B-8CD2-D1A3085F41DF}"/>
    <cellStyle name="Comma 4 2 12 7" xfId="3018" xr:uid="{95A4427B-04E3-46C3-95AC-74DD4BB6CBE2}"/>
    <cellStyle name="Comma 4 2 12 8" xfId="3024" xr:uid="{A9B3ACB5-AE3A-4565-85F7-B7003D874222}"/>
    <cellStyle name="Comma 4 2 12 9" xfId="1640" xr:uid="{037C8C95-4751-4A6B-9DB0-CABDBAFB55F0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3" xfId="2870" xr:uid="{6A142832-C50B-4A90-BB50-956D0CFC2D4D}"/>
    <cellStyle name="Comma 4 2 13 3" xfId="3631" xr:uid="{90B13246-55DE-4326-AE93-52229A095A7F}"/>
    <cellStyle name="Comma 4 2 13 4" xfId="2237" xr:uid="{1F4B916D-031D-4835-98D8-5CA2609F1C2F}"/>
    <cellStyle name="Comma 4 2 13 5" xfId="4943" xr:uid="{9A6A4705-DD1A-498A-9498-BE70506E2F83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3" xfId="2866" xr:uid="{B6A1EB5B-BB99-4AF1-BAD7-3706DF558AD1}"/>
    <cellStyle name="Comma 4 2 14 3" xfId="3627" xr:uid="{EBC01291-1733-43A0-947F-846CDFF26CEA}"/>
    <cellStyle name="Comma 4 2 14 4" xfId="2233" xr:uid="{B67048A1-5831-466C-BFC4-1F65AD350D22}"/>
    <cellStyle name="Comma 4 2 14 5" xfId="4939" xr:uid="{789AD582-C301-4063-A070-1EEF6123D8F8}"/>
    <cellStyle name="Comma 4 2 15" xfId="873" xr:uid="{6DF3A44F-B7D7-4061-94AF-B00A7D14D6CF}"/>
    <cellStyle name="Comma 4 2 15 2" xfId="3684" xr:uid="{213E7102-0344-4BFB-B52C-9E1C91A99D48}"/>
    <cellStyle name="Comma 4 2 15 3" xfId="2290" xr:uid="{962D3D77-03DA-4679-980F-05B40E56EA56}"/>
    <cellStyle name="Comma 4 2 16" xfId="1573" xr:uid="{5207CEC3-566C-41C4-BEB3-54335E194F4B}"/>
    <cellStyle name="Comma 4 2 16 2" xfId="4326" xr:uid="{B751A24E-964D-44C8-8DD5-68DA236A3F44}"/>
    <cellStyle name="Comma 4 2 16 3" xfId="2932" xr:uid="{B24FA753-64D7-4056-9869-613DEA1F72E1}"/>
    <cellStyle name="Comma 4 2 17" xfId="1507" xr:uid="{333B721F-FEB5-430A-84EC-BE0930686096}"/>
    <cellStyle name="Comma 4 2 17 2" xfId="4312" xr:uid="{FD202D66-F199-493C-BC7D-03078F418B3F}"/>
    <cellStyle name="Comma 4 2 17 3" xfId="2918" xr:uid="{8FF58173-0404-4366-9393-E0416F3E5480}"/>
    <cellStyle name="Comma 4 2 18" xfId="3042" xr:uid="{539F9659-1489-419B-897E-036434F36213}"/>
    <cellStyle name="Comma 4 2 19" xfId="1657" xr:uid="{43F12B9A-C758-411B-9686-25461CBA6A37}"/>
    <cellStyle name="Comma 4 2 2" xfId="182" xr:uid="{85127F21-C31C-4D89-92AB-1451DA514C4D}"/>
    <cellStyle name="Comma 4 2 2 10" xfId="5034" xr:uid="{CD9596AB-84AC-4F58-AA63-DAF44ADA8F02}"/>
    <cellStyle name="Comma 4 2 2 2" xfId="274" xr:uid="{15E21E4C-8AD6-4D67-8E46-D47086BAE361}"/>
    <cellStyle name="Comma 4 2 2 2 10" xfId="4473" xr:uid="{D846B366-95AC-48D3-AC05-ABBD1ECA49E2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3" xfId="2701" xr:uid="{61883A6F-DD98-4A15-961F-A41B5C8272CC}"/>
    <cellStyle name="Comma 4 2 2 2 2 2 3" xfId="3462" xr:uid="{C8D762E6-0586-48C9-A17B-3AEF06DBD78B}"/>
    <cellStyle name="Comma 4 2 2 2 2 2 4" xfId="2068" xr:uid="{407B03D2-ADD7-4004-9B8E-71AFA62CB71D}"/>
    <cellStyle name="Comma 4 2 2 2 2 2 5" xfId="4774" xr:uid="{9779ADD1-9659-428B-981A-60ECBFF25703}"/>
    <cellStyle name="Comma 4 2 2 2 2 3" xfId="1077" xr:uid="{B6D5BF4E-842F-489F-AD45-2087C443E104}"/>
    <cellStyle name="Comma 4 2 2 2 2 3 2" xfId="3888" xr:uid="{EAE8092A-0F57-4756-8C59-E3DEF15A634C}"/>
    <cellStyle name="Comma 4 2 2 2 2 3 3" xfId="2494" xr:uid="{926022B1-BB96-485F-A69C-0BEC784B81C3}"/>
    <cellStyle name="Comma 4 2 2 2 2 4" xfId="3255" xr:uid="{8CF72BC3-4A48-43CA-889D-1B4E6D6DD30A}"/>
    <cellStyle name="Comma 4 2 2 2 2 5" xfId="1861" xr:uid="{BF8CD33F-59E0-415A-BE1E-57F1CBA787FC}"/>
    <cellStyle name="Comma 4 2 2 2 2 6" xfId="4567" xr:uid="{49C992D0-7794-462E-A303-1B1515842080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3" xfId="2607" xr:uid="{E28581B1-81B2-47F9-9C4F-9296DAA41D6F}"/>
    <cellStyle name="Comma 4 2 2 2 3 3" xfId="3368" xr:uid="{6582D331-4438-4B6D-8205-39F3708B9F2D}"/>
    <cellStyle name="Comma 4 2 2 2 3 4" xfId="1974" xr:uid="{BE458ECE-553E-4065-BD32-69BBB8578F4E}"/>
    <cellStyle name="Comma 4 2 2 2 3 5" xfId="4680" xr:uid="{833BDEF6-9931-47CC-BC56-96AC05C792FD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3" xfId="2799" xr:uid="{D6E33D73-7B3A-4CF9-8DF3-55F01BEA9923}"/>
    <cellStyle name="Comma 4 2 2 2 4 3" xfId="3560" xr:uid="{6E40E60D-8FBF-4DED-8331-0564569A0F5C}"/>
    <cellStyle name="Comma 4 2 2 2 4 4" xfId="2166" xr:uid="{B5FAB562-F1CF-40CC-B9FC-3842BCE44A12}"/>
    <cellStyle name="Comma 4 2 2 2 4 5" xfId="4872" xr:uid="{306F46D8-B827-42DA-9082-0732FBBB57CA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3" xfId="2833" xr:uid="{46A4B6FE-532E-497F-AA8C-37A94FF92C80}"/>
    <cellStyle name="Comma 4 2 2 2 5 3" xfId="3594" xr:uid="{17B9A904-4FF3-46FA-8FB9-883F453965DA}"/>
    <cellStyle name="Comma 4 2 2 2 5 4" xfId="2200" xr:uid="{1D4517BB-B179-4C25-AF6C-A87D044C3589}"/>
    <cellStyle name="Comma 4 2 2 2 5 5" xfId="4906" xr:uid="{763407F2-BC5A-43F3-90C3-D7EA2B00542C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3" xfId="2892" xr:uid="{436D3B1E-BBDB-41E6-98A8-70CF96D6FB85}"/>
    <cellStyle name="Comma 4 2 2 2 6 3" xfId="3653" xr:uid="{072C6D59-0F9E-44B6-B802-A43701C71D54}"/>
    <cellStyle name="Comma 4 2 2 2 6 4" xfId="2259" xr:uid="{98E2DF91-EFF4-4714-9F96-6C5A719083B0}"/>
    <cellStyle name="Comma 4 2 2 2 6 5" xfId="4965" xr:uid="{13DD2B9E-35DA-44B3-807C-FF1D5C2EE312}"/>
    <cellStyle name="Comma 4 2 2 2 7" xfId="983" xr:uid="{68C21E1D-5F25-4C49-9052-3A915E98CC38}"/>
    <cellStyle name="Comma 4 2 2 2 7 2" xfId="3794" xr:uid="{48D5EAA7-D608-4054-B05B-8180514246E6}"/>
    <cellStyle name="Comma 4 2 2 2 7 3" xfId="2400" xr:uid="{0F401A2A-1936-45B6-93B6-AEA4B9C61FA5}"/>
    <cellStyle name="Comma 4 2 2 2 8" xfId="3161" xr:uid="{75B4FE18-0AFF-43F7-ACFA-EE9CE9E11D0B}"/>
    <cellStyle name="Comma 4 2 2 2 9" xfId="1767" xr:uid="{39BAF5D0-43AE-4462-88FB-CA8D9B795BA4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3" xfId="2649" xr:uid="{8D247329-7D63-47BA-856A-3FEA10F8DF1E}"/>
    <cellStyle name="Comma 4 2 2 3 2 3" xfId="3410" xr:uid="{50D0DDC2-7794-4DCF-9F1B-36EDB3443E24}"/>
    <cellStyle name="Comma 4 2 2 3 2 4" xfId="2016" xr:uid="{75BE33AD-2FEA-42CB-8412-A2AE16106BEE}"/>
    <cellStyle name="Comma 4 2 2 3 2 5" xfId="4722" xr:uid="{4294302C-FB74-4553-8735-655EB2B9773E}"/>
    <cellStyle name="Comma 4 2 2 3 3" xfId="1025" xr:uid="{CE1F6A5D-F6A3-44DB-8504-4875DAEF7A6A}"/>
    <cellStyle name="Comma 4 2 2 3 3 2" xfId="3836" xr:uid="{9E7E7A26-48CC-46F0-BFEA-D13C2A4BC45F}"/>
    <cellStyle name="Comma 4 2 2 3 3 3" xfId="2442" xr:uid="{0ACD032F-45C0-4E3D-900F-8A35BB532BFC}"/>
    <cellStyle name="Comma 4 2 2 3 4" xfId="3203" xr:uid="{73ABD6B1-1EDB-4061-A4E1-D8C586062B09}"/>
    <cellStyle name="Comma 4 2 2 3 5" xfId="1809" xr:uid="{E006DAA5-1A41-4FCF-A3D3-AAEAB99C54C8}"/>
    <cellStyle name="Comma 4 2 2 3 6" xfId="4515" xr:uid="{72D07C95-178D-4473-A465-0DCE3FF98CC1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3" xfId="2555" xr:uid="{B53630CC-041F-4287-A9D0-10093699E799}"/>
    <cellStyle name="Comma 4 2 2 4 3" xfId="3316" xr:uid="{C95344A8-52FD-46DB-B5FA-A3BA0579B09E}"/>
    <cellStyle name="Comma 4 2 2 4 4" xfId="1922" xr:uid="{505FF476-E414-4A7C-89C3-D7959DAB7B62}"/>
    <cellStyle name="Comma 4 2 2 4 5" xfId="4628" xr:uid="{1070A20F-D098-4735-9CF1-425769E8254D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3" xfId="2747" xr:uid="{6C2D7FD2-7308-4D86-8E45-0A95A87E4AE1}"/>
    <cellStyle name="Comma 4 2 2 5 3" xfId="3508" xr:uid="{4DFE6708-74E7-4844-898E-C656BEB67BBD}"/>
    <cellStyle name="Comma 4 2 2 5 4" xfId="2114" xr:uid="{03935726-BF48-4187-B35B-51DDB9565499}"/>
    <cellStyle name="Comma 4 2 2 5 5" xfId="4820" xr:uid="{737746BC-A1ED-40F9-AA22-9AC3A188F57C}"/>
    <cellStyle name="Comma 4 2 2 6" xfId="931" xr:uid="{CDB36E42-504B-4E6B-BE1C-C4472B4AE841}"/>
    <cellStyle name="Comma 4 2 2 6 2" xfId="3742" xr:uid="{1A847039-7DCD-44DB-8337-004A9863BB8C}"/>
    <cellStyle name="Comma 4 2 2 6 3" xfId="2348" xr:uid="{424DDB14-DDBC-42EE-9AED-770E62226F7C}"/>
    <cellStyle name="Comma 4 2 2 7" xfId="3108" xr:uid="{6664F145-274C-4C92-853A-B7F72F03BAAA}"/>
    <cellStyle name="Comma 4 2 2 8" xfId="1715" xr:uid="{DF823612-6C76-4F62-874B-906D9E40A108}"/>
    <cellStyle name="Comma 4 2 2 9" xfId="4421" xr:uid="{B633C8E7-4AD2-4E4B-A9F8-69D610F8137A}"/>
    <cellStyle name="Comma 4 2 20" xfId="2950" xr:uid="{B9C7B073-2122-456B-AFF1-25A7EBA30D2E}"/>
    <cellStyle name="Comma 4 2 20 2" xfId="2953" xr:uid="{DDD8618F-6342-4E50-8663-E0DF26F9E094}"/>
    <cellStyle name="Comma 4 2 20 3" xfId="2960" xr:uid="{EFCC5969-17EC-4C1E-A9DC-84EEB6CAD91A}"/>
    <cellStyle name="Comma 4 2 20 4" xfId="2968" xr:uid="{455965AC-1211-47A3-A78B-D070D84EC745}"/>
    <cellStyle name="Comma 4 2 20 5" xfId="2974" xr:uid="{9332DEAC-85CC-466D-A910-A4579C35A4AE}"/>
    <cellStyle name="Comma 4 2 20 6" xfId="2985" xr:uid="{74E32998-4897-4F3C-9126-0A333BE9B5C9}"/>
    <cellStyle name="Comma 4 2 20 7" xfId="2999" xr:uid="{9A0EE593-6C5B-4EDC-AA52-F9BEC5968143}"/>
    <cellStyle name="Comma 4 2 21" xfId="4363" xr:uid="{721DFE9B-2B51-4B1E-9CED-9001CB58FF12}"/>
    <cellStyle name="Comma 4 2 22" xfId="5008" xr:uid="{05886317-051C-4A5D-A87B-79B78DBAF80A}"/>
    <cellStyle name="Comma 4 2 3" xfId="202" xr:uid="{9A8EDAF0-33BA-4FE9-AB35-BB77C128D37A}"/>
    <cellStyle name="Comma 4 2 3 10" xfId="4429" xr:uid="{1F491C82-4500-4A90-83E4-24B34E235126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3" xfId="2657" xr:uid="{1078838D-E645-4FE3-A571-3C358093D7B4}"/>
    <cellStyle name="Comma 4 2 3 2 2 3" xfId="3418" xr:uid="{A53CC9F8-5AFC-4352-9189-0BE9BDC63D8E}"/>
    <cellStyle name="Comma 4 2 3 2 2 4" xfId="2024" xr:uid="{B60149BD-F8A9-4D55-BB88-DDC8A4D51D42}"/>
    <cellStyle name="Comma 4 2 3 2 2 5" xfId="4730" xr:uid="{CBE3FC27-909C-4C7A-BA3F-942A1BCD12D2}"/>
    <cellStyle name="Comma 4 2 3 2 3" xfId="1033" xr:uid="{89097E0D-817D-4BC5-ABC1-2008038D90EF}"/>
    <cellStyle name="Comma 4 2 3 2 3 2" xfId="3844" xr:uid="{6C2CD54A-16F3-4A30-8F0E-2303E7709AE8}"/>
    <cellStyle name="Comma 4 2 3 2 3 3" xfId="2450" xr:uid="{4DD50A77-4966-4EEA-B3C7-998400B33F6C}"/>
    <cellStyle name="Comma 4 2 3 2 4" xfId="3211" xr:uid="{40CE4D8D-4327-40D9-81A1-B64F5D894A31}"/>
    <cellStyle name="Comma 4 2 3 2 5" xfId="1817" xr:uid="{D1D71758-A307-416F-9E6D-8B8D4A1E6AA4}"/>
    <cellStyle name="Comma 4 2 3 2 6" xfId="4523" xr:uid="{0EFB8162-D74E-464C-B2DD-866495C1262D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3" xfId="2563" xr:uid="{42022AC4-1C81-4F6B-9172-BA51D411BBA4}"/>
    <cellStyle name="Comma 4 2 3 3 3" xfId="3324" xr:uid="{8B988B9A-690C-4A5A-98BF-58867C6F94C4}"/>
    <cellStyle name="Comma 4 2 3 3 4" xfId="1930" xr:uid="{D35212A7-B8B0-4F1A-8F4D-16997DF2A887}"/>
    <cellStyle name="Comma 4 2 3 3 5" xfId="4636" xr:uid="{31F75EF2-DCDE-4200-928F-3A27C4F8D4E3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3" xfId="2755" xr:uid="{F3C6630F-727E-4C25-B86D-C6F4470D7CBD}"/>
    <cellStyle name="Comma 4 2 3 4 3" xfId="3516" xr:uid="{807A2740-08C7-4155-9A88-06C16B0D4247}"/>
    <cellStyle name="Comma 4 2 3 4 4" xfId="2122" xr:uid="{0BAE669D-77A7-43D6-B237-5C8997B7B0F6}"/>
    <cellStyle name="Comma 4 2 3 4 5" xfId="4828" xr:uid="{99663EAE-4FAC-4C57-A1EA-55C710665EF8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3" xfId="2827" xr:uid="{1D9DC74B-C874-4134-9CD1-D04C5FE8D549}"/>
    <cellStyle name="Comma 4 2 3 5 3" xfId="3588" xr:uid="{891B46A2-2800-4832-8D4C-710445390F1B}"/>
    <cellStyle name="Comma 4 2 3 5 4" xfId="2194" xr:uid="{D25C00FB-CCF3-4F25-99C4-A83FEB629A2D}"/>
    <cellStyle name="Comma 4 2 3 5 5" xfId="4900" xr:uid="{8CD8AE91-E506-492C-A3AA-8D8D8E569DB3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3" xfId="2887" xr:uid="{55646FF8-697A-49F6-AD02-92CE16FC9F57}"/>
    <cellStyle name="Comma 4 2 3 6 3" xfId="3648" xr:uid="{5E000773-C0B8-4980-998A-E4047743317A}"/>
    <cellStyle name="Comma 4 2 3 6 4" xfId="2254" xr:uid="{BC7087FF-4DE6-4926-ACBD-CB9C9C31E2D8}"/>
    <cellStyle name="Comma 4 2 3 6 5" xfId="4960" xr:uid="{49BE57C9-B03B-45F3-BC07-F8A7DE4C322D}"/>
    <cellStyle name="Comma 4 2 3 7" xfId="939" xr:uid="{FC2D34E0-5A5B-41FA-921E-8579DB4E723B}"/>
    <cellStyle name="Comma 4 2 3 7 2" xfId="3750" xr:uid="{8447A245-3D7A-4EB2-AF83-4EA9CAE685BC}"/>
    <cellStyle name="Comma 4 2 3 7 3" xfId="2356" xr:uid="{67E66821-255F-46E8-AC1D-87F98131D6FB}"/>
    <cellStyle name="Comma 4 2 3 8" xfId="3116" xr:uid="{9E9BF103-1021-43D2-B0E3-FD1E7FE391E1}"/>
    <cellStyle name="Comma 4 2 3 9" xfId="1723" xr:uid="{78B1B8F8-ADA4-4603-B717-73DE2C2F1F28}"/>
    <cellStyle name="Comma 4 2 4" xfId="236" xr:uid="{4E55D93E-C4EA-4440-A146-1990DA1C1F96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3" xfId="2669" xr:uid="{802CBB1C-B0C0-4695-AB90-7FEE46BB832E}"/>
    <cellStyle name="Comma 4 2 4 2 2 3" xfId="3430" xr:uid="{3702EEDC-07DE-48E6-90DD-BCA4E6317307}"/>
    <cellStyle name="Comma 4 2 4 2 2 4" xfId="2036" xr:uid="{EA8B5AE9-7C8D-43A4-819F-A7656A89A9E4}"/>
    <cellStyle name="Comma 4 2 4 2 2 5" xfId="4742" xr:uid="{4CABE933-CDA6-4D7A-A7B6-649C8AF2B208}"/>
    <cellStyle name="Comma 4 2 4 2 3" xfId="1045" xr:uid="{D84AC9FE-1462-46E7-9276-2321A4CB1942}"/>
    <cellStyle name="Comma 4 2 4 2 3 2" xfId="3856" xr:uid="{114DE111-64DC-45D6-AC87-A036C6B0C6C9}"/>
    <cellStyle name="Comma 4 2 4 2 3 3" xfId="2462" xr:uid="{8E334DC5-ECBF-446E-BC07-EBA531DF983D}"/>
    <cellStyle name="Comma 4 2 4 2 4" xfId="3223" xr:uid="{470773A8-6826-42C2-A95F-6A284BD033DD}"/>
    <cellStyle name="Comma 4 2 4 2 5" xfId="1829" xr:uid="{41F3D14A-867B-4D9D-82F6-33F1F6A832DD}"/>
    <cellStyle name="Comma 4 2 4 2 6" xfId="4535" xr:uid="{0D6D928B-42A1-4462-B76F-7747BDE3FB01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3" xfId="2575" xr:uid="{341ECCF4-3DE9-4B01-A2CC-04C6CE7BAB72}"/>
    <cellStyle name="Comma 4 2 4 3 3" xfId="3336" xr:uid="{B0249B58-D3E4-4944-B257-FFFF0AB1D431}"/>
    <cellStyle name="Comma 4 2 4 3 4" xfId="1942" xr:uid="{7DEC5F02-B3F0-4CA4-A98A-03D18F921699}"/>
    <cellStyle name="Comma 4 2 4 3 5" xfId="4648" xr:uid="{65C4F58F-89B0-4EA1-A068-5746247D38EE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3" xfId="2767" xr:uid="{F8F5387F-6649-48D3-B56A-EBDC81C9E5A8}"/>
    <cellStyle name="Comma 4 2 4 4 3" xfId="3528" xr:uid="{EC7F3F46-EF04-49A8-90B1-DDF4DE205F7E}"/>
    <cellStyle name="Comma 4 2 4 4 4" xfId="2134" xr:uid="{7EA2FF66-B6F3-4B9D-B9B7-AB4EBA1FD798}"/>
    <cellStyle name="Comma 4 2 4 4 5" xfId="4840" xr:uid="{2FCA3E19-7A7A-492E-AF0F-164A70515F10}"/>
    <cellStyle name="Comma 4 2 4 5" xfId="951" xr:uid="{E61F8566-0BE3-4E1F-8522-62EA54AF19D5}"/>
    <cellStyle name="Comma 4 2 4 5 2" xfId="3762" xr:uid="{3743700C-4AA4-4A14-8C22-F7BE8BC15154}"/>
    <cellStyle name="Comma 4 2 4 5 3" xfId="2368" xr:uid="{88070811-7878-4A83-9CA6-D5A9011D7D2D}"/>
    <cellStyle name="Comma 4 2 4 6" xfId="3128" xr:uid="{5A5A746B-F5E9-4940-B2FD-4335DEF371F9}"/>
    <cellStyle name="Comma 4 2 4 7" xfId="1735" xr:uid="{E2EEA5A7-F97E-43C7-8857-192844A7A1EA}"/>
    <cellStyle name="Comma 4 2 4 8" xfId="4441" xr:uid="{A0CB6C3D-30C3-4954-A0F0-8DE0101DCF86}"/>
    <cellStyle name="Comma 4 2 5" xfId="252" xr:uid="{EFD18FE2-C082-4019-B6B7-30B4E8C90B78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3" xfId="2683" xr:uid="{8DAB53C4-0517-4D8C-BE35-F74B32B22166}"/>
    <cellStyle name="Comma 4 2 5 2 2 3" xfId="3444" xr:uid="{F4545EB5-7283-41F0-AE67-E424804EF3F8}"/>
    <cellStyle name="Comma 4 2 5 2 2 4" xfId="2050" xr:uid="{33AB8593-EF3D-4988-9770-FC0426B5AD32}"/>
    <cellStyle name="Comma 4 2 5 2 2 5" xfId="4756" xr:uid="{ABFCF26C-318C-4E05-8313-2EA7887086DA}"/>
    <cellStyle name="Comma 4 2 5 2 3" xfId="1059" xr:uid="{3EBBEE71-4D92-42F5-BAC3-F37D8D843130}"/>
    <cellStyle name="Comma 4 2 5 2 3 2" xfId="3870" xr:uid="{E73A120E-505D-4C54-B362-1F16AEF9F707}"/>
    <cellStyle name="Comma 4 2 5 2 3 3" xfId="2476" xr:uid="{E8D8D010-2D0B-43C4-9D47-B948B09DFD58}"/>
    <cellStyle name="Comma 4 2 5 2 4" xfId="3237" xr:uid="{1937B9FA-E0C5-46C6-A478-BCEA8B4737FA}"/>
    <cellStyle name="Comma 4 2 5 2 5" xfId="1843" xr:uid="{D359D281-F121-4ECF-829C-5BEBB11DDB96}"/>
    <cellStyle name="Comma 4 2 5 2 6" xfId="4549" xr:uid="{273E8569-A044-46C1-8146-701FCBD08E53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3" xfId="2589" xr:uid="{B3202C71-E85D-49BF-AAB2-B9ABE6262380}"/>
    <cellStyle name="Comma 4 2 5 3 3" xfId="3350" xr:uid="{FF5FF304-FE4D-45B6-8FC3-7897796AB860}"/>
    <cellStyle name="Comma 4 2 5 3 4" xfId="1956" xr:uid="{C070311C-9E31-4640-9911-36695EFC2B8C}"/>
    <cellStyle name="Comma 4 2 5 3 5" xfId="4662" xr:uid="{B1FFFA5F-74D9-411E-82EB-F5EAF4817631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3" xfId="2781" xr:uid="{A0554B9A-5664-4ED6-B280-E83B3019D4D8}"/>
    <cellStyle name="Comma 4 2 5 4 3" xfId="3542" xr:uid="{3CFB4740-F73A-4561-A914-37D7C37BDD95}"/>
    <cellStyle name="Comma 4 2 5 4 4" xfId="2148" xr:uid="{3E5707CC-6C98-45A6-A674-57385F754C28}"/>
    <cellStyle name="Comma 4 2 5 4 5" xfId="4854" xr:uid="{94143A73-F923-43DA-8A84-1D3E758663D6}"/>
    <cellStyle name="Comma 4 2 5 5" xfId="965" xr:uid="{0A0A3955-2E3E-4E4B-BBB9-48E999053E80}"/>
    <cellStyle name="Comma 4 2 5 5 2" xfId="3776" xr:uid="{B8B034F5-E179-452D-A723-2A52EA221913}"/>
    <cellStyle name="Comma 4 2 5 5 3" xfId="2382" xr:uid="{69C5A93E-01AB-4A7A-A0DA-1E1F2A34738C}"/>
    <cellStyle name="Comma 4 2 5 6" xfId="3142" xr:uid="{AAFFAF6A-2838-4C25-9E95-592E3C03EB2F}"/>
    <cellStyle name="Comma 4 2 5 7" xfId="1749" xr:uid="{2BAFD8D7-A42E-4D75-8E3A-C95E31ACF50E}"/>
    <cellStyle name="Comma 4 2 5 8" xfId="4455" xr:uid="{621C6EE1-1E3B-498F-BB7B-B40EB90F7AA1}"/>
    <cellStyle name="Comma 4 2 6" xfId="269" xr:uid="{FD2D0731-A1B4-4386-8A2B-75A3A47861AA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3" xfId="2696" xr:uid="{563A75E5-C161-4A64-9636-F627B32E13F5}"/>
    <cellStyle name="Comma 4 2 6 2 2 3" xfId="3457" xr:uid="{346D18C0-22A9-46BD-A728-A2DE94CF9D9C}"/>
    <cellStyle name="Comma 4 2 6 2 2 4" xfId="2063" xr:uid="{B7C6F1B1-C4F1-4F6E-9BE8-D79BAEB7D6B2}"/>
    <cellStyle name="Comma 4 2 6 2 2 5" xfId="4769" xr:uid="{4E787D2C-3617-4FFB-B9D6-97C6892835C3}"/>
    <cellStyle name="Comma 4 2 6 2 3" xfId="1072" xr:uid="{4E265DFF-CC59-4D29-B084-1A00B0A72CE2}"/>
    <cellStyle name="Comma 4 2 6 2 3 2" xfId="3883" xr:uid="{08B7F744-A018-4C9F-B9E1-0EF4EF6A1D76}"/>
    <cellStyle name="Comma 4 2 6 2 3 3" xfId="2489" xr:uid="{917F1783-F5AB-4FFF-9274-F612197C8C7B}"/>
    <cellStyle name="Comma 4 2 6 2 4" xfId="3250" xr:uid="{20EDFA8E-E2AD-4C1B-AD9F-CD1D66DF94F2}"/>
    <cellStyle name="Comma 4 2 6 2 5" xfId="1856" xr:uid="{1A317668-1042-4E98-A7DD-34324AEF9613}"/>
    <cellStyle name="Comma 4 2 6 2 6" xfId="4562" xr:uid="{A667D4EA-5BEA-4AA2-9B6A-12CC889A6ED9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3" xfId="2602" xr:uid="{2EDB7D79-3721-4A05-82E6-171DEE4798B6}"/>
    <cellStyle name="Comma 4 2 6 3 3" xfId="3363" xr:uid="{6ACAABA0-5837-49C0-A075-26A73BFBAEE2}"/>
    <cellStyle name="Comma 4 2 6 3 4" xfId="1969" xr:uid="{0EF6E362-45B1-4FFE-983B-3EFC44ED4522}"/>
    <cellStyle name="Comma 4 2 6 3 5" xfId="4675" xr:uid="{5127CBE3-040C-4D00-9DF5-CD8132049AF1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3" xfId="2794" xr:uid="{F57355B5-5804-4AFA-86B5-BA9CCE1B6480}"/>
    <cellStyle name="Comma 4 2 6 4 3" xfId="3555" xr:uid="{202A7AFA-398D-4808-82D3-22E90D20A9C4}"/>
    <cellStyle name="Comma 4 2 6 4 4" xfId="2161" xr:uid="{31117EF7-29CD-48F2-9A60-75948093908B}"/>
    <cellStyle name="Comma 4 2 6 4 5" xfId="4867" xr:uid="{53716CB3-006C-451E-924D-04090316D76B}"/>
    <cellStyle name="Comma 4 2 6 5" xfId="978" xr:uid="{3849DB3B-A31D-4121-9304-9949C85E97FE}"/>
    <cellStyle name="Comma 4 2 6 5 2" xfId="3789" xr:uid="{81C49F26-6506-4078-B83F-6418B8CC625B}"/>
    <cellStyle name="Comma 4 2 6 5 3" xfId="2395" xr:uid="{DC98DDBA-3140-48AD-9977-8586AA779CE1}"/>
    <cellStyle name="Comma 4 2 6 6" xfId="3156" xr:uid="{65218884-28CD-42E5-B24C-0667237A39A1}"/>
    <cellStyle name="Comma 4 2 6 7" xfId="1762" xr:uid="{251B0879-C8D3-4103-9662-0DEED02A49E7}"/>
    <cellStyle name="Comma 4 2 6 8" xfId="4468" xr:uid="{F5AA9126-EEA0-4C4F-B8E9-ECB959A49EB6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3" xfId="2532" xr:uid="{566B5BB9-B7E7-4A53-9346-6B90A4ED818A}"/>
    <cellStyle name="Comma 4 2 7 2 3" xfId="3293" xr:uid="{D883E9FF-17B5-4ED3-9BB8-F8AC06BF5B11}"/>
    <cellStyle name="Comma 4 2 7 2 4" xfId="1899" xr:uid="{3254BBDA-92BF-40F9-825C-000ED9755295}"/>
    <cellStyle name="Comma 4 2 7 2 5" xfId="4605" xr:uid="{C0775DC2-85A3-422E-9056-D2EAA60D7257}"/>
    <cellStyle name="Comma 4 2 7 3" xfId="908" xr:uid="{0CC278D7-59E0-42EB-AE14-186363080C36}"/>
    <cellStyle name="Comma 4 2 7 3 2" xfId="3719" xr:uid="{FB92A60E-3EC7-4C5E-B16C-EEC954B16F33}"/>
    <cellStyle name="Comma 4 2 7 3 3" xfId="2325" xr:uid="{E7336D5F-453D-4C71-B2CD-806B8C030D9C}"/>
    <cellStyle name="Comma 4 2 7 4" xfId="3084" xr:uid="{86AFB25A-0AAA-4DE4-A397-0D32058B9748}"/>
    <cellStyle name="Comma 4 2 7 5" xfId="1692" xr:uid="{2FDAF712-59D3-4814-BF10-844732A3ADFA}"/>
    <cellStyle name="Comma 4 2 7 6" xfId="4398" xr:uid="{80BB3E31-88DB-48CB-937F-978AB1BDF184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3" xfId="2626" xr:uid="{25DDF354-BC36-41B4-8FB8-5F2EDED83740}"/>
    <cellStyle name="Comma 4 2 8 2 3" xfId="3387" xr:uid="{E7A2B8ED-28DB-4191-8838-8754FB368D5A}"/>
    <cellStyle name="Comma 4 2 8 2 4" xfId="1993" xr:uid="{22E95307-9065-41FE-82E8-E977E4A518AF}"/>
    <cellStyle name="Comma 4 2 8 2 5" xfId="4699" xr:uid="{FB76B0B0-2AB6-4DA7-976D-CB054AC804B8}"/>
    <cellStyle name="Comma 4 2 8 3" xfId="1002" xr:uid="{3D9BB22E-65F5-479B-9EDA-EA9AEA53E232}"/>
    <cellStyle name="Comma 4 2 8 3 2" xfId="3813" xr:uid="{7FB93108-D56F-49CA-B1C1-39996D9A160C}"/>
    <cellStyle name="Comma 4 2 8 3 3" xfId="2419" xr:uid="{2DDBFEFD-4BB1-45B1-92A9-6FE95B6325D4}"/>
    <cellStyle name="Comma 4 2 8 4" xfId="3180" xr:uid="{BDCB1224-088F-4D8A-B5B1-01016D5495B2}"/>
    <cellStyle name="Comma 4 2 8 5" xfId="1786" xr:uid="{46E004B6-1E46-4D15-B1F2-57F07B681DB9}"/>
    <cellStyle name="Comma 4 2 8 6" xfId="4492" xr:uid="{C9E99F6B-4F5A-4452-A3F6-685054F60550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3" xfId="2507" xr:uid="{C047DAC2-DB32-40FA-BD8C-88B849BA7A71}"/>
    <cellStyle name="Comma 4 2 9 3" xfId="3268" xr:uid="{39DD38E8-472E-446A-9196-596D41393AC3}"/>
    <cellStyle name="Comma 4 2 9 4" xfId="1874" xr:uid="{3D25340B-A290-4937-A11F-B28F0699C6EA}"/>
    <cellStyle name="Comma 4 2 9 5" xfId="4580" xr:uid="{2320EDEF-7908-4395-A1D3-7D1F47DA8CB5}"/>
    <cellStyle name="Comma 4 20" xfId="4998" xr:uid="{F7E3D0B5-4EE9-42A6-B6C2-D88ABD815953}"/>
    <cellStyle name="Comma 4 3" xfId="148" xr:uid="{BEEC490F-D613-42E8-8953-66BCEA474E52}"/>
    <cellStyle name="Comma 4 3 10" xfId="1686" xr:uid="{680BD53A-6138-4E1F-BB6D-7F2F3F4942C3}"/>
    <cellStyle name="Comma 4 3 11" xfId="4392" xr:uid="{A4E1A1DF-7C3F-4237-BF2A-36C54FB18426}"/>
    <cellStyle name="Comma 4 3 12" xfId="5033" xr:uid="{D9E0EDF6-F184-446F-90F6-7E9354EDC40E}"/>
    <cellStyle name="Comma 4 3 2" xfId="271" xr:uid="{6A18577B-354D-4D77-AA83-906DB4E65BE2}"/>
    <cellStyle name="Comma 4 3 2 10" xfId="4470" xr:uid="{4440E91A-3B7F-4A0A-8223-88E8BD8094D5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3" xfId="2698" xr:uid="{33FFC98E-7FBF-4743-AEFC-56A2367906D1}"/>
    <cellStyle name="Comma 4 3 2 2 2 3" xfId="3459" xr:uid="{B8B80D56-5398-4DB4-A9CB-7BA1B585AA78}"/>
    <cellStyle name="Comma 4 3 2 2 2 4" xfId="2065" xr:uid="{F9CA1558-E23F-4C3B-AAF8-A7BCC4404D1B}"/>
    <cellStyle name="Comma 4 3 2 2 2 5" xfId="4771" xr:uid="{093CD7BE-373F-4342-8FA1-B7C8E50B9B1F}"/>
    <cellStyle name="Comma 4 3 2 2 3" xfId="1074" xr:uid="{A86AA8C4-A61E-47FA-9BF2-0A1FFB8D6D69}"/>
    <cellStyle name="Comma 4 3 2 2 3 2" xfId="3885" xr:uid="{6F3F12B7-D9D1-4F38-8863-DDE48332D651}"/>
    <cellStyle name="Comma 4 3 2 2 3 3" xfId="2491" xr:uid="{68A4B99B-EE52-49F0-A490-B9167B443470}"/>
    <cellStyle name="Comma 4 3 2 2 4" xfId="3252" xr:uid="{F072BB17-C4AD-4F76-8F02-49CC96AF223D}"/>
    <cellStyle name="Comma 4 3 2 2 5" xfId="1858" xr:uid="{BF499707-3550-41C5-9E0E-529D19A3947B}"/>
    <cellStyle name="Comma 4 3 2 2 6" xfId="4564" xr:uid="{DBDF19CF-3182-427A-8B10-4E4767F6C8E8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3" xfId="2604" xr:uid="{1B45B6E7-D7AA-4EEC-A933-B68AC5E07BA0}"/>
    <cellStyle name="Comma 4 3 2 3 3" xfId="3365" xr:uid="{D819C17D-0B9F-418F-9C57-AE2AC5C3FFE6}"/>
    <cellStyle name="Comma 4 3 2 3 4" xfId="1971" xr:uid="{D146E6C3-D7EC-4076-9332-4039C3C4C3E9}"/>
    <cellStyle name="Comma 4 3 2 3 5" xfId="4677" xr:uid="{A203CF30-4927-4E6D-9B82-0D0FA1C5C943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3" xfId="2796" xr:uid="{B6768553-7CF5-4D10-AC38-D2F4C2356D04}"/>
    <cellStyle name="Comma 4 3 2 4 3" xfId="3557" xr:uid="{9138EBD7-7256-4549-A300-DF0CBDE4C43F}"/>
    <cellStyle name="Comma 4 3 2 4 4" xfId="2163" xr:uid="{79A43675-8BE9-423B-B4D0-1B2E6FA35DE1}"/>
    <cellStyle name="Comma 4 3 2 4 5" xfId="4869" xr:uid="{C818EFB9-4B8B-44C7-A0FA-E4023219A469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3" xfId="2832" xr:uid="{AB114B0E-9009-4671-81F1-79E46BCFF2EB}"/>
    <cellStyle name="Comma 4 3 2 5 3" xfId="3593" xr:uid="{7C1CDF4B-0374-4369-B8FC-C52B3D293EBB}"/>
    <cellStyle name="Comma 4 3 2 5 4" xfId="2199" xr:uid="{02A5176A-3EF9-4131-ADEB-81D0D6F6EF18}"/>
    <cellStyle name="Comma 4 3 2 5 5" xfId="4905" xr:uid="{361F4714-F7BA-495A-A653-E762F49D12A1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3" xfId="2891" xr:uid="{BB3A20AB-0882-462B-B242-01ADF4F460CA}"/>
    <cellStyle name="Comma 4 3 2 6 3" xfId="3652" xr:uid="{299E65A1-2A4A-46E1-9317-A451BA824404}"/>
    <cellStyle name="Comma 4 3 2 6 4" xfId="2258" xr:uid="{879281B3-10CF-4DA5-98F3-65A199C402E6}"/>
    <cellStyle name="Comma 4 3 2 6 5" xfId="4964" xr:uid="{39431DBF-F7D0-499F-9853-43E974623B4B}"/>
    <cellStyle name="Comma 4 3 2 7" xfId="980" xr:uid="{271D0FF2-3E55-48B0-B83F-171139C1BCF9}"/>
    <cellStyle name="Comma 4 3 2 7 2" xfId="3791" xr:uid="{78BDA490-D298-4EB2-9B72-6B745CA6991D}"/>
    <cellStyle name="Comma 4 3 2 7 3" xfId="2397" xr:uid="{686D1469-5EB7-43AA-A1A7-503DFA05733D}"/>
    <cellStyle name="Comma 4 3 2 8" xfId="3158" xr:uid="{0B1DB935-4B59-4ACA-A296-DF7998665010}"/>
    <cellStyle name="Comma 4 3 2 9" xfId="1764" xr:uid="{165A70C2-45B0-493C-8C59-17F06D2F060F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3" xfId="2620" xr:uid="{E808EA1C-25F1-4673-904B-C55099791284}"/>
    <cellStyle name="Comma 4 3 3 2 3" xfId="3381" xr:uid="{261654AF-655E-49BC-8A77-ED1A605E7E54}"/>
    <cellStyle name="Comma 4 3 3 2 4" xfId="1987" xr:uid="{3F73EBE1-59F0-4E7D-99C3-49E824BA1635}"/>
    <cellStyle name="Comma 4 3 3 2 5" xfId="4693" xr:uid="{51177B80-3BF6-4DEE-B43F-E377ABF73C7E}"/>
    <cellStyle name="Comma 4 3 3 3" xfId="996" xr:uid="{5CD4EFA0-1667-4860-A06A-946AD6B982E1}"/>
    <cellStyle name="Comma 4 3 3 3 2" xfId="3807" xr:uid="{F8C04FD2-503C-4CEC-837C-1F8BF8A71DF4}"/>
    <cellStyle name="Comma 4 3 3 3 3" xfId="2413" xr:uid="{C074742E-0D42-457D-BF81-175E1D13D34D}"/>
    <cellStyle name="Comma 4 3 3 4" xfId="3174" xr:uid="{519A25B0-CBE2-4F35-AAD6-D455B900DE99}"/>
    <cellStyle name="Comma 4 3 3 5" xfId="1780" xr:uid="{20616DD3-073A-4387-858B-F30B3A686E04}"/>
    <cellStyle name="Comma 4 3 3 6" xfId="4486" xr:uid="{1F18B91E-9A95-4EE1-8B17-9A11F2168339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3" xfId="2526" xr:uid="{38386DF7-28A1-40B9-BE98-10D3F970218E}"/>
    <cellStyle name="Comma 4 3 4 3" xfId="3287" xr:uid="{E1F66EE1-F7D2-4A86-ABF0-0699A16249DF}"/>
    <cellStyle name="Comma 4 3 4 4" xfId="1893" xr:uid="{4FBFEB76-1D0E-4586-8D15-A6BC96062B0B}"/>
    <cellStyle name="Comma 4 3 4 5" xfId="4599" xr:uid="{8F881FE3-759B-42C1-A855-1C9E1D6310B2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3" xfId="2718" xr:uid="{DBFADD97-22D0-47B8-BD05-10614CE6AD28}"/>
    <cellStyle name="Comma 4 3 5 3" xfId="3479" xr:uid="{EDABEF81-73EE-4E8A-8145-993013165CC7}"/>
    <cellStyle name="Comma 4 3 5 4" xfId="2085" xr:uid="{831429CC-4751-4128-8545-0CF2B8611720}"/>
    <cellStyle name="Comma 4 3 5 5" xfId="4791" xr:uid="{85F2DE0C-A9C8-42FB-B265-5C76F37D86AF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3" xfId="2810" xr:uid="{B9BE30E2-4E24-43E0-9BA3-C69FFF36E4D0}"/>
    <cellStyle name="Comma 4 3 6 3" xfId="3571" xr:uid="{34BAD9C8-3D8D-49BD-8A07-348293631D54}"/>
    <cellStyle name="Comma 4 3 6 4" xfId="2177" xr:uid="{260C3319-53E8-4243-B5D2-F50E4D3AF131}"/>
    <cellStyle name="Comma 4 3 6 5" xfId="4883" xr:uid="{3139D2C0-F689-4F71-A38B-5BD7D7AF97D4}"/>
    <cellStyle name="Comma 4 3 7" xfId="902" xr:uid="{283EBEE4-FEA3-4B6F-8B19-728FC4523B0B}"/>
    <cellStyle name="Comma 4 3 7 2" xfId="3713" xr:uid="{A7DFBA4C-31F8-499A-8EEF-7DABC45C2568}"/>
    <cellStyle name="Comma 4 3 7 3" xfId="2319" xr:uid="{1DE21E81-9386-432D-AFCA-9176310D2C3B}"/>
    <cellStyle name="Comma 4 3 8" xfId="3077" xr:uid="{4C863AFF-DBFA-4E6E-8B74-95647407D158}"/>
    <cellStyle name="Comma 4 3 9" xfId="2955" xr:uid="{28E2DC0E-640C-4B18-AAA8-3A4D1D0725FB}"/>
    <cellStyle name="Comma 4 4" xfId="175" xr:uid="{D6F67077-9751-4776-BCE8-567FE8977AC9}"/>
    <cellStyle name="Comma 4 4 10" xfId="2962" xr:uid="{64AAF99F-4C6F-4707-BC9E-D50949C81C09}"/>
    <cellStyle name="Comma 4 4 11" xfId="1708" xr:uid="{B10D4DA9-795A-4CA5-A7E7-A38A0BB30489}"/>
    <cellStyle name="Comma 4 4 12" xfId="4414" xr:uid="{1804CB70-C1E7-4684-8D88-3CF8D0390D12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3" xfId="2642" xr:uid="{AE8598FD-AD0A-4160-8117-A019A3B81777}"/>
    <cellStyle name="Comma 4 4 2 2 3" xfId="3403" xr:uid="{9E65C87A-AE47-4CCC-A297-57A8DE735F98}"/>
    <cellStyle name="Comma 4 4 2 2 4" xfId="2009" xr:uid="{D4594C2B-3068-4386-A5D6-2D1B0B03DCDB}"/>
    <cellStyle name="Comma 4 4 2 2 5" xfId="4715" xr:uid="{EA1DCCD9-3A82-4DF1-AE30-2DE1059B95CC}"/>
    <cellStyle name="Comma 4 4 2 3" xfId="1018" xr:uid="{7E8A53F7-2F6B-4128-89D5-ADD2EC6CD33C}"/>
    <cellStyle name="Comma 4 4 2 3 2" xfId="3829" xr:uid="{425EED21-488C-4DD8-A7D9-0430AB496923}"/>
    <cellStyle name="Comma 4 4 2 3 3" xfId="2435" xr:uid="{0FC7A776-9B36-4DE5-8EA0-24CB5D33C980}"/>
    <cellStyle name="Comma 4 4 2 4" xfId="3196" xr:uid="{7A6A9187-EF99-455D-9140-6CB89F68EA4A}"/>
    <cellStyle name="Comma 4 4 2 5" xfId="1802" xr:uid="{0AF0A3C6-5690-4E9A-9B44-BE02C97729F0}"/>
    <cellStyle name="Comma 4 4 2 6" xfId="4508" xr:uid="{2981CCEE-4CEE-4567-B3B2-3C2DBC345835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3" xfId="2548" xr:uid="{01B949F5-DA46-4551-AA66-3683087FEEC5}"/>
    <cellStyle name="Comma 4 4 3 3" xfId="3309" xr:uid="{E026F195-B810-4E2A-8CAE-9C6D6BD1C1C5}"/>
    <cellStyle name="Comma 4 4 3 4" xfId="1915" xr:uid="{A38BB2B8-A53B-4EEE-B09A-8A847922326A}"/>
    <cellStyle name="Comma 4 4 3 5" xfId="4621" xr:uid="{E91053DC-A9C9-4B18-B45F-AD5E16E60141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3" xfId="2740" xr:uid="{D2E82509-6853-4050-84D2-4D3980EE1FBB}"/>
    <cellStyle name="Comma 4 4 4 3" xfId="3501" xr:uid="{C81C662B-F5E1-4036-8C29-0B1ABC45CB63}"/>
    <cellStyle name="Comma 4 4 4 4" xfId="2107" xr:uid="{AC1212A0-963B-45AC-9548-C5B7BAE51244}"/>
    <cellStyle name="Comma 4 4 4 5" xfId="4813" xr:uid="{D2C612CF-2F1D-4304-93D6-2931F3D096F6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3" xfId="2815" xr:uid="{8C13873C-F2C3-4CA1-85D8-DAECFA95E312}"/>
    <cellStyle name="Comma 4 4 5 3" xfId="3576" xr:uid="{9E456DF1-705E-4A93-84B8-E46C1A1D080B}"/>
    <cellStyle name="Comma 4 4 5 4" xfId="2182" xr:uid="{C911DD71-DC1C-4D12-83F5-E29C0A624CAD}"/>
    <cellStyle name="Comma 4 4 5 5" xfId="4888" xr:uid="{4B31AE84-F176-4CFB-B0F5-0C63C89844C8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3" xfId="2875" xr:uid="{A42E1A8A-346A-4481-BE03-1FBFAE624CB0}"/>
    <cellStyle name="Comma 4 4 6 3" xfId="3636" xr:uid="{62069026-B2F1-4DC1-A05B-6D5A5DE70440}"/>
    <cellStyle name="Comma 4 4 6 4" xfId="2242" xr:uid="{452C2038-296D-45AB-BE83-AD685C5B93BD}"/>
    <cellStyle name="Comma 4 4 6 5" xfId="4948" xr:uid="{397D5810-D9D2-4DDF-AA61-E2F757A3F02F}"/>
    <cellStyle name="Comma 4 4 7" xfId="924" xr:uid="{E02B74B6-59A7-429B-99C1-10BCC833E89D}"/>
    <cellStyle name="Comma 4 4 7 2" xfId="3735" xr:uid="{2001B9B5-1188-4A25-9F98-9FCE6FE85CC0}"/>
    <cellStyle name="Comma 4 4 7 3" xfId="2341" xr:uid="{883FCDA9-B0AB-4546-9B75-F6B5EBAF2CD4}"/>
    <cellStyle name="Comma 4 4 8" xfId="1585" xr:uid="{6123B636-9A40-451C-A21E-CB78A2B21A12}"/>
    <cellStyle name="Comma 4 4 8 2" xfId="4335" xr:uid="{CEF72A59-A77D-4531-923C-D0CAD2F827C2}"/>
    <cellStyle name="Comma 4 4 8 3" xfId="2941" xr:uid="{F3DA149A-2F75-42F7-8A13-45547B91ECA2}"/>
    <cellStyle name="Comma 4 4 9" xfId="3101" xr:uid="{1B43658C-34D9-4543-9175-9D8A3A622A22}"/>
    <cellStyle name="Comma 4 5" xfId="228" xr:uid="{AE879E89-319A-4C18-83EE-982359F8EAE7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3" xfId="2665" xr:uid="{C5651973-6882-4D68-A113-2CBD8639D4FD}"/>
    <cellStyle name="Comma 4 5 2 2 3" xfId="3426" xr:uid="{F1A0FD35-AB9B-497A-8950-857BDB50E43A}"/>
    <cellStyle name="Comma 4 5 2 2 4" xfId="2032" xr:uid="{9C15ABEE-5D89-4CF3-9408-957B7ACFE2DF}"/>
    <cellStyle name="Comma 4 5 2 2 5" xfId="4738" xr:uid="{A66CF62F-C072-4ADF-AD69-058305D19E4B}"/>
    <cellStyle name="Comma 4 5 2 3" xfId="1041" xr:uid="{876207DB-8412-445E-AAF0-54A2B8C777A3}"/>
    <cellStyle name="Comma 4 5 2 3 2" xfId="3852" xr:uid="{1C1C95C1-AB6D-49C1-AB75-4A5E509CC9F2}"/>
    <cellStyle name="Comma 4 5 2 3 3" xfId="2458" xr:uid="{05AEF190-4A7C-493A-B317-6321516DF730}"/>
    <cellStyle name="Comma 4 5 2 4" xfId="3219" xr:uid="{75928EB8-C3ED-4C94-A01D-7E7BAD63BAE8}"/>
    <cellStyle name="Comma 4 5 2 5" xfId="1825" xr:uid="{20A4F1A4-3F51-4616-B0BB-6645D012EB66}"/>
    <cellStyle name="Comma 4 5 2 6" xfId="4531" xr:uid="{BD877330-9483-4F3B-96D8-8B8F203AF92A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3" xfId="2571" xr:uid="{6E31ACD4-5BBA-4CE3-836D-F912FCA3704E}"/>
    <cellStyle name="Comma 4 5 3 3" xfId="3332" xr:uid="{5A944656-A3ED-41C3-9D99-3A2C1358BAD3}"/>
    <cellStyle name="Comma 4 5 3 4" xfId="1938" xr:uid="{73215981-0711-4EA7-9CAB-A573AEB692EB}"/>
    <cellStyle name="Comma 4 5 3 5" xfId="4644" xr:uid="{5196834C-886A-4AF8-9DDC-AF59976E4CA3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3" xfId="2763" xr:uid="{EC889CD1-0C77-4F30-BFE5-97F88C826D2D}"/>
    <cellStyle name="Comma 4 5 4 3" xfId="3524" xr:uid="{66AE1B71-08E4-4405-9A32-FBD4F1EFC0F1}"/>
    <cellStyle name="Comma 4 5 4 4" xfId="2130" xr:uid="{C56DC43C-A6D6-47F1-9B77-2896F5315009}"/>
    <cellStyle name="Comma 4 5 4 5" xfId="4836" xr:uid="{08D7A7DF-D7CD-4AB4-83E2-CC72C26F6713}"/>
    <cellStyle name="Comma 4 5 5" xfId="947" xr:uid="{4A58D7FB-36E7-4CDF-BD3D-B3F50378136A}"/>
    <cellStyle name="Comma 4 5 5 2" xfId="3758" xr:uid="{F044950C-3110-4783-AE7C-C45F3A159798}"/>
    <cellStyle name="Comma 4 5 5 3" xfId="2364" xr:uid="{B1FC0D85-E556-4D39-ABD6-D0370EB6A3D9}"/>
    <cellStyle name="Comma 4 5 6" xfId="3124" xr:uid="{AC79EA83-6F01-4BAC-9A84-38A06E6505DC}"/>
    <cellStyle name="Comma 4 5 7" xfId="2970" xr:uid="{EB32B55C-EE31-48F9-96AF-4D857AC321DC}"/>
    <cellStyle name="Comma 4 5 8" xfId="1731" xr:uid="{E747FEF8-D9E8-4AB5-B977-9305FCFAA013}"/>
    <cellStyle name="Comma 4 5 9" xfId="4437" xr:uid="{C050CFCE-7D04-48AE-9D68-F37412E557BD}"/>
    <cellStyle name="Comma 4 6" xfId="248" xr:uid="{57B2380A-38F2-4771-8FF4-F59DD2147495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3" xfId="2679" xr:uid="{33953012-7E11-4EA5-AB57-57BE62F7DAAC}"/>
    <cellStyle name="Comma 4 6 2 2 3" xfId="3440" xr:uid="{3D0B2D8E-1A8A-446F-93AF-6A6F302F2D25}"/>
    <cellStyle name="Comma 4 6 2 2 4" xfId="2046" xr:uid="{FB88F203-93D9-45D2-920C-992D2D4BA065}"/>
    <cellStyle name="Comma 4 6 2 2 5" xfId="4752" xr:uid="{8965AFE7-A187-444C-9BE9-34401A423A16}"/>
    <cellStyle name="Comma 4 6 2 3" xfId="1055" xr:uid="{214621EE-3140-4B3B-B067-E2BD305A7C72}"/>
    <cellStyle name="Comma 4 6 2 3 2" xfId="3866" xr:uid="{72BF7596-BC0F-4020-AE3B-58938DFB7108}"/>
    <cellStyle name="Comma 4 6 2 3 3" xfId="2472" xr:uid="{25C71E4B-93CB-4ADF-9654-AE93A783E630}"/>
    <cellStyle name="Comma 4 6 2 4" xfId="3233" xr:uid="{36CF56A5-787D-4CBC-A2B3-CE5C54EEF4F6}"/>
    <cellStyle name="Comma 4 6 2 5" xfId="1839" xr:uid="{36CE7D82-07E5-4ECC-8389-281220535FB8}"/>
    <cellStyle name="Comma 4 6 2 6" xfId="4545" xr:uid="{C3D740DD-F7BA-49BC-BD06-F2A559AF57FB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3" xfId="2585" xr:uid="{A9CD1B7F-519C-4DE5-974B-F0BC212857C5}"/>
    <cellStyle name="Comma 4 6 3 3" xfId="3346" xr:uid="{1A24F4B0-78E6-419B-8646-37F5CCD75A2E}"/>
    <cellStyle name="Comma 4 6 3 4" xfId="1952" xr:uid="{29E53B72-1B42-4411-A8FF-0645C02C9CEC}"/>
    <cellStyle name="Comma 4 6 3 5" xfId="4658" xr:uid="{97D66511-06E2-46FD-A704-C14EADB5DD9C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3" xfId="2777" xr:uid="{68DB2624-EABB-4882-85BC-38B67092E734}"/>
    <cellStyle name="Comma 4 6 4 3" xfId="3538" xr:uid="{D9901D8D-54B8-4A5F-9C35-3E5803CDD075}"/>
    <cellStyle name="Comma 4 6 4 4" xfId="2144" xr:uid="{4ADB7595-8C7B-490C-9A5B-4D0DBDE8284B}"/>
    <cellStyle name="Comma 4 6 4 5" xfId="4850" xr:uid="{29442C90-4D22-42FE-A82A-B9557E008BBB}"/>
    <cellStyle name="Comma 4 6 5" xfId="961" xr:uid="{DBF9B821-D576-4171-9385-595B41A23EFE}"/>
    <cellStyle name="Comma 4 6 5 2" xfId="3772" xr:uid="{F7E083F5-8387-44EA-A554-050FEF338366}"/>
    <cellStyle name="Comma 4 6 5 3" xfId="2378" xr:uid="{72045B9B-11A6-4237-9610-D60375816E89}"/>
    <cellStyle name="Comma 4 6 6" xfId="3138" xr:uid="{180AB6EE-C1FB-4D4B-A5AE-EDC5B7082410}"/>
    <cellStyle name="Comma 4 6 7" xfId="2976" xr:uid="{0793BA66-3392-4FE6-A7A2-E0E126821CA7}"/>
    <cellStyle name="Comma 4 6 8" xfId="1745" xr:uid="{E834F790-AEAD-481A-BD76-1183F004D95A}"/>
    <cellStyle name="Comma 4 6 9" xfId="4451" xr:uid="{E4EBE352-8439-4497-8D7D-D4BFFB0C2B50}"/>
    <cellStyle name="Comma 4 7" xfId="265" xr:uid="{22001FEA-2F42-4432-80CD-F7E96B38B6BC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3" xfId="2693" xr:uid="{E5AF14B9-995A-4E5A-A14F-9F15E5164ABF}"/>
    <cellStyle name="Comma 4 7 2 2 3" xfId="3454" xr:uid="{763A9E05-A75F-4C76-A2C2-FBE7CF6F5EDA}"/>
    <cellStyle name="Comma 4 7 2 2 4" xfId="2060" xr:uid="{7C9FE4ED-6662-490A-B262-4ED92DB10E60}"/>
    <cellStyle name="Comma 4 7 2 2 5" xfId="4766" xr:uid="{2EBA8206-3769-441C-843F-5DB7FFEC6865}"/>
    <cellStyle name="Comma 4 7 2 3" xfId="1069" xr:uid="{E5DE8160-9C61-4367-AFB1-8573B164B162}"/>
    <cellStyle name="Comma 4 7 2 3 2" xfId="3880" xr:uid="{AD20A473-78E8-4164-929A-7758F80FF4B3}"/>
    <cellStyle name="Comma 4 7 2 3 3" xfId="2486" xr:uid="{F8D11342-07C8-4486-9847-667C00A18984}"/>
    <cellStyle name="Comma 4 7 2 4" xfId="3247" xr:uid="{42E466A9-CFFE-4FF3-8EF6-0AFFBD2F1DCA}"/>
    <cellStyle name="Comma 4 7 2 5" xfId="1853" xr:uid="{74B31150-0990-4850-AD52-6C4ECAEE18E2}"/>
    <cellStyle name="Comma 4 7 2 6" xfId="4559" xr:uid="{9EAEBACD-C2D7-4197-8E0B-463DD2E5D04E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3" xfId="2599" xr:uid="{6680F510-2832-476D-B85A-481A11ACB71D}"/>
    <cellStyle name="Comma 4 7 3 3" xfId="3360" xr:uid="{496E0AE4-C2FC-4854-B73C-7535D01E3939}"/>
    <cellStyle name="Comma 4 7 3 4" xfId="1966" xr:uid="{D4D27793-BFD8-4BEA-8ED2-834D393496A3}"/>
    <cellStyle name="Comma 4 7 3 5" xfId="4672" xr:uid="{866D7E92-2762-4D96-8B55-CD5B24D8FCEF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3" xfId="2791" xr:uid="{551D81E0-E9AE-4DAC-8908-0EE6C6AD295E}"/>
    <cellStyle name="Comma 4 7 4 3" xfId="3552" xr:uid="{CC6D28C4-ED3E-4D78-934E-0E98726F0ABA}"/>
    <cellStyle name="Comma 4 7 4 4" xfId="2158" xr:uid="{95E45E54-C32A-46F0-B7FB-4019BDF82B24}"/>
    <cellStyle name="Comma 4 7 4 5" xfId="4864" xr:uid="{8F2EDC27-3D40-4C05-A9DB-CA7B4CEE12B3}"/>
    <cellStyle name="Comma 4 7 5" xfId="975" xr:uid="{3636A2CF-8475-4A45-8600-186491A001EA}"/>
    <cellStyle name="Comma 4 7 5 2" xfId="3786" xr:uid="{0C35CC5C-5E9D-448D-964D-15028392B8BF}"/>
    <cellStyle name="Comma 4 7 5 3" xfId="2392" xr:uid="{167CB004-3AA2-4007-A5D2-2B0D477AA0C6}"/>
    <cellStyle name="Comma 4 7 6" xfId="3153" xr:uid="{BFDC2C72-20F9-4746-907A-127BCF550320}"/>
    <cellStyle name="Comma 4 7 7" xfId="2986" xr:uid="{5120E755-4F7E-4A65-8629-00F57F61E46B}"/>
    <cellStyle name="Comma 4 7 8" xfId="1759" xr:uid="{0533420F-91AD-432C-BDF4-70218A34CC56}"/>
    <cellStyle name="Comma 4 7 9" xfId="4465" xr:uid="{770992D4-E420-42AC-A4B8-5DEA0D303B36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3" xfId="2612" xr:uid="{D9318FE0-6223-48C9-9C04-F882D8150497}"/>
    <cellStyle name="Comma 4 8 2 3" xfId="3373" xr:uid="{083006AE-4641-470F-821F-9F5F459D9CF3}"/>
    <cellStyle name="Comma 4 8 2 4" xfId="1979" xr:uid="{D7CE1981-632D-4107-A546-8C74409CA19F}"/>
    <cellStyle name="Comma 4 8 2 5" xfId="4685" xr:uid="{93CC5236-B45A-49D4-B286-830631AFC21D}"/>
    <cellStyle name="Comma 4 8 3" xfId="988" xr:uid="{8C591004-172C-4543-BE5B-38BC19A23B15}"/>
    <cellStyle name="Comma 4 8 3 2" xfId="3799" xr:uid="{2B1316BC-9207-44A7-A93D-C530BD619D50}"/>
    <cellStyle name="Comma 4 8 3 3" xfId="2405" xr:uid="{32C1B45B-C4EF-4CAA-8094-206D222A8D6F}"/>
    <cellStyle name="Comma 4 8 4" xfId="3166" xr:uid="{B7C4ED3D-8A49-430A-A23B-C16A77F1E7EE}"/>
    <cellStyle name="Comma 4 8 5" xfId="3000" xr:uid="{A1FB6B73-4250-40D9-9743-DDBCBD99BEE9}"/>
    <cellStyle name="Comma 4 8 6" xfId="1772" xr:uid="{F079B26A-7FA3-4BAE-AE3D-87C8825E51D8}"/>
    <cellStyle name="Comma 4 8 7" xfId="4478" xr:uid="{B1048530-7EEC-442B-B3A2-17380EB8A10A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3" xfId="2519" xr:uid="{0FFBD7CB-0F10-499D-875F-9801C677B036}"/>
    <cellStyle name="Comma 4 9 3" xfId="3280" xr:uid="{A08CAF50-8B7C-4169-9E36-3AE79248CAEE}"/>
    <cellStyle name="Comma 4 9 4" xfId="1886" xr:uid="{219CF539-0A88-45A4-8339-85AD6AF68612}"/>
    <cellStyle name="Comma 4 9 5" xfId="4592" xr:uid="{02784EBC-0873-43C0-B502-4B0B32732FB6}"/>
    <cellStyle name="Comma 4 9 6" xfId="5038" xr:uid="{91F9A6AD-F2B3-44B6-8986-C3117EB8DB10}"/>
    <cellStyle name="Comma 40" xfId="4997" xr:uid="{AEC1FEE7-6A53-4AFB-9C40-6E0B69D6DBB6}"/>
    <cellStyle name="Comma 41" xfId="5044" xr:uid="{A8BF56DA-E914-4C99-B152-230CEDEAD65E}"/>
    <cellStyle name="Comma 42" xfId="4350" xr:uid="{5E1F577C-44A6-4A7A-A3F9-65EC95FA0CC4}"/>
    <cellStyle name="Comma 43" xfId="5048" xr:uid="{9A05246F-2DA2-44E1-AE2A-6EA63042D9F1}"/>
    <cellStyle name="Comma 44" xfId="5049" xr:uid="{BE5C9031-3332-40CB-A12C-C36D48C34331}"/>
    <cellStyle name="Comma 45" xfId="5054" xr:uid="{16E57C18-E361-4C9F-BBEF-AAECF105806D}"/>
    <cellStyle name="Comma 46" xfId="5050" xr:uid="{CB27D7FD-9EF5-4F64-B3D5-08C91621509D}"/>
    <cellStyle name="Comma 47" xfId="5056" xr:uid="{7819876E-1627-40CB-B52B-9488F64DD117}"/>
    <cellStyle name="Comma 48" xfId="5059" xr:uid="{BA9A3DAB-588D-4F30-A3A0-DA3C6FC78AC4}"/>
    <cellStyle name="Comma 49" xfId="5063" xr:uid="{5AE7DD15-88CE-4491-8C09-36DD323E9311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3" xfId="2321" xr:uid="{49268EBB-BAA0-4FF5-BE8D-61B79E05C270}"/>
    <cellStyle name="Comma 5 10 3" xfId="3079" xr:uid="{F7F7F310-7839-4949-9532-4148B20EB262}"/>
    <cellStyle name="Comma 5 10 4" xfId="1688" xr:uid="{CF36F7EF-496D-4AD8-90C7-F2EF24F25252}"/>
    <cellStyle name="Comma 5 10 5" xfId="4394" xr:uid="{FA502094-300C-4791-8101-08B5243E127A}"/>
    <cellStyle name="Comma 5 11" xfId="874" xr:uid="{604F4417-7A5E-425D-9167-DEFC933C6303}"/>
    <cellStyle name="Comma 5 11 2" xfId="3685" xr:uid="{A9D5FD3E-07F8-4E7B-9EBE-943A80DBC35D}"/>
    <cellStyle name="Comma 5 11 3" xfId="2291" xr:uid="{C2EF71EE-8CEE-42BE-869D-65BBC3A91B2E}"/>
    <cellStyle name="Comma 5 12" xfId="1574" xr:uid="{7D152B0F-5568-4830-8BCA-6A08E5023C20}"/>
    <cellStyle name="Comma 5 12 2" xfId="4327" xr:uid="{1A21B082-06C8-40C2-8E3A-F31696778E33}"/>
    <cellStyle name="Comma 5 12 3" xfId="2933" xr:uid="{A66CAD0B-E54D-47BA-9777-E02A062D10CB}"/>
    <cellStyle name="Comma 5 13" xfId="3043" xr:uid="{DF908B85-BE54-4F76-8226-DC592A35F2D2}"/>
    <cellStyle name="Comma 5 14" xfId="1658" xr:uid="{1FE93CFC-25E8-48EC-AFFD-02B765CCAD1B}"/>
    <cellStyle name="Comma 5 15" xfId="4364" xr:uid="{A890A85A-7120-4720-81CA-FD5535D7240F}"/>
    <cellStyle name="Comma 5 16" xfId="5019" xr:uid="{B769D5F0-310B-4F0E-9893-5940DF931AF5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3" xfId="2938" xr:uid="{B5DFE6D6-0683-4D33-B530-5E6C17A24AB4}"/>
    <cellStyle name="Comma 5 2 11" xfId="1510" xr:uid="{899A49B0-4B31-4128-BEED-F89E36F9AC19}"/>
    <cellStyle name="Comma 5 2 11 2" xfId="4314" xr:uid="{CD6D88D5-472F-4C01-83E5-805798BF6814}"/>
    <cellStyle name="Comma 5 2 11 3" xfId="2920" xr:uid="{C728A024-A358-4339-A812-A643715586C0}"/>
    <cellStyle name="Comma 5 2 12" xfId="3086" xr:uid="{501FAA16-42FF-4327-9FFF-2B2297949A8F}"/>
    <cellStyle name="Comma 5 2 13" xfId="1694" xr:uid="{C0C44017-30C3-4C19-A370-4C55AD45BF43}"/>
    <cellStyle name="Comma 5 2 14" xfId="4400" xr:uid="{4BDAF9E8-2B27-4827-8C5D-A10D345C4AD8}"/>
    <cellStyle name="Comma 5 2 14 2" xfId="4994" xr:uid="{A3FC4A8F-DCE5-480A-AC18-30684AD686FA}"/>
    <cellStyle name="Comma 5 2 15" xfId="5032" xr:uid="{1EED8417-BF71-448E-9136-21C10A96CEDB}"/>
    <cellStyle name="Comma 5 2 2" xfId="184" xr:uid="{9153506C-15B9-4598-BBC4-26A57737724C}"/>
    <cellStyle name="Comma 5 2 2 10" xfId="4423" xr:uid="{45371422-08C1-4590-884B-674E314DFE3C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3" xfId="2651" xr:uid="{63062C3C-1110-4D43-B9DD-B8693A89F8FB}"/>
    <cellStyle name="Comma 5 2 2 2 2 3" xfId="3412" xr:uid="{581BB652-6E5C-480C-BABF-C593797D1FAF}"/>
    <cellStyle name="Comma 5 2 2 2 2 4" xfId="2018" xr:uid="{F35C61FC-24FB-48D7-8C30-055147304132}"/>
    <cellStyle name="Comma 5 2 2 2 2 5" xfId="4724" xr:uid="{695E6610-BB3E-4AB5-B014-8EC028FA3DC6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3" xfId="2863" xr:uid="{2A362611-6001-48C9-A29B-EF714625E266}"/>
    <cellStyle name="Comma 5 2 2 2 3 3" xfId="3624" xr:uid="{DE57B0E9-3358-40DD-876A-2396C2861D9C}"/>
    <cellStyle name="Comma 5 2 2 2 3 4" xfId="2230" xr:uid="{FAC2ECBC-B03B-4CF7-AD37-26E3CBB2BDC2}"/>
    <cellStyle name="Comma 5 2 2 2 3 5" xfId="4936" xr:uid="{BAD13F5F-527F-4664-8602-9E47FE29E20B}"/>
    <cellStyle name="Comma 5 2 2 2 4" xfId="1027" xr:uid="{E44F3CE6-7DE6-4B66-892A-39C35CA18927}"/>
    <cellStyle name="Comma 5 2 2 2 4 2" xfId="3838" xr:uid="{24CEE960-ACD4-41FA-964C-ACF06E86C016}"/>
    <cellStyle name="Comma 5 2 2 2 4 3" xfId="2444" xr:uid="{DAB235F1-66F5-4D9E-AB92-345E5602FEEB}"/>
    <cellStyle name="Comma 5 2 2 2 5" xfId="3205" xr:uid="{FDB931DA-146D-4422-B24E-7368E4EF7F4F}"/>
    <cellStyle name="Comma 5 2 2 2 6" xfId="1811" xr:uid="{CE2961F5-0024-4FB8-BB61-DB18CA69FB5C}"/>
    <cellStyle name="Comma 5 2 2 2 7" xfId="4517" xr:uid="{51411D39-DAD4-45CB-8962-38C67F13D8E6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3" xfId="2557" xr:uid="{CB208B40-ECB0-4162-93CE-1BB7471418CF}"/>
    <cellStyle name="Comma 5 2 2 3 3" xfId="3318" xr:uid="{9C641F07-EC21-4315-ACDD-D2170CD6F8FB}"/>
    <cellStyle name="Comma 5 2 2 3 4" xfId="1924" xr:uid="{4C62FF9E-9322-4628-8163-5D3311E8BEE6}"/>
    <cellStyle name="Comma 5 2 2 3 5" xfId="4630" xr:uid="{59343222-293C-470D-BDBC-A6EF39C42502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3" xfId="2749" xr:uid="{D0F3FC3D-6CDF-4320-9C9A-E7474FF4A36E}"/>
    <cellStyle name="Comma 5 2 2 4 3" xfId="3510" xr:uid="{3390D127-3D7D-4D61-AEDC-AF803F02D5A8}"/>
    <cellStyle name="Comma 5 2 2 4 4" xfId="2116" xr:uid="{1A433B8B-C1D0-4FDF-B9DC-9C58E10D98AB}"/>
    <cellStyle name="Comma 5 2 2 4 5" xfId="4822" xr:uid="{16FF88B2-45E6-4281-AD47-2B93BD3B6596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3" xfId="2830" xr:uid="{433E205C-47B2-496F-8C1C-D5D1DDA3C467}"/>
    <cellStyle name="Comma 5 2 2 5 3" xfId="3591" xr:uid="{8F34B13D-65A8-45DD-88CC-9947A7AA121B}"/>
    <cellStyle name="Comma 5 2 2 5 4" xfId="2197" xr:uid="{28917420-FD40-440E-8E47-3694CB33E8CB}"/>
    <cellStyle name="Comma 5 2 2 5 5" xfId="4903" xr:uid="{24087DF6-A7F2-445A-AAB1-9FE35E64DEBD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3" xfId="2889" xr:uid="{0F4D81C8-ED5C-47F3-8AE8-D99AC3649607}"/>
    <cellStyle name="Comma 5 2 2 6 3" xfId="3650" xr:uid="{98652D99-BB1A-4FDF-851B-8FC9AEC9502F}"/>
    <cellStyle name="Comma 5 2 2 6 4" xfId="2256" xr:uid="{6A0A3142-1F74-44B2-8FAD-A6214DDB28B3}"/>
    <cellStyle name="Comma 5 2 2 6 5" xfId="4962" xr:uid="{0AF05721-F28C-4149-B512-73B10625086C}"/>
    <cellStyle name="Comma 5 2 2 7" xfId="933" xr:uid="{4FF53AF5-FFBF-448B-A899-48C8306C4E5F}"/>
    <cellStyle name="Comma 5 2 2 7 2" xfId="3744" xr:uid="{30C81892-341C-4974-A928-A4720E03895A}"/>
    <cellStyle name="Comma 5 2 2 7 3" xfId="2350" xr:uid="{68660903-5728-404F-B16A-79FF51FE6973}"/>
    <cellStyle name="Comma 5 2 2 8" xfId="3110" xr:uid="{03377696-D18D-4AA7-9F44-5B844C24D298}"/>
    <cellStyle name="Comma 5 2 2 9" xfId="1717" xr:uid="{BB8B03F0-0406-48C6-9AA9-1B5A3B624266}"/>
    <cellStyle name="Comma 5 2 3" xfId="234" xr:uid="{AFEC992C-54FD-4B06-B571-A628989B46C2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3" xfId="2668" xr:uid="{8309B130-970F-4872-B0EA-2511FCD31D0C}"/>
    <cellStyle name="Comma 5 2 3 2 2 3" xfId="3429" xr:uid="{F92AFE25-5F8F-45FC-89C4-0342AB7F80F9}"/>
    <cellStyle name="Comma 5 2 3 2 2 4" xfId="2035" xr:uid="{BD49DD61-6805-49A8-A84F-FEC518FAD576}"/>
    <cellStyle name="Comma 5 2 3 2 2 5" xfId="4741" xr:uid="{FD3A8718-016E-437E-8EA3-E78D84B6DC69}"/>
    <cellStyle name="Comma 5 2 3 2 3" xfId="1044" xr:uid="{7326EA35-4407-4EA6-9CD0-56D62AFD46FC}"/>
    <cellStyle name="Comma 5 2 3 2 3 2" xfId="3855" xr:uid="{88B20B1E-3401-43DF-AAC3-203E41E4FB0B}"/>
    <cellStyle name="Comma 5 2 3 2 3 3" xfId="2461" xr:uid="{94E36AE1-16CD-433D-9FF2-8FB4D279E097}"/>
    <cellStyle name="Comma 5 2 3 2 4" xfId="3222" xr:uid="{F5CF9FD9-907E-42DD-AB34-4A6C0860A4BF}"/>
    <cellStyle name="Comma 5 2 3 2 5" xfId="1828" xr:uid="{F4D60ECC-243A-4276-A1E1-CA69ED813DBC}"/>
    <cellStyle name="Comma 5 2 3 2 6" xfId="4534" xr:uid="{38B33F39-EB91-4A6D-875D-EA520EB01EBA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3" xfId="2574" xr:uid="{00484670-E1CE-4560-B649-1595A154E119}"/>
    <cellStyle name="Comma 5 2 3 3 3" xfId="3335" xr:uid="{416EE440-A7FB-47A6-A6A7-EC1FBCAD9A08}"/>
    <cellStyle name="Comma 5 2 3 3 4" xfId="1941" xr:uid="{31E57A35-3752-4F4B-9D98-1F5AF35C5884}"/>
    <cellStyle name="Comma 5 2 3 3 5" xfId="4647" xr:uid="{8A2E1BE6-75BF-47E9-AFED-D1EC895A74D6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3" xfId="2766" xr:uid="{5FABF1A3-46D4-4B62-8568-078149A910E5}"/>
    <cellStyle name="Comma 5 2 3 4 3" xfId="3527" xr:uid="{40AEDF19-AF03-42DF-913F-9DDEC2737E00}"/>
    <cellStyle name="Comma 5 2 3 4 4" xfId="2133" xr:uid="{54046A6C-723E-4BA1-8648-C5D5F36C2E24}"/>
    <cellStyle name="Comma 5 2 3 4 5" xfId="4839" xr:uid="{E11A12DA-D576-40CA-A5EB-506D41BAA128}"/>
    <cellStyle name="Comma 5 2 3 5" xfId="950" xr:uid="{DF7F0BF3-E523-46FE-B90F-345FE00B88C2}"/>
    <cellStyle name="Comma 5 2 3 5 2" xfId="3761" xr:uid="{67AE772E-84AD-4D08-9CB7-7CD975A9FA55}"/>
    <cellStyle name="Comma 5 2 3 5 3" xfId="2367" xr:uid="{8559223D-7E56-4A55-A68E-700B60F4EA21}"/>
    <cellStyle name="Comma 5 2 3 6" xfId="3127" xr:uid="{445991F8-4918-49DC-8F0A-2DFED632E193}"/>
    <cellStyle name="Comma 5 2 3 7" xfId="1734" xr:uid="{9205F816-A063-4C42-BFDB-29DD37CE13A6}"/>
    <cellStyle name="Comma 5 2 3 8" xfId="4440" xr:uid="{043F8B50-9140-43FE-A612-AE82F5D13F3B}"/>
    <cellStyle name="Comma 5 2 4" xfId="251" xr:uid="{0919A8B6-F78A-4857-8138-024F9820D98F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3" xfId="2682" xr:uid="{A060AFC8-A69F-436B-8685-7C51B134D922}"/>
    <cellStyle name="Comma 5 2 4 2 2 3" xfId="3443" xr:uid="{29582232-7935-4983-9FBC-FDD66D5A5707}"/>
    <cellStyle name="Comma 5 2 4 2 2 4" xfId="2049" xr:uid="{C7505AB4-8BDB-49FE-9726-2AC0F5EBE63E}"/>
    <cellStyle name="Comma 5 2 4 2 2 5" xfId="4755" xr:uid="{3465667B-74BB-4BFC-AABA-99C72CCD804D}"/>
    <cellStyle name="Comma 5 2 4 2 3" xfId="1058" xr:uid="{F512777C-1DA5-4CB1-ADCF-4852BEF55482}"/>
    <cellStyle name="Comma 5 2 4 2 3 2" xfId="3869" xr:uid="{EFA319F1-F040-47AF-95DB-9DB03B2B6050}"/>
    <cellStyle name="Comma 5 2 4 2 3 3" xfId="2475" xr:uid="{EEB76554-99A4-48A3-8843-FE5222E606D6}"/>
    <cellStyle name="Comma 5 2 4 2 4" xfId="3236" xr:uid="{4449B171-A98F-403B-9CCB-CB125175069B}"/>
    <cellStyle name="Comma 5 2 4 2 5" xfId="1842" xr:uid="{0DE2C3EA-1F34-4C74-B0F6-E863EB209622}"/>
    <cellStyle name="Comma 5 2 4 2 6" xfId="4548" xr:uid="{D94533B4-6DF2-4316-855E-0854DA1BC762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3" xfId="2588" xr:uid="{52BAEE76-AB6D-4BFE-9EF0-01D5FE6A137E}"/>
    <cellStyle name="Comma 5 2 4 3 3" xfId="3349" xr:uid="{CC00A182-A44B-4585-B859-5D2E217D80F5}"/>
    <cellStyle name="Comma 5 2 4 3 4" xfId="1955" xr:uid="{61193A62-FF2F-4DCD-B6B2-663797561E3E}"/>
    <cellStyle name="Comma 5 2 4 3 5" xfId="4661" xr:uid="{FEAA2BF2-5FD3-4820-821D-A1D98985407E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3" xfId="2780" xr:uid="{7224D569-EECF-41B9-A53F-052E0A8BBBF0}"/>
    <cellStyle name="Comma 5 2 4 4 3" xfId="3541" xr:uid="{B37EB272-EBBA-45F1-AA59-556CA1015924}"/>
    <cellStyle name="Comma 5 2 4 4 4" xfId="2147" xr:uid="{B283A3E5-34DC-4D72-9896-6C04207A8C16}"/>
    <cellStyle name="Comma 5 2 4 4 5" xfId="4853" xr:uid="{E36BD171-A96D-41F6-99B5-F67E023B1B64}"/>
    <cellStyle name="Comma 5 2 4 5" xfId="964" xr:uid="{18F73FCE-FEFB-47E3-8277-CFB36F0FB9FB}"/>
    <cellStyle name="Comma 5 2 4 5 2" xfId="3775" xr:uid="{CD4F9B87-0F82-4AB5-A8BE-63DD17589C04}"/>
    <cellStyle name="Comma 5 2 4 5 3" xfId="2381" xr:uid="{20DBADE7-B224-48BE-8589-359728F84622}"/>
    <cellStyle name="Comma 5 2 4 6" xfId="3141" xr:uid="{557BF1B6-2743-4A88-A758-D283BCFB15F9}"/>
    <cellStyle name="Comma 5 2 4 7" xfId="1748" xr:uid="{744191B9-97A4-41AA-8A87-470054DCB4E3}"/>
    <cellStyle name="Comma 5 2 4 8" xfId="4454" xr:uid="{8C3FC934-EFBA-426F-ABCB-2FB4CBAF77E4}"/>
    <cellStyle name="Comma 5 2 5" xfId="272" xr:uid="{D644C755-4A05-43C4-B0C8-B845B73F46D4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3" xfId="2699" xr:uid="{2A52C3FC-4642-41D0-966E-4FB7A80B6BD4}"/>
    <cellStyle name="Comma 5 2 5 2 2 3" xfId="3460" xr:uid="{9BA64EBC-71FB-4482-B820-1B28CDCB442D}"/>
    <cellStyle name="Comma 5 2 5 2 2 4" xfId="2066" xr:uid="{4711FD0D-ACCE-4FB3-86BD-527937DBB4A3}"/>
    <cellStyle name="Comma 5 2 5 2 2 5" xfId="4772" xr:uid="{13F22798-0547-43D3-BCA2-A49DFFAA3BA4}"/>
    <cellStyle name="Comma 5 2 5 2 3" xfId="1075" xr:uid="{562EF959-409D-42C4-8AD1-81D3CEEF6E8F}"/>
    <cellStyle name="Comma 5 2 5 2 3 2" xfId="3886" xr:uid="{AB0825BA-B62A-4047-B0AA-567A30B14AA6}"/>
    <cellStyle name="Comma 5 2 5 2 3 3" xfId="2492" xr:uid="{0A2AF246-81A7-44B5-8F93-AC8E353FCDA0}"/>
    <cellStyle name="Comma 5 2 5 2 4" xfId="3253" xr:uid="{9ECB65A4-A464-4826-87BC-B67BE58C488A}"/>
    <cellStyle name="Comma 5 2 5 2 5" xfId="1859" xr:uid="{2C2A88D0-A3E6-4523-84BD-05308F632DD5}"/>
    <cellStyle name="Comma 5 2 5 2 6" xfId="4565" xr:uid="{7C0E4EE3-A831-4D66-9D4C-05AE4F5FA4E1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3" xfId="2605" xr:uid="{93BE04F9-668D-4447-AC35-0075A187EB8A}"/>
    <cellStyle name="Comma 5 2 5 3 3" xfId="3366" xr:uid="{C99460D3-B067-4B80-B101-21A1A3E5D0B7}"/>
    <cellStyle name="Comma 5 2 5 3 4" xfId="1972" xr:uid="{3E963219-5E2D-444D-8B07-35AC7B4C4E97}"/>
    <cellStyle name="Comma 5 2 5 3 5" xfId="4678" xr:uid="{0804FD7A-2D25-41D5-9A91-88D8289D23DC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3" xfId="2797" xr:uid="{49CDA035-83F6-40CB-8D0E-AB943E6A1569}"/>
    <cellStyle name="Comma 5 2 5 4 3" xfId="3558" xr:uid="{D757766E-0D57-4175-90D8-E6D776E49631}"/>
    <cellStyle name="Comma 5 2 5 4 4" xfId="2164" xr:uid="{F2D9E00C-C063-4FCA-A3CC-A5B1B98E96EB}"/>
    <cellStyle name="Comma 5 2 5 4 5" xfId="4870" xr:uid="{80C3C89E-3294-41C0-8869-CECF66F440E1}"/>
    <cellStyle name="Comma 5 2 5 5" xfId="981" xr:uid="{56F435DA-0C74-4BC9-B777-62CBACE484ED}"/>
    <cellStyle name="Comma 5 2 5 5 2" xfId="3792" xr:uid="{C9713085-0212-47A7-9763-56D9BBDE31BC}"/>
    <cellStyle name="Comma 5 2 5 5 3" xfId="2398" xr:uid="{5279CF61-A591-40CA-BDA5-B54A0E611EF1}"/>
    <cellStyle name="Comma 5 2 5 6" xfId="3159" xr:uid="{1EC79797-7EBB-44C8-B90A-9D4C2147411C}"/>
    <cellStyle name="Comma 5 2 5 7" xfId="1765" xr:uid="{1B0CEDFD-BEA4-4166-AF87-AC2168ECC0FE}"/>
    <cellStyle name="Comma 5 2 5 8" xfId="4471" xr:uid="{F4DBEA55-38A0-48BF-9301-767B09DFC845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3" xfId="2628" xr:uid="{C3A1EA12-9560-4C59-9A56-ACB7B3CDFCA8}"/>
    <cellStyle name="Comma 5 2 6 2 3" xfId="3389" xr:uid="{ADE92A86-3E03-4AC3-8EC6-AB07C423B2ED}"/>
    <cellStyle name="Comma 5 2 6 2 4" xfId="1995" xr:uid="{5841534E-5D9B-426C-9044-1417F2E7DEED}"/>
    <cellStyle name="Comma 5 2 6 2 5" xfId="4701" xr:uid="{7D56743D-5C38-408C-9770-67B6BE247D93}"/>
    <cellStyle name="Comma 5 2 6 3" xfId="1004" xr:uid="{6B1AD209-63A6-409B-AE32-612F826EAA3F}"/>
    <cellStyle name="Comma 5 2 6 3 2" xfId="3815" xr:uid="{7CBB2668-CA77-4420-A507-A0F7009644EE}"/>
    <cellStyle name="Comma 5 2 6 3 3" xfId="2421" xr:uid="{D808E681-D07C-4F64-B26C-7B05E7FA8014}"/>
    <cellStyle name="Comma 5 2 6 4" xfId="3182" xr:uid="{90647D91-94A3-46C5-A9AC-0746A941AA8D}"/>
    <cellStyle name="Comma 5 2 6 5" xfId="1788" xr:uid="{C2D8F91F-2AFC-41A2-8A96-7B7A5FB560FC}"/>
    <cellStyle name="Comma 5 2 6 6" xfId="4494" xr:uid="{122C0B9F-7531-4377-AE09-D617104A8A19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3" xfId="2534" xr:uid="{0DF7FB19-A9F3-4701-ABED-A26B7B60137D}"/>
    <cellStyle name="Comma 5 2 7 3" xfId="3295" xr:uid="{F3756CA9-072B-4F71-A3CD-EC4207A6F132}"/>
    <cellStyle name="Comma 5 2 7 4" xfId="1901" xr:uid="{643E5B3E-7B52-40A3-8BA6-442C124EB489}"/>
    <cellStyle name="Comma 5 2 7 5" xfId="4607" xr:uid="{FE26D36C-E758-4D89-9BF9-AB4226A962C4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3" xfId="2726" xr:uid="{C2291E63-32C3-4D35-AE64-050B8FA60BF5}"/>
    <cellStyle name="Comma 5 2 8 3" xfId="3487" xr:uid="{6BCFD1F5-017B-4D4B-9913-12E512A77D96}"/>
    <cellStyle name="Comma 5 2 8 4" xfId="2093" xr:uid="{52D1F25B-C414-44D5-89B8-186206BC1ECE}"/>
    <cellStyle name="Comma 5 2 8 5" xfId="4799" xr:uid="{14664030-1A4A-480C-AF81-82B69A457FA6}"/>
    <cellStyle name="Comma 5 2 9" xfId="910" xr:uid="{F17372F7-DD1D-499D-93C6-0E6BC2CDFD56}"/>
    <cellStyle name="Comma 5 2 9 2" xfId="3721" xr:uid="{10EAE67F-EE9C-404C-BDB2-D9168915A2F9}"/>
    <cellStyle name="Comma 5 2 9 3" xfId="2327" xr:uid="{DB184853-BB09-4FFB-BAC5-68EE4D9D7106}"/>
    <cellStyle name="Comma 5 3" xfId="178" xr:uid="{B7C06E81-0F8F-4607-8194-1C4136C710F6}"/>
    <cellStyle name="Comma 5 3 10" xfId="1711" xr:uid="{D20C9E52-1C84-47D1-9A44-F9AA84DB2791}"/>
    <cellStyle name="Comma 5 3 11" xfId="4417" xr:uid="{D80CF73F-85F1-4914-8053-A1EF5AD06E03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3" xfId="2645" xr:uid="{CF164B5C-2F07-4418-AC38-424CEEC10761}"/>
    <cellStyle name="Comma 5 3 2 2 3" xfId="3406" xr:uid="{0AE2694F-692E-4755-8A04-EF8F1D1B350A}"/>
    <cellStyle name="Comma 5 3 2 2 4" xfId="2012" xr:uid="{417F88D0-1DCB-45E0-83B1-E6E4C95D16B9}"/>
    <cellStyle name="Comma 5 3 2 2 5" xfId="4718" xr:uid="{238E70C4-8156-40AA-87FC-D228EC5FD4FD}"/>
    <cellStyle name="Comma 5 3 2 3" xfId="1021" xr:uid="{8627E328-7A19-4746-B0AC-CFFF45588636}"/>
    <cellStyle name="Comma 5 3 2 3 2" xfId="3832" xr:uid="{42DBC5FA-B32C-4648-B042-D5073F3387A9}"/>
    <cellStyle name="Comma 5 3 2 3 3" xfId="2438" xr:uid="{4700EC20-EF9D-430F-9D94-49285DF6569B}"/>
    <cellStyle name="Comma 5 3 2 4" xfId="3199" xr:uid="{84700843-8B28-4542-B15E-061644BDB990}"/>
    <cellStyle name="Comma 5 3 2 5" xfId="1805" xr:uid="{9BCF2D90-25A0-4CC8-9E10-08C62BC36881}"/>
    <cellStyle name="Comma 5 3 2 6" xfId="4511" xr:uid="{C9D835B2-4352-4B99-B5B8-9DB05B91C387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3" xfId="2551" xr:uid="{05FAC91B-CAC8-4F07-A276-7F1C2B006EA5}"/>
    <cellStyle name="Comma 5 3 3 3" xfId="3312" xr:uid="{9854BD39-CB6E-4F97-9B35-3CE03B4901D1}"/>
    <cellStyle name="Comma 5 3 3 4" xfId="1918" xr:uid="{F96A5AC0-C1AD-43AA-8040-68CAC8F99864}"/>
    <cellStyle name="Comma 5 3 3 5" xfId="4624" xr:uid="{3D3457DA-3841-4E9C-986B-F58F2DC7F21F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3" xfId="2743" xr:uid="{3792A55F-D66F-4BC5-9A06-B298BA3DC52F}"/>
    <cellStyle name="Comma 5 3 4 3" xfId="3504" xr:uid="{7988F3C9-9045-424C-A9CD-C5AF2C5B0FCD}"/>
    <cellStyle name="Comma 5 3 4 4" xfId="2110" xr:uid="{7391A9F4-1D9B-4941-A246-D76CC15E02F8}"/>
    <cellStyle name="Comma 5 3 4 5" xfId="4816" xr:uid="{02911D6B-2B2C-4208-9D00-C179716077D0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3" xfId="2840" xr:uid="{04520061-F81A-46E4-93C8-60E1CDFD8A7A}"/>
    <cellStyle name="Comma 5 3 5 3" xfId="3601" xr:uid="{24AA83E3-64E9-4E8F-9B58-43F67258BC5A}"/>
    <cellStyle name="Comma 5 3 5 4" xfId="2207" xr:uid="{9C27D8A2-BC32-4DEF-9BEF-B300CDDED91C}"/>
    <cellStyle name="Comma 5 3 5 5" xfId="4913" xr:uid="{44C80F7B-D231-47DA-8236-2D70ACE888A0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3" xfId="2898" xr:uid="{CE7A0EA9-8DA2-4883-BC4E-C63C47E10629}"/>
    <cellStyle name="Comma 5 3 6 3" xfId="3659" xr:uid="{4449FF36-C7D6-4A1D-AFD5-3673F465D159}"/>
    <cellStyle name="Comma 5 3 6 4" xfId="2265" xr:uid="{F350A2B1-CCFC-4F9C-B1A1-44F57BB5E9E6}"/>
    <cellStyle name="Comma 5 3 6 5" xfId="4971" xr:uid="{60005534-306F-4518-B72E-A8E68EC9C110}"/>
    <cellStyle name="Comma 5 3 7" xfId="927" xr:uid="{F3E7A936-28CB-4F75-9FC6-C8F0E75BBD63}"/>
    <cellStyle name="Comma 5 3 7 2" xfId="3738" xr:uid="{63D6B5A4-2F05-4F3C-9A87-DDCF76D8A494}"/>
    <cellStyle name="Comma 5 3 7 3" xfId="2344" xr:uid="{B45F8DC9-BAB6-4A15-A875-7C8937203E6D}"/>
    <cellStyle name="Comma 5 3 8" xfId="1587" xr:uid="{6637CC47-2B4D-4F58-9BD6-02B78C054B48}"/>
    <cellStyle name="Comma 5 3 8 2" xfId="4337" xr:uid="{9FC1C672-CB52-490E-B186-7D7DF93DE758}"/>
    <cellStyle name="Comma 5 3 8 3" xfId="2943" xr:uid="{AA96F4D2-8F5E-4248-B23A-542C4AC18AA5}"/>
    <cellStyle name="Comma 5 3 9" xfId="3104" xr:uid="{DBDF4EA9-D128-4E11-A1EB-407EE3A0BEED}"/>
    <cellStyle name="Comma 5 4" xfId="225" xr:uid="{956AAF1B-2A99-4212-8BD1-93169AF4303A}"/>
    <cellStyle name="Comma 5 4 10" xfId="4436" xr:uid="{929431D5-DA73-413D-AD81-8BDF66FF6D82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3" xfId="2664" xr:uid="{646D8C9F-3E75-4400-A9CD-E5F3A1BAAAC1}"/>
    <cellStyle name="Comma 5 4 2 2 3" xfId="3425" xr:uid="{3E75BAE8-3606-44A8-823C-9B936C8E392C}"/>
    <cellStyle name="Comma 5 4 2 2 4" xfId="2031" xr:uid="{7B1037CA-94D8-4F71-81B7-B0DD5731777D}"/>
    <cellStyle name="Comma 5 4 2 2 5" xfId="4737" xr:uid="{7E6D1A38-FBF6-4832-9780-33D38F57B34B}"/>
    <cellStyle name="Comma 5 4 2 3" xfId="1040" xr:uid="{9AFE869B-7058-4EFC-9D6B-519D53CB3C86}"/>
    <cellStyle name="Comma 5 4 2 3 2" xfId="3851" xr:uid="{75F87CAF-037B-475C-83C1-8E240CFBBD41}"/>
    <cellStyle name="Comma 5 4 2 3 3" xfId="2457" xr:uid="{1FD4DD89-9677-4818-801C-0ED84E714A3B}"/>
    <cellStyle name="Comma 5 4 2 4" xfId="3218" xr:uid="{885B249E-9F11-48CB-83AE-58BD020215BE}"/>
    <cellStyle name="Comma 5 4 2 5" xfId="1824" xr:uid="{7A0431E3-111D-471C-A545-619ED5F0B42E}"/>
    <cellStyle name="Comma 5 4 2 6" xfId="4530" xr:uid="{8F45C421-362D-48CD-9EC3-677499A4B2AF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3" xfId="2570" xr:uid="{526DECF6-6103-428E-9BB4-B3951C699A4E}"/>
    <cellStyle name="Comma 5 4 3 3" xfId="3331" xr:uid="{2E157FAA-A61B-4870-95E5-2E4F2D8A93AB}"/>
    <cellStyle name="Comma 5 4 3 4" xfId="1937" xr:uid="{5C0D9E8F-89E3-4AD9-A955-5FEE2A24E950}"/>
    <cellStyle name="Comma 5 4 3 5" xfId="4643" xr:uid="{0BA3E703-3C8F-4ED5-8639-4B67FD8FCCD8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3" xfId="2762" xr:uid="{3FE0CDCB-227F-4E95-A866-D9244458A306}"/>
    <cellStyle name="Comma 5 4 4 3" xfId="3523" xr:uid="{13115D05-5C90-4D7B-8CE8-0D28B01591F9}"/>
    <cellStyle name="Comma 5 4 4 4" xfId="2129" xr:uid="{4B51AA42-2484-417F-B46E-323B5CA0ABA9}"/>
    <cellStyle name="Comma 5 4 4 5" xfId="4835" xr:uid="{27EFADCA-A318-4054-AECC-F7373F11BDE5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3" xfId="2826" xr:uid="{CC6BC2C8-583A-4A82-AC86-099B9C8A722E}"/>
    <cellStyle name="Comma 5 4 5 3" xfId="3587" xr:uid="{7EE2A942-874A-4533-9D12-1346A204BCC2}"/>
    <cellStyle name="Comma 5 4 5 4" xfId="2193" xr:uid="{D49584D5-D550-4969-9A1A-A262852F4E05}"/>
    <cellStyle name="Comma 5 4 5 5" xfId="4899" xr:uid="{FBF180BE-D144-408E-A767-2BD4135A47F4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3" xfId="2886" xr:uid="{EC76FDF6-24DD-4A90-8155-17E370A73D13}"/>
    <cellStyle name="Comma 5 4 6 3" xfId="3647" xr:uid="{7997CE9C-A531-4DD6-B585-0229AAB3F34F}"/>
    <cellStyle name="Comma 5 4 6 4" xfId="2253" xr:uid="{6CAB8256-C63D-4B6F-BAAC-D54E6A7D8986}"/>
    <cellStyle name="Comma 5 4 6 5" xfId="4959" xr:uid="{1B6999C4-A8AD-410B-AF71-3802896322B9}"/>
    <cellStyle name="Comma 5 4 7" xfId="946" xr:uid="{58F73EFB-4620-4B88-A25D-43F65AEF9559}"/>
    <cellStyle name="Comma 5 4 7 2" xfId="3757" xr:uid="{D5F06B6E-406D-462F-A569-0C9323CEA353}"/>
    <cellStyle name="Comma 5 4 7 3" xfId="2363" xr:uid="{78944AC2-70BE-4771-AEE0-6C0E963E7177}"/>
    <cellStyle name="Comma 5 4 8" xfId="3123" xr:uid="{E0CA512F-EDCF-47FE-B808-DE639BF7DF74}"/>
    <cellStyle name="Comma 5 4 9" xfId="1730" xr:uid="{F75B58C2-B17B-43FD-B463-84D6A5DBCEA7}"/>
    <cellStyle name="Comma 5 5" xfId="247" xr:uid="{620AEE6E-060C-47B6-B0C4-00C96A60DE90}"/>
    <cellStyle name="Comma 5 5 10" xfId="4450" xr:uid="{9A776D95-BFC7-4BC6-A86F-DEFC46D5671B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3" xfId="2678" xr:uid="{260605ED-07BC-4E0D-8C64-3D352EB893A4}"/>
    <cellStyle name="Comma 5 5 2 2 3" xfId="3439" xr:uid="{89F6CE25-DCE6-43CE-A8C2-FF1261D7E4FA}"/>
    <cellStyle name="Comma 5 5 2 2 4" xfId="2045" xr:uid="{6160C3E0-FBED-49D2-8000-E15EBFFB7D84}"/>
    <cellStyle name="Comma 5 5 2 2 5" xfId="4751" xr:uid="{3E8A5CAC-DF24-4717-95DD-7EB233A06BF3}"/>
    <cellStyle name="Comma 5 5 2 3" xfId="1054" xr:uid="{1E4AD5F0-A230-4339-9E26-8EDAEC202E5A}"/>
    <cellStyle name="Comma 5 5 2 3 2" xfId="3865" xr:uid="{13CFF83E-7E7D-4A45-AAF5-8A08301A36B8}"/>
    <cellStyle name="Comma 5 5 2 3 3" xfId="2471" xr:uid="{CB0ABAEC-E380-4842-B707-E84379326DFF}"/>
    <cellStyle name="Comma 5 5 2 4" xfId="3232" xr:uid="{B21D17ED-175B-4E28-9FE9-28752D91F30C}"/>
    <cellStyle name="Comma 5 5 2 5" xfId="1838" xr:uid="{9515C500-2459-47B7-8F51-D5740F6681BC}"/>
    <cellStyle name="Comma 5 5 2 6" xfId="4544" xr:uid="{4BA0E486-5937-457E-8A58-BEF5C07676A6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3" xfId="2584" xr:uid="{70345715-6920-4202-BE67-481308E98E2D}"/>
    <cellStyle name="Comma 5 5 3 3" xfId="3345" xr:uid="{53F1A851-26AF-4661-87AC-0DF8F999285D}"/>
    <cellStyle name="Comma 5 5 3 4" xfId="1951" xr:uid="{E169EE02-1983-4737-9D33-7CFB8A3C21FA}"/>
    <cellStyle name="Comma 5 5 3 5" xfId="4657" xr:uid="{DAEAD66A-02EA-41CC-9B63-F83A6D5BCDCC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3" xfId="2776" xr:uid="{52D3DFA9-5F95-4FB2-A8C8-4252A4F5E288}"/>
    <cellStyle name="Comma 5 5 4 3" xfId="3537" xr:uid="{986FEDC3-2952-4339-BE2A-0DC963F8D356}"/>
    <cellStyle name="Comma 5 5 4 4" xfId="2143" xr:uid="{9FB985DF-DE5E-407C-81F2-14F7D9FA00F5}"/>
    <cellStyle name="Comma 5 5 4 5" xfId="4849" xr:uid="{B18D7B1F-229C-4B1A-AECC-704F92FE0DAE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3" xfId="2847" xr:uid="{059D5E0B-DD70-46ED-9532-A7CA1B0C75C1}"/>
    <cellStyle name="Comma 5 5 5 3" xfId="3608" xr:uid="{8E37FD4F-7FC8-4B69-A4EE-C3D9EC35F47A}"/>
    <cellStyle name="Comma 5 5 5 4" xfId="2214" xr:uid="{AB704517-65ED-46B8-8A8A-78D4CADE358A}"/>
    <cellStyle name="Comma 5 5 5 5" xfId="4920" xr:uid="{858CAC13-5CD8-4214-8BB0-2D55CDA2793F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3" xfId="2905" xr:uid="{16BAEAE8-1C10-4326-BFEA-A8BE243AA97A}"/>
    <cellStyle name="Comma 5 5 6 3" xfId="3666" xr:uid="{6916CC0B-CC35-4DA7-884E-E90F3E25A6F3}"/>
    <cellStyle name="Comma 5 5 6 4" xfId="2272" xr:uid="{18EE51C4-25A6-49FE-B701-658132BC9CFC}"/>
    <cellStyle name="Comma 5 5 6 5" xfId="4978" xr:uid="{687BCE53-A20E-4EE3-9C53-44A2237525A8}"/>
    <cellStyle name="Comma 5 5 7" xfId="960" xr:uid="{950BF8BF-F5F4-434C-A0C8-F39A8457DC3E}"/>
    <cellStyle name="Comma 5 5 7 2" xfId="3771" xr:uid="{408159BC-302F-4681-877C-16DD3B93E576}"/>
    <cellStyle name="Comma 5 5 7 3" xfId="2377" xr:uid="{07FA11B5-2A0B-4F48-B271-A9DC4A47C815}"/>
    <cellStyle name="Comma 5 5 8" xfId="3137" xr:uid="{9DD8BB02-29ED-4261-8887-C13A9975B56D}"/>
    <cellStyle name="Comma 5 5 9" xfId="1744" xr:uid="{C6AC54A2-9220-4081-A911-EFA72C7BD30F}"/>
    <cellStyle name="Comma 5 6" xfId="267" xr:uid="{4E85C92B-BB69-4E22-997D-8ACDF2ECA8D3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3" xfId="2694" xr:uid="{A8FB86B3-731B-4249-A321-A0F13CC46D74}"/>
    <cellStyle name="Comma 5 6 2 2 3" xfId="3455" xr:uid="{46D781D0-9D3C-4DA9-A55C-CFDB09FF5308}"/>
    <cellStyle name="Comma 5 6 2 2 4" xfId="2061" xr:uid="{E1086732-D7B4-4A5B-96A6-FCCF02EBDDA9}"/>
    <cellStyle name="Comma 5 6 2 2 5" xfId="4767" xr:uid="{3B6C321A-7C5E-4997-83F9-792D89086EFD}"/>
    <cellStyle name="Comma 5 6 2 3" xfId="1070" xr:uid="{13B821F6-61B7-4A49-B9B5-7895E727CF1E}"/>
    <cellStyle name="Comma 5 6 2 3 2" xfId="3881" xr:uid="{557CE656-B04C-48C7-86FE-5458646026D4}"/>
    <cellStyle name="Comma 5 6 2 3 3" xfId="2487" xr:uid="{5CB16AE7-813C-4819-90E7-485666F60C17}"/>
    <cellStyle name="Comma 5 6 2 4" xfId="3248" xr:uid="{FAF92243-7D4D-4BB9-8926-DB3C6A3A833E}"/>
    <cellStyle name="Comma 5 6 2 5" xfId="1854" xr:uid="{49F76072-387F-49F6-A26E-5B42DF5AA42D}"/>
    <cellStyle name="Comma 5 6 2 6" xfId="4560" xr:uid="{6C18B6D7-B88B-401F-8AE6-D6BC7F7278AD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3" xfId="2600" xr:uid="{8DCE69F2-FDDE-42ED-BD7B-48923CB47AA8}"/>
    <cellStyle name="Comma 5 6 3 3" xfId="3361" xr:uid="{52BC2958-0C86-4625-819E-DD2E41F95282}"/>
    <cellStyle name="Comma 5 6 3 4" xfId="1967" xr:uid="{58E67F35-74F6-429A-8EBF-69B7F63E8819}"/>
    <cellStyle name="Comma 5 6 3 5" xfId="4673" xr:uid="{FFA75845-B21E-437A-BC23-D431B5DD5D38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3" xfId="2792" xr:uid="{CC1C4363-E84D-4E66-8C57-A45024FF5757}"/>
    <cellStyle name="Comma 5 6 4 3" xfId="3553" xr:uid="{20BB3D29-2E8F-4EB3-858A-40DE52112041}"/>
    <cellStyle name="Comma 5 6 4 4" xfId="2159" xr:uid="{08FEC998-9937-46E2-B1D1-F31333C8A57C}"/>
    <cellStyle name="Comma 5 6 4 5" xfId="4865" xr:uid="{3BB99CD3-C28C-4913-BBE2-0E2E0EAC4AA6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3" xfId="2857" xr:uid="{C6090087-A000-46A5-B477-C84969CCEDFD}"/>
    <cellStyle name="Comma 5 6 5 3" xfId="3618" xr:uid="{481B610C-CB1B-46D3-8960-27CB44D254D6}"/>
    <cellStyle name="Comma 5 6 5 4" xfId="2224" xr:uid="{A1C92100-926E-4BEA-8349-5A583E90A515}"/>
    <cellStyle name="Comma 5 6 5 5" xfId="4930" xr:uid="{18360B67-0DC3-4174-BE07-915442950B23}"/>
    <cellStyle name="Comma 5 6 6" xfId="976" xr:uid="{C8B58A8E-F9B7-4D7A-8D29-0CA2FE3D082B}"/>
    <cellStyle name="Comma 5 6 6 2" xfId="3787" xr:uid="{600FA14F-2B81-4E86-8AA1-457659BE62B5}"/>
    <cellStyle name="Comma 5 6 6 3" xfId="2393" xr:uid="{C3D656E0-B119-4746-8144-FFB0F7CCB99F}"/>
    <cellStyle name="Comma 5 6 7" xfId="3154" xr:uid="{FC6F2F2F-8C8F-41BC-9055-E8D235FEA870}"/>
    <cellStyle name="Comma 5 6 8" xfId="1760" xr:uid="{3393B240-647E-46B1-87AC-4E4328F651F0}"/>
    <cellStyle name="Comma 5 6 9" xfId="4466" xr:uid="{587E3116-7B5B-4F42-89BA-630891EEB4BA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3" xfId="2622" xr:uid="{78F1B042-2668-4041-BE27-2A0AED616F5D}"/>
    <cellStyle name="Comma 5 7 2 3" xfId="3383" xr:uid="{E4C20A54-F148-40ED-9578-EFD34ACEFD17}"/>
    <cellStyle name="Comma 5 7 2 4" xfId="1989" xr:uid="{961603C0-BF8F-45F1-87E0-C0E902E68059}"/>
    <cellStyle name="Comma 5 7 2 5" xfId="4695" xr:uid="{DA1B6A09-EF23-40C5-8CB0-50CA243F3E88}"/>
    <cellStyle name="Comma 5 7 3" xfId="998" xr:uid="{A41A09B4-0ACC-4FCD-80F0-72E64EBFA70D}"/>
    <cellStyle name="Comma 5 7 3 2" xfId="3809" xr:uid="{04663DD0-5289-45CB-82C2-5B1B45AB5BA1}"/>
    <cellStyle name="Comma 5 7 3 3" xfId="2415" xr:uid="{D9D23640-D333-4B3D-A384-332B088CA056}"/>
    <cellStyle name="Comma 5 7 4" xfId="3176" xr:uid="{7E83FEEB-8F4F-47F6-A3C2-4EF11809ADB0}"/>
    <cellStyle name="Comma 5 7 5" xfId="1782" xr:uid="{43FB3A6C-E9FA-43E3-8B95-1BD8D6B96CC2}"/>
    <cellStyle name="Comma 5 7 6" xfId="4488" xr:uid="{7A20C4FC-DE29-4A26-9126-E8D53183F78F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3" xfId="2528" xr:uid="{94F83541-24DE-4797-AC4D-51AE8EAC30BF}"/>
    <cellStyle name="Comma 5 8 3" xfId="3289" xr:uid="{1AAA11A6-CCCA-485F-B8B2-333733BE6D43}"/>
    <cellStyle name="Comma 5 8 4" xfId="1895" xr:uid="{68A2B356-CE51-49CA-9DB7-53C695D566AA}"/>
    <cellStyle name="Comma 5 8 5" xfId="4601" xr:uid="{5FD22B2B-B677-4C0D-A0F0-F89A542F6276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3" xfId="2720" xr:uid="{5284A438-5CCB-4AA2-A973-14FED5EB02F7}"/>
    <cellStyle name="Comma 5 9 3" xfId="3481" xr:uid="{3FCDFCA3-05BA-4CB3-B64D-F0FCC7B7D8FB}"/>
    <cellStyle name="Comma 5 9 4" xfId="2087" xr:uid="{D12EDEED-5D9D-49CD-BD52-4E07273613ED}"/>
    <cellStyle name="Comma 5 9 5" xfId="4793" xr:uid="{026CB2B4-DD2B-4479-BA63-24929986E044}"/>
    <cellStyle name="Comma 50" xfId="5058" xr:uid="{35520BBC-89A1-4A6D-AAFD-C4AE9FC536F1}"/>
    <cellStyle name="Comma 51" xfId="5057" xr:uid="{F9160F65-8DC8-4B4C-B7BC-C172E54F80AC}"/>
    <cellStyle name="Comma 52" xfId="5062" xr:uid="{442704D9-7427-4554-912B-59002AC254C6}"/>
    <cellStyle name="Comma 53" xfId="5061" xr:uid="{642D75D1-625E-43C5-8DB7-43F972948EAE}"/>
    <cellStyle name="Comma 54" xfId="5064" xr:uid="{900C8C44-E0FB-4282-B725-BC118656E59D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3" xfId="2903" xr:uid="{D34E8DC0-2624-4888-B82E-DD8630015021}"/>
    <cellStyle name="Comma 55 2 3" xfId="3664" xr:uid="{CC900733-CD04-4FE1-B4FF-2ACEF875BA31}"/>
    <cellStyle name="Comma 55 2 4" xfId="2270" xr:uid="{5F82ADA2-DF8B-48A8-A0F3-71AB0F10D964}"/>
    <cellStyle name="Comma 55 2 5" xfId="4976" xr:uid="{16585AEE-D57E-439B-8D9A-D52C32287B8E}"/>
    <cellStyle name="Comma 55 3" xfId="1428" xr:uid="{6E462737-B996-40B8-B93D-D30BA8F6DB82}"/>
    <cellStyle name="Comma 55 3 2" xfId="4239" xr:uid="{C90CCAA7-1AFE-4432-B050-C446D77BDA5D}"/>
    <cellStyle name="Comma 55 3 3" xfId="2845" xr:uid="{F14C0821-9A4F-4AE6-9A2B-7691AEA9D818}"/>
    <cellStyle name="Comma 55 4" xfId="3606" xr:uid="{FD2EDB0E-4210-4708-9B13-7BA4559DE8D0}"/>
    <cellStyle name="Comma 55 5" xfId="2212" xr:uid="{4C8815E3-087D-44C3-9C3B-F04B0F33C688}"/>
    <cellStyle name="Comma 55 6" xfId="4918" xr:uid="{E1EAA532-529F-41BC-AA7E-B5B2FB76BFD4}"/>
    <cellStyle name="Comma 56" xfId="5065" xr:uid="{60919AE5-995A-4564-9976-FBB64933C81A}"/>
    <cellStyle name="Comma 57" xfId="5066" xr:uid="{8FC3B062-24E8-4DBF-BB3A-0C391DF7F6CB}"/>
    <cellStyle name="Comma 58" xfId="5067" xr:uid="{BF484FF9-0D5F-42C7-A1FD-4CB74596C6D8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3" xfId="2895" xr:uid="{90D847DA-6E2D-4339-82ED-40F0290DADA9}"/>
    <cellStyle name="Comma 59 2 3" xfId="3656" xr:uid="{F0D0F009-6499-4361-A193-D83617916906}"/>
    <cellStyle name="Comma 59 2 4" xfId="2262" xr:uid="{EE2B083A-6093-40C2-B706-320C93341387}"/>
    <cellStyle name="Comma 59 2 5" xfId="4968" xr:uid="{96060BE1-940E-480A-B529-EF3FDECFA950}"/>
    <cellStyle name="Comma 59 3" xfId="1420" xr:uid="{02198556-4A97-474F-A371-5CBAD22EF0EF}"/>
    <cellStyle name="Comma 59 3 2" xfId="4231" xr:uid="{6B372F9B-D11A-4A85-B844-B3265640E955}"/>
    <cellStyle name="Comma 59 3 3" xfId="2837" xr:uid="{3D18E56B-9EE7-4B44-821C-FC3E62A3E272}"/>
    <cellStyle name="Comma 59 4" xfId="3598" xr:uid="{62AC17B8-3EB5-4623-8F02-077FF76B8831}"/>
    <cellStyle name="Comma 59 5" xfId="2204" xr:uid="{72625B3D-99F1-453D-9EFE-3453E7324337}"/>
    <cellStyle name="Comma 59 6" xfId="4910" xr:uid="{FE04CC62-330F-466B-A7AF-204F77F714EA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3" xfId="2872" xr:uid="{5F0DBF84-7D72-4C20-A4FC-7C2C02FEE992}"/>
    <cellStyle name="Comma 6 10 3" xfId="3633" xr:uid="{A65E3413-986D-4E56-80BD-E8FB450B0EF3}"/>
    <cellStyle name="Comma 6 10 4" xfId="2239" xr:uid="{B9D7D03A-28C2-4F61-9BBA-AA9BDA54D52C}"/>
    <cellStyle name="Comma 6 10 5" xfId="4945" xr:uid="{2C316746-2E50-46A6-9616-994DD0F3E8DD}"/>
    <cellStyle name="Comma 6 11" xfId="903" xr:uid="{1E831BAC-B6C2-476C-9A60-4CBB435560AC}"/>
    <cellStyle name="Comma 6 11 2" xfId="3714" xr:uid="{3A3983B6-54A2-4E34-B947-74311DB8E65D}"/>
    <cellStyle name="Comma 6 11 3" xfId="2320" xr:uid="{38526358-A30E-4DBE-AD28-9F53FF76D314}"/>
    <cellStyle name="Comma 6 12" xfId="1578" xr:uid="{4C4B1EBE-3873-47C7-B4C6-0F9A893A4B4F}"/>
    <cellStyle name="Comma 6 12 2" xfId="4329" xr:uid="{C14C45B1-2EEF-42D6-BE90-56F649EED930}"/>
    <cellStyle name="Comma 6 12 3" xfId="2935" xr:uid="{1C89BC3E-3244-4C2B-B42E-8697D27B5F08}"/>
    <cellStyle name="Comma 6 13" xfId="1508" xr:uid="{A2E28410-0B32-49A4-A8D7-CBB33D26DA3C}"/>
    <cellStyle name="Comma 6 13 2" xfId="4313" xr:uid="{20FFC161-E4F5-4491-8910-1174C28B3D3B}"/>
    <cellStyle name="Comma 6 13 3" xfId="2919" xr:uid="{63D6DCF2-E182-456D-AD21-D7B0C6DBC579}"/>
    <cellStyle name="Comma 6 14" xfId="3078" xr:uid="{00DEAADE-F7AF-468A-9CF4-107C9407CB55}"/>
    <cellStyle name="Comma 6 15" xfId="1687" xr:uid="{8BF10258-100F-42AC-BB46-63D804CFFEE8}"/>
    <cellStyle name="Comma 6 16" xfId="4393" xr:uid="{447F5767-8CF0-4BF8-AC2A-DB4F8326C133}"/>
    <cellStyle name="Comma 6 17" xfId="5018" xr:uid="{A4207F44-BAAC-4082-8333-29DA32C518F5}"/>
    <cellStyle name="Comma 6 2" xfId="157" xr:uid="{26685B3F-5A49-421E-B399-308B9077D5F7}"/>
    <cellStyle name="Comma 6 2 10" xfId="3085" xr:uid="{243692B2-1C20-46EF-B50C-2849E000AD69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3" xfId="2902" xr:uid="{BDEBA347-B198-4E8A-AF5B-5738D465C5D2}"/>
    <cellStyle name="Comma 6 2 10 2 2 2 3" xfId="3663" xr:uid="{EC26CB18-C841-4EC8-B8BE-AD7610967EC7}"/>
    <cellStyle name="Comma 6 2 10 2 2 2 4" xfId="2269" xr:uid="{2AE65C95-8E58-4619-9B53-8A8717923A1B}"/>
    <cellStyle name="Comma 6 2 10 2 2 2 5" xfId="4975" xr:uid="{2485964F-2ED7-4086-A167-5BA81A87D573}"/>
    <cellStyle name="Comma 6 2 10 2 2 3" xfId="1427" xr:uid="{9C1E215C-32F7-48CC-8A37-3CECF61FBFEA}"/>
    <cellStyle name="Comma 6 2 10 2 2 3 2" xfId="4238" xr:uid="{E43971D0-B6D4-4A97-8902-5001A622E6EC}"/>
    <cellStyle name="Comma 6 2 10 2 2 3 3" xfId="2844" xr:uid="{54DA2A96-8C66-4CB2-9D25-7FEC3B019503}"/>
    <cellStyle name="Comma 6 2 10 2 2 4" xfId="3605" xr:uid="{AADFC56A-E5A7-4927-A5F5-ED27F5866D14}"/>
    <cellStyle name="Comma 6 2 10 2 2 5" xfId="2211" xr:uid="{297A6158-F4EC-47C5-8687-E940944596FB}"/>
    <cellStyle name="Comma 6 2 10 2 2 6" xfId="4917" xr:uid="{B334705F-7CB1-4849-9FDF-61ACA0304FA2}"/>
    <cellStyle name="Comma 6 2 11" xfId="1693" xr:uid="{16C62BA4-49AC-4A85-B458-6FBE02A5C780}"/>
    <cellStyle name="Comma 6 2 12" xfId="4399" xr:uid="{9AB676F0-153C-4FB1-A99A-559E47D43F8A}"/>
    <cellStyle name="Comma 6 2 13" xfId="5031" xr:uid="{58711409-EC1C-4BB4-8946-9B7D0356B7B5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3" xfId="2884" xr:uid="{91F25C3D-D710-4148-BFD5-6C9E6EE9748C}"/>
    <cellStyle name="Comma 6 2 19 2 3" xfId="3645" xr:uid="{05E719E2-802F-4F84-85D7-244D4F31D196}"/>
    <cellStyle name="Comma 6 2 19 2 4" xfId="2251" xr:uid="{C1F349A7-2C14-4837-8CF0-C8EBFB42A2D9}"/>
    <cellStyle name="Comma 6 2 19 2 5" xfId="4957" xr:uid="{7CE8E2CB-DA84-487F-997D-80596537E5A8}"/>
    <cellStyle name="Comma 6 2 19 3" xfId="1407" xr:uid="{BB38337C-4F46-4A5D-90F1-9694DDA5350D}"/>
    <cellStyle name="Comma 6 2 19 3 2" xfId="4218" xr:uid="{0B683D38-5B5C-440A-81C5-5DA4A1B13ACE}"/>
    <cellStyle name="Comma 6 2 19 3 3" xfId="2824" xr:uid="{E1D29A6A-A2AE-45EB-994F-9EAC5A1C1CB7}"/>
    <cellStyle name="Comma 6 2 19 4" xfId="3585" xr:uid="{00DD554F-7444-4D93-8817-1FA56EA4342C}"/>
    <cellStyle name="Comma 6 2 19 5" xfId="2191" xr:uid="{AB8ADCFF-8C97-433E-A979-75D36F260E91}"/>
    <cellStyle name="Comma 6 2 19 6" xfId="4897" xr:uid="{0D813976-E10D-4C8E-8473-C58EEB9946B6}"/>
    <cellStyle name="Comma 6 2 2" xfId="183" xr:uid="{075551DE-D227-4F11-9F85-1A30CAC7ED58}"/>
    <cellStyle name="Comma 6 2 2 10" xfId="4422" xr:uid="{A75DEA22-A256-4390-8439-933752474540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3" xfId="2650" xr:uid="{C1473483-B6C0-4A6B-87C5-BE9F74599418}"/>
    <cellStyle name="Comma 6 2 2 2 2 3" xfId="3411" xr:uid="{99A05295-9774-4447-8EB5-0CAFC3D5A6FF}"/>
    <cellStyle name="Comma 6 2 2 2 2 4" xfId="2017" xr:uid="{F195C9E2-4E91-4044-A408-F1BE4576EF23}"/>
    <cellStyle name="Comma 6 2 2 2 2 5" xfId="4723" xr:uid="{22F36D43-0BC1-4F13-AF34-B93F6762C274}"/>
    <cellStyle name="Comma 6 2 2 2 3" xfId="1026" xr:uid="{ECA84F58-D2DF-4E2F-9917-5CB8C70F6592}"/>
    <cellStyle name="Comma 6 2 2 2 3 2" xfId="3837" xr:uid="{59CDAB83-900D-407B-B746-DDAE8C61379C}"/>
    <cellStyle name="Comma 6 2 2 2 3 3" xfId="2443" xr:uid="{ECC1AC39-E9A2-45DC-AACA-63F54D39B1C5}"/>
    <cellStyle name="Comma 6 2 2 2 4" xfId="3204" xr:uid="{8F22B4BA-2862-48AA-AF21-4335D6836B0A}"/>
    <cellStyle name="Comma 6 2 2 2 5" xfId="1810" xr:uid="{AADE4044-1CD1-4916-9E22-B81ACAACD00C}"/>
    <cellStyle name="Comma 6 2 2 2 6" xfId="4516" xr:uid="{3D2038CF-E1CA-4B2E-84E8-C42140C40A2B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3" xfId="2556" xr:uid="{C6A9217C-0F1D-4DCD-80D8-4A643D28FCC3}"/>
    <cellStyle name="Comma 6 2 2 3 3" xfId="3317" xr:uid="{70CCE34E-4454-45E5-B9D6-F390692F1041}"/>
    <cellStyle name="Comma 6 2 2 3 4" xfId="1923" xr:uid="{91967993-F727-406B-B0DC-32F5FB214528}"/>
    <cellStyle name="Comma 6 2 2 3 5" xfId="4629" xr:uid="{77710BF2-57E0-449C-B91E-AC48B19F0954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3" xfId="2748" xr:uid="{398E5F61-867D-433A-AC44-0EF2B44193C3}"/>
    <cellStyle name="Comma 6 2 2 4 3" xfId="3509" xr:uid="{78080F2F-9D67-497B-AA6B-BF82F2C6F38F}"/>
    <cellStyle name="Comma 6 2 2 4 4" xfId="2115" xr:uid="{F0087AD2-9463-4859-882D-3FACF1EA980F}"/>
    <cellStyle name="Comma 6 2 2 4 5" xfId="4821" xr:uid="{2E324A5E-71B8-4D3E-B9D3-595AD03BB5A8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3" xfId="2843" xr:uid="{FA0A4FAC-6B32-4886-B084-975BCD804EC8}"/>
    <cellStyle name="Comma 6 2 2 5 3" xfId="3604" xr:uid="{7BE6ED32-6EC1-485A-B4D6-F9E739E1BD3B}"/>
    <cellStyle name="Comma 6 2 2 5 4" xfId="2210" xr:uid="{E41A5401-9D37-4637-B62B-9CBFFB54A0C1}"/>
    <cellStyle name="Comma 6 2 2 5 5" xfId="4916" xr:uid="{952C27FD-8337-4B7E-BB1D-D040A68DFEDE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3" xfId="2901" xr:uid="{1F6FFEA4-4E6A-40CF-8881-B85E60AE2134}"/>
    <cellStyle name="Comma 6 2 2 6 3" xfId="3662" xr:uid="{7A051473-869B-4E9E-A5D3-2E9204AC2D93}"/>
    <cellStyle name="Comma 6 2 2 6 4" xfId="2268" xr:uid="{0F08D5A0-54C7-4336-B29D-803E862AC733}"/>
    <cellStyle name="Comma 6 2 2 6 5" xfId="4974" xr:uid="{33DA4644-DE6F-4AE0-8C65-73BD5F4C1C44}"/>
    <cellStyle name="Comma 6 2 2 7" xfId="932" xr:uid="{C91FDCBF-99CE-4FBC-80BC-142BB3D3F0E5}"/>
    <cellStyle name="Comma 6 2 2 7 2" xfId="3743" xr:uid="{BEB8506E-E585-4146-BF0D-8983A5A16C37}"/>
    <cellStyle name="Comma 6 2 2 7 3" xfId="2349" xr:uid="{054F6D5F-33D3-4E99-BA64-4CB8AD65F298}"/>
    <cellStyle name="Comma 6 2 2 8" xfId="3109" xr:uid="{95BC288B-195D-4D2E-A103-9DB98C8DB4B3}"/>
    <cellStyle name="Comma 6 2 2 9" xfId="1716" xr:uid="{DA89B9B4-0D5C-4F03-B3E0-8276390C26D4}"/>
    <cellStyle name="Comma 6 2 3" xfId="299" xr:uid="{9F4D96BC-E53E-430A-9068-08B1A633A047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3" xfId="2627" xr:uid="{7C9371AE-59CD-4A07-A9AB-F9356DD412B6}"/>
    <cellStyle name="Comma 6 2 3 2 3" xfId="3388" xr:uid="{5A32E78E-DB66-4E5D-937E-76EBF716EE33}"/>
    <cellStyle name="Comma 6 2 3 2 4" xfId="1994" xr:uid="{B1D36E02-21AF-4AA7-B890-CC9AC6051B55}"/>
    <cellStyle name="Comma 6 2 3 2 5" xfId="4700" xr:uid="{6A2F8560-D304-46BA-89EB-23C107F7AB65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3" xfId="2854" xr:uid="{25A3FB90-C356-4712-A7CC-272169B40BA5}"/>
    <cellStyle name="Comma 6 2 3 3 3" xfId="3615" xr:uid="{4A05B1FF-7A16-491C-90E8-73FF7BCDBC61}"/>
    <cellStyle name="Comma 6 2 3 3 4" xfId="2221" xr:uid="{039EC98B-FD7B-4507-8D75-7FA78ECE8AEA}"/>
    <cellStyle name="Comma 6 2 3 3 5" xfId="4927" xr:uid="{84D8C797-3686-4F24-9EA1-8993D3211560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3" xfId="2912" xr:uid="{CD2DE847-E618-4FE2-9F81-1DDB52924B9A}"/>
    <cellStyle name="Comma 6 2 3 4 3" xfId="3673" xr:uid="{F584815B-6667-4305-B066-650115B7184D}"/>
    <cellStyle name="Comma 6 2 3 4 4" xfId="2279" xr:uid="{31C402F6-58DC-4361-8AB9-6E919AF2E81F}"/>
    <cellStyle name="Comma 6 2 3 4 5" xfId="4985" xr:uid="{C4922438-A49A-4922-B453-C7F4921C9B24}"/>
    <cellStyle name="Comma 6 2 3 5" xfId="1003" xr:uid="{A3CE35F1-43BD-49E6-B61A-D428311BF3C5}"/>
    <cellStyle name="Comma 6 2 3 5 2" xfId="3814" xr:uid="{41474BA5-7679-4E12-AA4B-6A1D293FC354}"/>
    <cellStyle name="Comma 6 2 3 5 3" xfId="2420" xr:uid="{8C829F80-F28A-4B52-AB95-64F3AD6EE66A}"/>
    <cellStyle name="Comma 6 2 3 6" xfId="3181" xr:uid="{CC8E1B6B-82D1-4F3C-913A-ADAEDB3D03A3}"/>
    <cellStyle name="Comma 6 2 3 7" xfId="1787" xr:uid="{EF047470-CE55-4920-92E4-813C056677D1}"/>
    <cellStyle name="Comma 6 2 3 8" xfId="4493" xr:uid="{5600901D-E69D-475C-BBF9-492BDFD5E080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3" xfId="2533" xr:uid="{0DEACAEE-B31D-4635-B942-B5DC4EFBA7A4}"/>
    <cellStyle name="Comma 6 2 4 3" xfId="3294" xr:uid="{61FC2F27-C0C1-4DB9-8F6A-4D359A1A1336}"/>
    <cellStyle name="Comma 6 2 4 4" xfId="1900" xr:uid="{17E518D5-0EA0-4458-84D9-1BDA86D5CDF6}"/>
    <cellStyle name="Comma 6 2 4 5" xfId="4606" xr:uid="{14038792-F7D9-404F-8144-44046B32F5BB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3" xfId="2725" xr:uid="{27BD2E95-51BA-4EA1-9D49-5154CBB04EBB}"/>
    <cellStyle name="Comma 6 2 5 3" xfId="3486" xr:uid="{E3A48411-7DC8-4841-B6E0-EB858867640D}"/>
    <cellStyle name="Comma 6 2 5 4" xfId="2092" xr:uid="{36FCE4B5-6EED-4C3B-848F-9EF317EBCBB5}"/>
    <cellStyle name="Comma 6 2 5 5" xfId="4798" xr:uid="{B2E90DEB-7CE4-4CDD-BDEE-0691014D0266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3" xfId="2831" xr:uid="{B6CAB929-1FDD-41B9-8710-244845595C80}"/>
    <cellStyle name="Comma 6 2 6 3" xfId="3592" xr:uid="{3D518FC8-4C1F-4E2F-8C33-F19E1C7EA349}"/>
    <cellStyle name="Comma 6 2 6 4" xfId="2198" xr:uid="{A8762A04-4B4F-4DF7-B1EE-6C02C97C9842}"/>
    <cellStyle name="Comma 6 2 6 5" xfId="4904" xr:uid="{DB71E2A5-BD5C-44CA-B2C1-04D5B51C8FB4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3" xfId="2890" xr:uid="{DA9F038E-A78F-4761-983E-3A49952A740C}"/>
    <cellStyle name="Comma 6 2 7 3" xfId="3651" xr:uid="{30F84BC6-3B2A-4490-9175-468E31E1E2F3}"/>
    <cellStyle name="Comma 6 2 7 4" xfId="2257" xr:uid="{39C6EB04-DAFC-4F44-969A-EAB698438383}"/>
    <cellStyle name="Comma 6 2 7 5" xfId="4963" xr:uid="{6CAF75D2-3BD0-4C80-92CB-5AAADA4D1348}"/>
    <cellStyle name="Comma 6 2 8" xfId="909" xr:uid="{1232ADBE-7D22-4DC0-916B-B4C3420456A1}"/>
    <cellStyle name="Comma 6 2 8 2" xfId="3720" xr:uid="{B8EED1A2-3A91-4C0A-A473-EC3887216782}"/>
    <cellStyle name="Comma 6 2 8 3" xfId="2326" xr:uid="{43FBEABB-083C-4973-BC8B-ACD382F643C1}"/>
    <cellStyle name="Comma 6 2 9" xfId="1580" xr:uid="{CA588AA9-BD6D-4EAE-B500-2079E68D7DB5}"/>
    <cellStyle name="Comma 6 2 9 2" xfId="4331" xr:uid="{90199C49-4ADF-4672-8279-D84114247836}"/>
    <cellStyle name="Comma 6 2 9 3" xfId="2937" xr:uid="{95BCD8F6-5D27-444F-AB75-C76036EC7C1C}"/>
    <cellStyle name="Comma 6 3" xfId="113" xr:uid="{92FC820F-7A6E-4493-9CD7-B7F8CE5637A9}"/>
    <cellStyle name="Comma 6 3 10" xfId="1669" xr:uid="{EFAF4D4B-A33A-4EE0-9503-39B27FACC361}"/>
    <cellStyle name="Comma 6 3 11" xfId="4375" xr:uid="{50A6B0D4-2D18-4397-A80A-D0DB802A3C4D}"/>
    <cellStyle name="Comma 6 3 11 2" xfId="4995" xr:uid="{ADA80A93-A22D-4158-9034-CA2F9BD2EF93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3" xfId="2549" xr:uid="{E5786D14-444D-44FB-A4E8-C82FDD6DC432}"/>
    <cellStyle name="Comma 6 3 2 2 3" xfId="3310" xr:uid="{6EBEA897-60BF-496A-9206-E00E8EF5B9CD}"/>
    <cellStyle name="Comma 6 3 2 2 4" xfId="1916" xr:uid="{5FEF1096-B622-4546-999A-A2F708D620D4}"/>
    <cellStyle name="Comma 6 3 2 2 5" xfId="4622" xr:uid="{FCBB22F0-67F6-49B3-9E15-B3147E55F4BC}"/>
    <cellStyle name="Comma 6 3 2 3" xfId="925" xr:uid="{AE0BEBC7-1099-4EE3-BE8F-B070F88C838E}"/>
    <cellStyle name="Comma 6 3 2 3 2" xfId="3736" xr:uid="{EFBE53F7-0C8B-4E1F-ABE6-B0642F2C5D37}"/>
    <cellStyle name="Comma 6 3 2 3 3" xfId="2342" xr:uid="{2FC9A1EB-C325-445B-A663-BD6C9195D3F8}"/>
    <cellStyle name="Comma 6 3 2 4" xfId="3102" xr:uid="{C34DF609-DF98-4670-A5E7-9C4C3AE119A1}"/>
    <cellStyle name="Comma 6 3 2 5" xfId="1709" xr:uid="{66C71953-4989-48F8-B5C1-7054178AF401}"/>
    <cellStyle name="Comma 6 3 2 6" xfId="4415" xr:uid="{2767BFA0-BD32-4D33-8E18-0B51ACF787E8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3" xfId="2643" xr:uid="{D3DC913D-5E33-440F-98F5-8485B6518329}"/>
    <cellStyle name="Comma 6 3 3 2 3" xfId="3404" xr:uid="{C3EB160D-B4C6-4A06-A8A8-F181AA10E46E}"/>
    <cellStyle name="Comma 6 3 3 2 4" xfId="2010" xr:uid="{A98A012E-DC48-4F79-98FD-600DAE1C40D2}"/>
    <cellStyle name="Comma 6 3 3 2 5" xfId="4716" xr:uid="{1C58F761-C99A-4669-916F-659509CFE918}"/>
    <cellStyle name="Comma 6 3 3 3" xfId="1019" xr:uid="{B7EEB066-24EE-4BAF-BE1A-C46744D720DF}"/>
    <cellStyle name="Comma 6 3 3 3 2" xfId="3830" xr:uid="{94B6680C-87AE-4658-8CAB-BE89C3C39B30}"/>
    <cellStyle name="Comma 6 3 3 3 3" xfId="2436" xr:uid="{2169DADB-403E-440F-A9BF-EC43C2CE0B73}"/>
    <cellStyle name="Comma 6 3 3 4" xfId="3197" xr:uid="{4400BC2D-8694-441E-8A4D-ECB53682EF31}"/>
    <cellStyle name="Comma 6 3 3 5" xfId="1803" xr:uid="{792881BD-F12F-4542-B840-B4F0C89E4970}"/>
    <cellStyle name="Comma 6 3 3 6" xfId="4509" xr:uid="{B342A5DF-A879-46C8-8776-1F05567D3E64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3" xfId="2509" xr:uid="{A94116C8-F2BA-4543-8691-1BF80EF098D5}"/>
    <cellStyle name="Comma 6 3 4 3" xfId="3270" xr:uid="{9AA8EDC6-A05B-44CA-B636-8D9455EC2C29}"/>
    <cellStyle name="Comma 6 3 4 4" xfId="1876" xr:uid="{C2BCB322-891D-4F12-8884-04C00FC8D383}"/>
    <cellStyle name="Comma 6 3 4 5" xfId="4582" xr:uid="{5EA08F6E-034E-4CEE-A86E-101397204796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3" xfId="2741" xr:uid="{2ABF54A4-DB7C-4D02-B261-90E61F467021}"/>
    <cellStyle name="Comma 6 3 5 3" xfId="3502" xr:uid="{26AA561A-2E2C-4A3E-A6FF-2502C9F20BBC}"/>
    <cellStyle name="Comma 6 3 5 4" xfId="2108" xr:uid="{19D49CB7-2233-42D0-A96C-926BB9FA68CD}"/>
    <cellStyle name="Comma 6 3 5 5" xfId="4814" xr:uid="{11775504-F8E4-459A-945B-AFE8365CABAC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3" xfId="2853" xr:uid="{C24D4B0C-1B6E-4A6A-9C41-5464D4FB0852}"/>
    <cellStyle name="Comma 6 3 6 3" xfId="3614" xr:uid="{7BA26AD1-4338-4B42-AD69-E819C5C03027}"/>
    <cellStyle name="Comma 6 3 6 4" xfId="2220" xr:uid="{8E5B18F1-B159-4D62-9EE5-7BC98882B53D}"/>
    <cellStyle name="Comma 6 3 6 5" xfId="4926" xr:uid="{06EBBEDE-6D6D-4F85-8411-4599E96956E3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3" xfId="2911" xr:uid="{997815AB-CB31-41AF-BC92-F85859952A26}"/>
    <cellStyle name="Comma 6 3 7 3" xfId="3672" xr:uid="{2CF00D06-5540-4E9F-9942-E688AEF936A5}"/>
    <cellStyle name="Comma 6 3 7 4" xfId="2278" xr:uid="{73FE4CAA-00AD-43A4-A492-2C73468E51CF}"/>
    <cellStyle name="Comma 6 3 7 5" xfId="4984" xr:uid="{F10E281B-3A19-412A-B7E2-B190768D1A9D}"/>
    <cellStyle name="Comma 6 3 8" xfId="885" xr:uid="{347E3FB2-2E94-4617-B21D-1479AA2FEBB1}"/>
    <cellStyle name="Comma 6 3 8 2" xfId="3696" xr:uid="{2598FD0F-ACC9-405C-9C66-8A992B4A42DF}"/>
    <cellStyle name="Comma 6 3 8 3" xfId="2302" xr:uid="{6901B48D-8ADD-43D4-BF6A-1BB766918E99}"/>
    <cellStyle name="Comma 6 3 9" xfId="3059" xr:uid="{E42B1FA2-69DA-4848-A38D-E034F46E249D}"/>
    <cellStyle name="Comma 6 4" xfId="238" xr:uid="{57777D34-83E0-43BC-BC47-35C6C4274C43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3" xfId="2671" xr:uid="{80E6E344-839D-4A49-837A-B17982D91B55}"/>
    <cellStyle name="Comma 6 4 2 2 3" xfId="3432" xr:uid="{27D59128-3AEF-4167-9B39-28C434BFA95B}"/>
    <cellStyle name="Comma 6 4 2 2 4" xfId="2038" xr:uid="{3E648270-7FDA-4CE8-A604-F2192473609E}"/>
    <cellStyle name="Comma 6 4 2 2 5" xfId="4744" xr:uid="{9E87FFC9-FC7F-43FC-8CC2-C424E9A1A85A}"/>
    <cellStyle name="Comma 6 4 2 3" xfId="1047" xr:uid="{1A24E3E3-A4D7-4180-AA1C-3C8210CE68C9}"/>
    <cellStyle name="Comma 6 4 2 3 2" xfId="3858" xr:uid="{9C209F82-C119-4E89-80B7-F92451A90C3B}"/>
    <cellStyle name="Comma 6 4 2 3 3" xfId="2464" xr:uid="{31DC43FA-C54C-4863-97B1-5ECD04744A02}"/>
    <cellStyle name="Comma 6 4 2 4" xfId="3225" xr:uid="{0DAB023E-3EFB-445E-ACB6-E18BFC5B1D3C}"/>
    <cellStyle name="Comma 6 4 2 5" xfId="1831" xr:uid="{E73D1D15-73FE-4E62-9FB5-EA9EBDA2BDDE}"/>
    <cellStyle name="Comma 6 4 2 6" xfId="4537" xr:uid="{D3F43561-4B25-4AF9-91B2-44E8E3FE4420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3" xfId="2577" xr:uid="{CF649153-FBBA-49E1-B577-FF1D3E53AE1E}"/>
    <cellStyle name="Comma 6 4 3 3" xfId="3338" xr:uid="{B84E7530-A15B-4717-8D47-A117DCF749F6}"/>
    <cellStyle name="Comma 6 4 3 4" xfId="1944" xr:uid="{F45241A6-55E7-438F-9B6E-3D266218C77D}"/>
    <cellStyle name="Comma 6 4 3 5" xfId="4650" xr:uid="{C92FE2C6-DCC6-432E-807E-01721979B4D7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3" xfId="2769" xr:uid="{8FE2F35C-1B19-4B55-8AD2-F078A5BFBDB4}"/>
    <cellStyle name="Comma 6 4 4 3" xfId="3530" xr:uid="{695EDC85-FAAA-4A12-B32A-B2771D8C6450}"/>
    <cellStyle name="Comma 6 4 4 4" xfId="2136" xr:uid="{9DD79CAB-839C-4289-908E-7A9985B96650}"/>
    <cellStyle name="Comma 6 4 4 5" xfId="4842" xr:uid="{4DD9F822-6426-4738-92DE-54571C48C070}"/>
    <cellStyle name="Comma 6 4 5" xfId="953" xr:uid="{42AA5D4E-5C25-45D5-853C-7F2ADEA9F746}"/>
    <cellStyle name="Comma 6 4 5 2" xfId="3764" xr:uid="{A4483F0B-47F6-4EC1-80CB-F5473D8A7F93}"/>
    <cellStyle name="Comma 6 4 5 3" xfId="2370" xr:uid="{E0214428-02EB-426D-83EB-45784DC9FFBA}"/>
    <cellStyle name="Comma 6 4 6" xfId="3130" xr:uid="{24E77D72-1328-4473-98C1-61C744F6F1B3}"/>
    <cellStyle name="Comma 6 4 7" xfId="1737" xr:uid="{E1216EF9-41A9-473F-937E-9B43ED164919}"/>
    <cellStyle name="Comma 6 4 8" xfId="4443" xr:uid="{39BFB64B-13D1-4FD0-82CC-04005A01180F}"/>
    <cellStyle name="Comma 6 5" xfId="254" xr:uid="{AE759A3D-F6E9-416D-B5B9-967D7994EA8D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3" xfId="2685" xr:uid="{A1A8D3B4-DC7F-4A99-B16B-2DDCF9EEE2AE}"/>
    <cellStyle name="Comma 6 5 2 2 3" xfId="3446" xr:uid="{3537C5F1-D987-481C-9B44-EADCA041627E}"/>
    <cellStyle name="Comma 6 5 2 2 4" xfId="2052" xr:uid="{C54E1E98-3195-4152-8DFA-FAC2071AB567}"/>
    <cellStyle name="Comma 6 5 2 2 5" xfId="4758" xr:uid="{3400F748-0C09-49B1-8A49-B2D55391BD99}"/>
    <cellStyle name="Comma 6 5 2 3" xfId="1061" xr:uid="{12BA2D9D-237B-43FA-985C-F133A7E8993D}"/>
    <cellStyle name="Comma 6 5 2 3 2" xfId="3872" xr:uid="{9CA7372B-C6C8-40A1-A799-FDCDC094AB6E}"/>
    <cellStyle name="Comma 6 5 2 3 3" xfId="2478" xr:uid="{74E48651-F922-4384-958E-1135ADE76CF9}"/>
    <cellStyle name="Comma 6 5 2 4" xfId="3239" xr:uid="{187983A6-0E59-475D-9A1C-91C30FFEF3E3}"/>
    <cellStyle name="Comma 6 5 2 5" xfId="1845" xr:uid="{51A6517A-A137-4440-B5DD-18A3DF024837}"/>
    <cellStyle name="Comma 6 5 2 6" xfId="4551" xr:uid="{90A22EE0-5860-4253-B012-D4EEBB559A4E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3" xfId="2591" xr:uid="{5A7F9C9F-989E-462E-9210-7297E46B5A35}"/>
    <cellStyle name="Comma 6 5 3 3" xfId="3352" xr:uid="{85D40FF4-369E-4A6E-AD37-A67FDEDF5638}"/>
    <cellStyle name="Comma 6 5 3 4" xfId="1958" xr:uid="{3D5F337D-CD59-4F3E-ABEC-E683547C7DF8}"/>
    <cellStyle name="Comma 6 5 3 5" xfId="4664" xr:uid="{53623A0C-3CB7-450D-AB62-686023074BBF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3" xfId="2783" xr:uid="{0B7951B1-7AE5-46E0-B779-B6FF6A2498BF}"/>
    <cellStyle name="Comma 6 5 4 3" xfId="3544" xr:uid="{11E1463E-2D30-467D-B0EE-C92AD521A29A}"/>
    <cellStyle name="Comma 6 5 4 4" xfId="2150" xr:uid="{9B3C99C2-1275-4C4D-B2DF-78BEDCB0B79B}"/>
    <cellStyle name="Comma 6 5 4 5" xfId="4856" xr:uid="{3358EECE-7711-49E8-8E13-54BEBEC8F44F}"/>
    <cellStyle name="Comma 6 5 5" xfId="967" xr:uid="{85D1CFC7-3C48-4DA1-84F5-4053EA367084}"/>
    <cellStyle name="Comma 6 5 5 2" xfId="3778" xr:uid="{EAA73F26-F8B1-429D-8F26-AB55E6A5B6D1}"/>
    <cellStyle name="Comma 6 5 5 3" xfId="2384" xr:uid="{43DC92E7-9262-4985-ACB7-BA4CBCC9CFCD}"/>
    <cellStyle name="Comma 6 5 6" xfId="3144" xr:uid="{1F4143A3-68CC-46AD-8673-0E0E388FF379}"/>
    <cellStyle name="Comma 6 5 7" xfId="1751" xr:uid="{6FB88FA1-8041-4E1C-81FA-A25A34533DBB}"/>
    <cellStyle name="Comma 6 5 8" xfId="4457" xr:uid="{FDD1F2BB-01F1-491B-BA6A-04C1AACFB1F3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3" xfId="2621" xr:uid="{E97F5B81-B154-4143-8556-B40E8211F326}"/>
    <cellStyle name="Comma 6 6 2 3" xfId="3382" xr:uid="{A15AAED8-0747-4284-98C8-DC2E5840B1B8}"/>
    <cellStyle name="Comma 6 6 2 4" xfId="1988" xr:uid="{D5B46DA1-23C3-4C28-A7BC-004FC98AA868}"/>
    <cellStyle name="Comma 6 6 2 5" xfId="4694" xr:uid="{CB154F42-A57B-4A68-964C-A4932D52813F}"/>
    <cellStyle name="Comma 6 6 3" xfId="997" xr:uid="{4A252319-F16E-47C5-BF37-32002EA5EDFC}"/>
    <cellStyle name="Comma 6 6 3 2" xfId="3808" xr:uid="{25D758E1-27DC-460B-A872-EB0408AFCB38}"/>
    <cellStyle name="Comma 6 6 3 3" xfId="2414" xr:uid="{CB8BD706-0477-460E-B8EB-D78680CC1517}"/>
    <cellStyle name="Comma 6 6 4" xfId="3175" xr:uid="{C488644A-4F0E-4B0F-9802-9C14208CC5E2}"/>
    <cellStyle name="Comma 6 6 5" xfId="1781" xr:uid="{3693CC4E-3C51-4E33-9E1D-1FE7F483991C}"/>
    <cellStyle name="Comma 6 6 6" xfId="4487" xr:uid="{EA27B2F8-EA4F-4F2E-9876-F58AAB17F09D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3" xfId="2527" xr:uid="{921A6314-22F4-4277-9134-D4C50BE2C4C4}"/>
    <cellStyle name="Comma 6 7 3" xfId="3288" xr:uid="{DF9C8874-BB1C-4093-9A00-DBC0DB085FC2}"/>
    <cellStyle name="Comma 6 7 4" xfId="1894" xr:uid="{80F4CC2E-928B-4DF6-8C1E-8A20DF093BD9}"/>
    <cellStyle name="Comma 6 7 5" xfId="4600" xr:uid="{1856290E-A87B-40C2-9CEE-E507468B2237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3" xfId="2719" xr:uid="{74BD5572-E78A-4C74-9AFC-2183FC90DBF5}"/>
    <cellStyle name="Comma 6 8 3" xfId="3480" xr:uid="{B72D3946-CDDD-4573-AF2C-68D6E09E7335}"/>
    <cellStyle name="Comma 6 8 4" xfId="2086" xr:uid="{0D5DCB52-1696-4CDE-ABAF-BE745C129604}"/>
    <cellStyle name="Comma 6 8 5" xfId="4792" xr:uid="{74D4FFEE-0F8E-4940-8DCE-3408D06E3D69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3" xfId="2834" xr:uid="{AD477014-8752-4D91-8BD2-34FAB97CDE27}"/>
    <cellStyle name="Comma 6 9 3" xfId="3595" xr:uid="{11B6E8DE-2D0F-4FA0-872D-5C391FAD0ABB}"/>
    <cellStyle name="Comma 6 9 4" xfId="2201" xr:uid="{28E0473E-F93E-48E7-B65A-75CCCEC01EF8}"/>
    <cellStyle name="Comma 6 9 5" xfId="4907" xr:uid="{026EE65F-D31D-4396-8F0B-9D09E9FDD888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3" xfId="2896" xr:uid="{56C5C803-65F6-42EF-BA10-9DE7BB83175C}"/>
    <cellStyle name="Comma 60 2 3" xfId="3657" xr:uid="{15A0F4A3-4D74-4553-9490-B4E78C7CC47D}"/>
    <cellStyle name="Comma 60 2 4" xfId="2263" xr:uid="{05DBA2AE-E044-4F7A-BF9C-A3C337FD6512}"/>
    <cellStyle name="Comma 60 2 5" xfId="4969" xr:uid="{B3A3F88A-8AE6-46EE-A23B-A1FD93B22A0E}"/>
    <cellStyle name="Comma 60 3" xfId="1421" xr:uid="{D6494E2F-0485-467F-A4AD-7C325849558E}"/>
    <cellStyle name="Comma 60 3 2" xfId="4232" xr:uid="{0C989E9D-B836-4EC5-A624-4F468A2E123F}"/>
    <cellStyle name="Comma 60 3 3" xfId="2838" xr:uid="{1FFA3D68-A493-45D4-A0B8-988033BEA0E2}"/>
    <cellStyle name="Comma 60 4" xfId="3599" xr:uid="{0448587D-982C-448A-9043-CFF0D5AF8B2F}"/>
    <cellStyle name="Comma 60 5" xfId="2205" xr:uid="{06BA8BE9-75EA-4C7C-B720-77BDCE46662D}"/>
    <cellStyle name="Comma 60 6" xfId="4911" xr:uid="{49791208-7CC6-48A5-BBA0-1B05B47C78EA}"/>
    <cellStyle name="Comma 61" xfId="5068" xr:uid="{90DF7806-D03F-4A1B-B0BC-B6BFFF0BF40A}"/>
    <cellStyle name="Comma 62" xfId="240" xr:uid="{B4EA1813-D2A2-42BB-9681-2F3D900EBFBF}"/>
    <cellStyle name="Comma 62 2" xfId="255" xr:uid="{E85CD3F7-8192-4376-89CE-2D3F3A6C25E4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3" xfId="2686" xr:uid="{CE4ADD62-21D6-4BFE-9E68-61BC3A4E9042}"/>
    <cellStyle name="Comma 62 2 2 2 3" xfId="3447" xr:uid="{36A15497-5B61-4D13-A26F-FD2BAD9DF307}"/>
    <cellStyle name="Comma 62 2 2 2 4" xfId="2053" xr:uid="{AFAAB732-E273-4562-B9F1-633E91793FC2}"/>
    <cellStyle name="Comma 62 2 2 2 5" xfId="4759" xr:uid="{3CEC8516-88E1-4B5E-9622-DB2046F39C13}"/>
    <cellStyle name="Comma 62 2 2 3" xfId="1062" xr:uid="{A6603DDF-1AD2-45EC-9E07-75CD832E9E45}"/>
    <cellStyle name="Comma 62 2 2 3 2" xfId="3873" xr:uid="{FBDE2A77-A30D-4233-BD22-090FC34CDD9C}"/>
    <cellStyle name="Comma 62 2 2 3 3" xfId="2479" xr:uid="{27F8895F-2909-4304-8854-38CCAB4BFFEC}"/>
    <cellStyle name="Comma 62 2 2 4" xfId="3240" xr:uid="{10E5E053-CEAA-4EF6-948D-F1099CD91268}"/>
    <cellStyle name="Comma 62 2 2 5" xfId="1846" xr:uid="{BC8D0D92-0933-401A-BCFB-6E334E5FA366}"/>
    <cellStyle name="Comma 62 2 2 6" xfId="4552" xr:uid="{8C1517C7-DE4F-4365-8506-CC5F5D31E9A6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3" xfId="2592" xr:uid="{7EAC4D40-A882-47AB-A4F5-F328BEBEC6F7}"/>
    <cellStyle name="Comma 62 2 3 3" xfId="3353" xr:uid="{DD7ADBBF-36AA-4004-9099-361366307B35}"/>
    <cellStyle name="Comma 62 2 3 4" xfId="1959" xr:uid="{144396ED-8779-40D1-AB78-80C3DDDCF31F}"/>
    <cellStyle name="Comma 62 2 3 5" xfId="4665" xr:uid="{7248143D-1B55-4C00-B6A7-02E16287D95A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3" xfId="2784" xr:uid="{831F51C5-BF94-4F75-AAD0-9EE933842965}"/>
    <cellStyle name="Comma 62 2 4 3" xfId="3545" xr:uid="{3F1522CC-D158-4B69-A846-1F701D5F6C48}"/>
    <cellStyle name="Comma 62 2 4 4" xfId="2151" xr:uid="{713C7AD4-E6DD-462E-8117-49353517ED4C}"/>
    <cellStyle name="Comma 62 2 4 5" xfId="4857" xr:uid="{9F79772A-FEB5-48EB-920E-46AEBECDB21A}"/>
    <cellStyle name="Comma 62 2 5" xfId="968" xr:uid="{55A04504-37B2-49AB-BBDF-A6E974F1C77C}"/>
    <cellStyle name="Comma 62 2 5 2" xfId="3779" xr:uid="{E80F2990-EE20-469E-BAF4-1457456E5AE0}"/>
    <cellStyle name="Comma 62 2 5 3" xfId="2385" xr:uid="{358A219C-006C-4266-B28E-0D95AAD7B1FA}"/>
    <cellStyle name="Comma 62 2 6" xfId="3145" xr:uid="{07160396-7385-471B-B1D1-A9822FE172EC}"/>
    <cellStyle name="Comma 62 2 7" xfId="1752" xr:uid="{9F26B2A7-FF35-40B1-AC28-63B9AFC1DB1C}"/>
    <cellStyle name="Comma 62 2 8" xfId="4458" xr:uid="{3B4BBE82-55AF-4328-8A83-CF3D930BA70F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3" xfId="2672" xr:uid="{0D1102A8-899E-445C-A719-48EF058B9115}"/>
    <cellStyle name="Comma 62 3 2 3" xfId="3433" xr:uid="{A72163E0-44C1-4018-B8E8-251CF037BE87}"/>
    <cellStyle name="Comma 62 3 2 4" xfId="2039" xr:uid="{91D45ABD-1DF1-4699-919F-A6A89D2F5366}"/>
    <cellStyle name="Comma 62 3 2 5" xfId="4745" xr:uid="{6F5C6B72-D6D9-4C69-A7F8-22B7F2220B6F}"/>
    <cellStyle name="Comma 62 3 3" xfId="1048" xr:uid="{393F4623-2B95-40AA-8267-E753E446EAA5}"/>
    <cellStyle name="Comma 62 3 3 2" xfId="3859" xr:uid="{FAD1B064-7124-412A-826C-2DAFE15CECCB}"/>
    <cellStyle name="Comma 62 3 3 3" xfId="2465" xr:uid="{06209A87-AB4C-4072-BCA5-25AE3331EE22}"/>
    <cellStyle name="Comma 62 3 4" xfId="3226" xr:uid="{5F5F04D8-77AB-4755-B15D-E30066A7FBA2}"/>
    <cellStyle name="Comma 62 3 5" xfId="1832" xr:uid="{1D609BE9-D8AE-4153-A386-E8A727D765DB}"/>
    <cellStyle name="Comma 62 3 6" xfId="4538" xr:uid="{6285A463-43D7-4242-B762-4DE39227B157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3" xfId="2578" xr:uid="{1E2CE037-1227-47BC-AF9F-B9F94950FD6C}"/>
    <cellStyle name="Comma 62 4 3" xfId="3339" xr:uid="{346B0CD1-5D88-40E3-8783-4F8D7D49777D}"/>
    <cellStyle name="Comma 62 4 4" xfId="1945" xr:uid="{414EB21B-C63C-4EBB-AB0A-89E60900A786}"/>
    <cellStyle name="Comma 62 4 5" xfId="4651" xr:uid="{46E591F1-7802-4E0E-BE90-F4A154156AE2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3" xfId="2770" xr:uid="{7EFAD11E-6FA3-48EA-9AC0-787591A01233}"/>
    <cellStyle name="Comma 62 5 3" xfId="3531" xr:uid="{F28E45D6-76C5-431E-B9CA-458F6941EA17}"/>
    <cellStyle name="Comma 62 5 4" xfId="2137" xr:uid="{109251EC-A14D-4E36-BFB9-C5B8B2E4069B}"/>
    <cellStyle name="Comma 62 5 5" xfId="4843" xr:uid="{4F1BD7DE-6C49-48CD-85DA-29C51DCA5F0A}"/>
    <cellStyle name="Comma 62 6" xfId="954" xr:uid="{FD7A6E60-70A6-40E8-829E-21C9DB3D420E}"/>
    <cellStyle name="Comma 62 6 2" xfId="3765" xr:uid="{DDCAF590-BE7B-46E6-8176-0068A870CFCC}"/>
    <cellStyle name="Comma 62 6 3" xfId="2371" xr:uid="{A1246ECC-EFFC-4B5E-B364-70FFFA45F694}"/>
    <cellStyle name="Comma 62 7" xfId="3131" xr:uid="{DB8A9BE2-BA49-4FD8-B51A-8C5D5DFF851B}"/>
    <cellStyle name="Comma 62 8" xfId="1738" xr:uid="{30975DDB-D78E-45AE-8B30-D0B457DE2C36}"/>
    <cellStyle name="Comma 62 9" xfId="4444" xr:uid="{5D7DC648-2E1B-4706-AD89-CCB66952B35C}"/>
    <cellStyle name="Comma 63" xfId="5069" xr:uid="{5A27BC85-4D6F-418B-B9CE-F0512DEBF2B1}"/>
    <cellStyle name="Comma 64" xfId="5070" xr:uid="{ACFB193C-D02C-4B07-8AFE-AB615B2F1D2E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3" xfId="2923" xr:uid="{535AC4FF-675B-43A3-B855-BC5FA1384CC7}"/>
    <cellStyle name="Comma 65 3" xfId="3027" xr:uid="{80EB5CF8-4261-47E1-B505-FBE256F91C99}"/>
    <cellStyle name="Comma 65 4" xfId="1643" xr:uid="{BFA2A812-E634-4BD6-80D0-424848EAF71A}"/>
    <cellStyle name="Comma 66" xfId="5071" xr:uid="{A0E6F30B-3DC2-4314-9EF1-6109A014E4A4}"/>
    <cellStyle name="Comma 67" xfId="5072" xr:uid="{BB30FAEC-2274-4090-9A81-9B8FCF2093A9}"/>
    <cellStyle name="Comma 68" xfId="5073" xr:uid="{4839BCEB-F042-4669-BA5F-681D690F16F6}"/>
    <cellStyle name="Comma 69" xfId="5074" xr:uid="{83A1AB6D-1C81-4DC7-9D8C-843E0D07707C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3" xfId="2323" xr:uid="{2080D3C3-A668-48EC-9746-5E5E2B4D672C}"/>
    <cellStyle name="Comma 7 11" xfId="1579" xr:uid="{0C4C8396-37F3-425C-A6AB-372DB94DD456}"/>
    <cellStyle name="Comma 7 11 2" xfId="4330" xr:uid="{0F4A0081-6E91-45B7-9C08-09B7777937A8}"/>
    <cellStyle name="Comma 7 11 3" xfId="2936" xr:uid="{9CFFB560-8ED4-4347-9A38-F42269578C7C}"/>
    <cellStyle name="Comma 7 12" xfId="3082" xr:uid="{CD0C5F04-15BB-40D8-92AC-9F40EF8E5CB7}"/>
    <cellStyle name="Comma 7 13" xfId="1690" xr:uid="{718FCC10-C977-4BB9-B2D6-CAE8BCE04BAC}"/>
    <cellStyle name="Comma 7 14" xfId="4396" xr:uid="{1614B461-75FC-41B8-89DD-6C08A614F357}"/>
    <cellStyle name="Comma 7 14 2" xfId="4993" xr:uid="{9304F39E-DFDD-44EF-9C0A-656E79E064CC}"/>
    <cellStyle name="Comma 7 15" xfId="5007" xr:uid="{2701269D-9949-4289-9239-AF029BC4A3F1}"/>
    <cellStyle name="Comma 7 2" xfId="180" xr:uid="{B51FAA00-BF03-4461-A08F-AEA7C6F9F99B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3" xfId="2647" xr:uid="{F5231D7D-C762-4C15-8584-18B81DEEB547}"/>
    <cellStyle name="Comma 7 2 2 2 3" xfId="3408" xr:uid="{FFCF6655-A350-4A6E-AC36-66FF9398F09C}"/>
    <cellStyle name="Comma 7 2 2 2 4" xfId="2014" xr:uid="{1FC7DCB1-D763-47B9-AA26-79D53B3C581C}"/>
    <cellStyle name="Comma 7 2 2 2 5" xfId="4720" xr:uid="{6E5374B9-B0FF-4D0F-AD8E-1701301012A9}"/>
    <cellStyle name="Comma 7 2 2 3" xfId="1023" xr:uid="{456A6E3A-A0D0-43AF-8F08-860B1AA39D90}"/>
    <cellStyle name="Comma 7 2 2 3 2" xfId="3834" xr:uid="{9CA5F9C4-BDDC-4884-A87E-AEE02FB573FA}"/>
    <cellStyle name="Comma 7 2 2 3 3" xfId="2440" xr:uid="{8FCD4EBA-475C-4054-8A95-F860F774252B}"/>
    <cellStyle name="Comma 7 2 2 4" xfId="3201" xr:uid="{EBF921AD-F04B-4760-81C7-B5A4A7963961}"/>
    <cellStyle name="Comma 7 2 2 5" xfId="1807" xr:uid="{DFB4502B-9B36-4963-9511-9E01A3F7C304}"/>
    <cellStyle name="Comma 7 2 2 6" xfId="4513" xr:uid="{9C3D4D4E-65EF-4517-8FA6-1F7B9B5E3962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3" xfId="2553" xr:uid="{6B5BF159-7C22-4DA9-B4CA-0C908555FB32}"/>
    <cellStyle name="Comma 7 2 3 3" xfId="3314" xr:uid="{C67B0907-CD3D-4F90-B4D4-57101A6CAA46}"/>
    <cellStyle name="Comma 7 2 3 4" xfId="1920" xr:uid="{77E4ED4F-525A-4FCD-9AE5-F056992955AE}"/>
    <cellStyle name="Comma 7 2 3 5" xfId="4626" xr:uid="{7B31FEC0-2BC9-4BF9-8CDF-708C4828BA9E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3" xfId="2745" xr:uid="{601B06C8-071D-446A-9564-7A8B89FB66E7}"/>
    <cellStyle name="Comma 7 2 4 3" xfId="3506" xr:uid="{7F805FFF-2DEA-4934-83F3-55B4B2E1CEC5}"/>
    <cellStyle name="Comma 7 2 4 4" xfId="2112" xr:uid="{68BFF804-8F65-4E55-A893-44D99D6CFD3B}"/>
    <cellStyle name="Comma 7 2 4 5" xfId="4818" xr:uid="{020D9991-AD41-49AD-BD67-B2A29DF0EE6F}"/>
    <cellStyle name="Comma 7 2 5" xfId="929" xr:uid="{3CFB2695-C97D-4623-88DA-6A6B6E39D624}"/>
    <cellStyle name="Comma 7 2 5 2" xfId="3740" xr:uid="{25A441D1-6318-469D-B23D-AAEB6BEA1BC8}"/>
    <cellStyle name="Comma 7 2 5 3" xfId="2346" xr:uid="{AE6868DE-4A6B-477F-B691-403697C90864}"/>
    <cellStyle name="Comma 7 2 6" xfId="3106" xr:uid="{CA8FB1E1-D61E-4ECD-B500-3E4BA763DFFA}"/>
    <cellStyle name="Comma 7 2 7" xfId="1713" xr:uid="{6E4A3900-CCC6-4DF2-924A-BEDBFDE9D93A}"/>
    <cellStyle name="Comma 7 2 8" xfId="4419" xr:uid="{5D928C13-3657-4876-9D2A-C2CB9BCA2732}"/>
    <cellStyle name="Comma 7 3" xfId="241" xr:uid="{6A07F98F-7721-4B5B-8C65-13C6CDDB05E2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3" xfId="2673" xr:uid="{F0084828-6F5D-4F31-BB2D-DB8CB28C767E}"/>
    <cellStyle name="Comma 7 3 2 2 3" xfId="3434" xr:uid="{7156323C-800C-4F3F-AE23-A16F1A224DD1}"/>
    <cellStyle name="Comma 7 3 2 2 4" xfId="2040" xr:uid="{8E1BB885-ED19-4D4F-A04E-1F70EE9C4405}"/>
    <cellStyle name="Comma 7 3 2 2 5" xfId="4746" xr:uid="{272700DF-5C2A-415F-B1F1-1979FC85CFD8}"/>
    <cellStyle name="Comma 7 3 2 3" xfId="1049" xr:uid="{B19AAC05-790E-47A8-9FFC-8A45F208CAAE}"/>
    <cellStyle name="Comma 7 3 2 3 2" xfId="3860" xr:uid="{5A2137A1-EEC5-47F0-8C4A-35F40E640EC5}"/>
    <cellStyle name="Comma 7 3 2 3 3" xfId="2466" xr:uid="{D772DDC0-1A1B-41AB-9D4B-04A61B6B7A6B}"/>
    <cellStyle name="Comma 7 3 2 4" xfId="3227" xr:uid="{7CC52A56-EF1E-43E3-9FCA-5870F4F11EC0}"/>
    <cellStyle name="Comma 7 3 2 5" xfId="1833" xr:uid="{A89A76D5-3C50-4ED7-A0CD-B0F61B27DA6D}"/>
    <cellStyle name="Comma 7 3 2 6" xfId="4539" xr:uid="{D9D79FC3-D9C8-40AC-B8AE-F04F83588443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3" xfId="2579" xr:uid="{F772BDD3-B43B-47FF-90B9-489CDAB120D9}"/>
    <cellStyle name="Comma 7 3 3 3" xfId="3340" xr:uid="{5EECE652-4BBB-4E43-B3E7-FF9716B19D74}"/>
    <cellStyle name="Comma 7 3 3 4" xfId="1946" xr:uid="{13234194-F16E-4E31-841A-30670CD23427}"/>
    <cellStyle name="Comma 7 3 3 5" xfId="4652" xr:uid="{C5C0B684-6F5F-4774-B677-B7000DB44032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3" xfId="2771" xr:uid="{6D64A5D5-DE4B-45BF-9D6E-D3DC730331ED}"/>
    <cellStyle name="Comma 7 3 4 3" xfId="3532" xr:uid="{AC04B337-50E6-4430-896A-16DFF09E4AC8}"/>
    <cellStyle name="Comma 7 3 4 4" xfId="2138" xr:uid="{84195E01-4B6E-4BC4-B253-519C401F0A8B}"/>
    <cellStyle name="Comma 7 3 4 5" xfId="4844" xr:uid="{5D15AB74-4CBA-4E84-921B-F9286DD9EFC8}"/>
    <cellStyle name="Comma 7 3 5" xfId="955" xr:uid="{A09443B9-78D4-4510-BE4C-C40626FFA6B3}"/>
    <cellStyle name="Comma 7 3 5 2" xfId="3766" xr:uid="{393A7B8A-A5A3-476F-93C1-D7E30D4B0F7D}"/>
    <cellStyle name="Comma 7 3 5 3" xfId="2372" xr:uid="{E0D52BB7-621C-4324-9147-090B17E910A8}"/>
    <cellStyle name="Comma 7 3 6" xfId="3132" xr:uid="{6D703E72-660D-4AE0-A381-C921FB6E9F74}"/>
    <cellStyle name="Comma 7 3 7" xfId="1739" xr:uid="{E9E57B4A-D107-43BD-BD5B-0195A8026706}"/>
    <cellStyle name="Comma 7 3 8" xfId="4445" xr:uid="{DC781898-7222-4B78-BBB8-D3F0B33767B9}"/>
    <cellStyle name="Comma 7 4" xfId="256" xr:uid="{145226D4-C920-4BC7-A571-B0DE98855C82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3" xfId="2687" xr:uid="{C32664BD-F865-4377-B726-DAB781669C8C}"/>
    <cellStyle name="Comma 7 4 2 2 3" xfId="3448" xr:uid="{EBA8907D-F25E-4399-8372-17D30F48590C}"/>
    <cellStyle name="Comma 7 4 2 2 4" xfId="2054" xr:uid="{48AB28BD-8C34-4493-A1A5-DC336D105887}"/>
    <cellStyle name="Comma 7 4 2 2 5" xfId="4760" xr:uid="{32EC947C-6D81-4ABA-AEA3-2F5F7C88ACDA}"/>
    <cellStyle name="Comma 7 4 2 3" xfId="1063" xr:uid="{1ACDBE11-F251-49D0-9A74-1C01EBD0A720}"/>
    <cellStyle name="Comma 7 4 2 3 2" xfId="3874" xr:uid="{4C0E545F-4F9F-4B75-893D-E4F09C410596}"/>
    <cellStyle name="Comma 7 4 2 3 3" xfId="2480" xr:uid="{4913A667-3BA1-4D5F-AF2A-6F03D3BBED0F}"/>
    <cellStyle name="Comma 7 4 2 4" xfId="3241" xr:uid="{D59513CB-D19F-483A-B888-CC41CE834CD3}"/>
    <cellStyle name="Comma 7 4 2 5" xfId="1847" xr:uid="{9F247989-1E70-4B96-B4F0-F6C490674C14}"/>
    <cellStyle name="Comma 7 4 2 6" xfId="4553" xr:uid="{35A92194-D90C-49BC-8420-2D348AD04817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3" xfId="2593" xr:uid="{A1A1EC91-BA05-4AC6-AA1A-29C7C5735E47}"/>
    <cellStyle name="Comma 7 4 3 3" xfId="3354" xr:uid="{E7422950-D510-49C3-9594-16BAF968C537}"/>
    <cellStyle name="Comma 7 4 3 4" xfId="1960" xr:uid="{3B296E1B-5BFB-47FB-BC53-B7E7B9EE6F78}"/>
    <cellStyle name="Comma 7 4 3 5" xfId="4666" xr:uid="{5EEF2AEF-E541-4616-8EC0-8B915176043E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3" xfId="2785" xr:uid="{6D812398-55E4-4322-BF39-9714FDACE8D1}"/>
    <cellStyle name="Comma 7 4 4 3" xfId="3546" xr:uid="{049135D0-0070-4FBA-A862-096F479E9EE0}"/>
    <cellStyle name="Comma 7 4 4 4" xfId="2152" xr:uid="{13F65970-7E4A-4193-9E8E-560AB03FA2E5}"/>
    <cellStyle name="Comma 7 4 4 5" xfId="4858" xr:uid="{3D97A81F-2343-4791-90FE-A4220DDCDA84}"/>
    <cellStyle name="Comma 7 4 5" xfId="969" xr:uid="{08A4C881-A2F1-4E77-8425-785E61ED9A0B}"/>
    <cellStyle name="Comma 7 4 5 2" xfId="3780" xr:uid="{A275E40A-A375-42B7-96D0-8800D4F9903C}"/>
    <cellStyle name="Comma 7 4 5 3" xfId="2386" xr:uid="{B17C986E-9794-4321-A5A6-15E6E1D35301}"/>
    <cellStyle name="Comma 7 4 6" xfId="3146" xr:uid="{649301A0-FAB8-4D82-BF8E-43BA0BF514E9}"/>
    <cellStyle name="Comma 7 4 7" xfId="1753" xr:uid="{53040256-3CFB-4F41-8F33-BA396E286B14}"/>
    <cellStyle name="Comma 7 4 8" xfId="4459" xr:uid="{4636E2B8-ED9C-446F-BCB6-C2FC169E8B3D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3" xfId="2624" xr:uid="{03EF83AC-CFA3-4ECB-BC25-633F20BEB80A}"/>
    <cellStyle name="Comma 7 5 2 3" xfId="3385" xr:uid="{F0028301-33C8-4DED-8B26-5C951196BB6E}"/>
    <cellStyle name="Comma 7 5 2 4" xfId="1991" xr:uid="{481688E6-CF3F-447B-A547-59A0977F363E}"/>
    <cellStyle name="Comma 7 5 2 5" xfId="4697" xr:uid="{6207252E-48F3-47AC-9E7A-7CB6685C20E3}"/>
    <cellStyle name="Comma 7 5 3" xfId="1000" xr:uid="{9C8991AF-420B-4667-A16D-9285B901ACE3}"/>
    <cellStyle name="Comma 7 5 3 2" xfId="3811" xr:uid="{A38F9A44-5EA0-434B-B4A8-7254AEE3D98F}"/>
    <cellStyle name="Comma 7 5 3 3" xfId="2417" xr:uid="{4E02183A-E897-4B01-B629-4B9CFAD269E4}"/>
    <cellStyle name="Comma 7 5 4" xfId="3178" xr:uid="{33D51A97-1CC5-42E7-ACBD-02104C87CD6C}"/>
    <cellStyle name="Comma 7 5 5" xfId="1784" xr:uid="{1E63706E-BC6A-4374-AFCD-5B599941692C}"/>
    <cellStyle name="Comma 7 5 6" xfId="4490" xr:uid="{3FD464E1-3328-46E7-9592-EEF50A24C54A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3" xfId="2530" xr:uid="{D6268F71-0A9D-4467-97FE-0B77E95269CB}"/>
    <cellStyle name="Comma 7 6 3" xfId="3291" xr:uid="{63C25A7E-4AB6-4A6B-91F8-01B04FA33CE3}"/>
    <cellStyle name="Comma 7 6 4" xfId="1897" xr:uid="{C256EC15-69A1-4432-AC02-9A29890EBD58}"/>
    <cellStyle name="Comma 7 6 5" xfId="4603" xr:uid="{2D066588-A65D-40AB-8744-595AA175BDC8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3" xfId="2722" xr:uid="{AC22B057-9D32-4EDB-B736-F86D70649A0E}"/>
    <cellStyle name="Comma 7 7 3" xfId="3483" xr:uid="{7350D409-1C34-41DA-B95D-31772489FE2E}"/>
    <cellStyle name="Comma 7 7 4" xfId="2089" xr:uid="{73420208-0EDF-4765-8476-F325CAA16D3D}"/>
    <cellStyle name="Comma 7 7 5" xfId="4795" xr:uid="{78EF69F5-CB6E-48A3-A141-6AF3B128D6C3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3" xfId="2839" xr:uid="{38DAD287-392B-4A1D-B536-F54F6D2AE15D}"/>
    <cellStyle name="Comma 7 8 3" xfId="3600" xr:uid="{B25C2196-C694-4034-A672-0A0ECE06A619}"/>
    <cellStyle name="Comma 7 8 4" xfId="2206" xr:uid="{9676DAEE-D5CF-4A29-9CCE-53B0D44B87F9}"/>
    <cellStyle name="Comma 7 8 5" xfId="4912" xr:uid="{4D5AF501-8282-4B7E-B1FA-C745D99DB0EE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3" xfId="2897" xr:uid="{F837DF0D-F700-4E50-8345-D746B98585A8}"/>
    <cellStyle name="Comma 7 9 3" xfId="3658" xr:uid="{CA181EB5-136C-499F-80D7-73DE378A5E5D}"/>
    <cellStyle name="Comma 7 9 4" xfId="2264" xr:uid="{E5984BDD-4645-4816-B85F-C21868C8F67A}"/>
    <cellStyle name="Comma 7 9 5" xfId="4970" xr:uid="{D2B18993-F1A8-4A4A-B877-7E049918D01E}"/>
    <cellStyle name="Comma 70" xfId="5075" xr:uid="{0AD027A8-2B8A-45BE-8100-5D1CC3452426}"/>
    <cellStyle name="Comma 71" xfId="106" xr:uid="{43D4FC1A-B55D-4F4A-9D87-E57C94FB3160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3" xfId="2520" xr:uid="{91EC011E-9730-474F-9C2F-7CBD7DD443EF}"/>
    <cellStyle name="Comma 71 2 2 3" xfId="3281" xr:uid="{B659233D-A2F5-477E-8C74-17BA0CBB0A71}"/>
    <cellStyle name="Comma 71 2 2 4" xfId="1887" xr:uid="{439ACCD1-498A-4F0C-B17A-4A3E8E8AFB0C}"/>
    <cellStyle name="Comma 71 2 2 5" xfId="4593" xr:uid="{8EACA957-9947-4591-803A-34689DDE5636}"/>
    <cellStyle name="Comma 71 2 3" xfId="896" xr:uid="{B828C251-A7EE-423A-A8C9-61F686ED96AF}"/>
    <cellStyle name="Comma 71 2 3 2" xfId="3707" xr:uid="{4691CD02-DD38-4AF6-9863-2087FFA1FE19}"/>
    <cellStyle name="Comma 71 2 3 3" xfId="2313" xr:uid="{39479A5F-99E8-48D5-97A5-FE38D2DB33EF}"/>
    <cellStyle name="Comma 71 2 4" xfId="3071" xr:uid="{791B027F-692F-4287-8760-19FBC084341C}"/>
    <cellStyle name="Comma 71 2 5" xfId="1680" xr:uid="{BEE227FC-8B36-4369-8A99-EF707A35CE76}"/>
    <cellStyle name="Comma 71 2 6" xfId="4386" xr:uid="{12209420-0A9B-4B20-B29C-DAAC0D20C9D5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3" xfId="2613" xr:uid="{C50DFB9D-87C3-4F15-9500-BD23303D56C3}"/>
    <cellStyle name="Comma 71 3 2 3" xfId="3374" xr:uid="{942AD9A2-C030-4B85-9A5B-9DCC32AF12F3}"/>
    <cellStyle name="Comma 71 3 2 4" xfId="1980" xr:uid="{7878E7DE-2303-4A53-B5A7-3CC42CAE7059}"/>
    <cellStyle name="Comma 71 3 2 5" xfId="4686" xr:uid="{ED571D43-F6A6-4059-9055-FC2A7746D36B}"/>
    <cellStyle name="Comma 71 3 3" xfId="989" xr:uid="{38B1C68C-D381-4F78-B2AB-CAACABC40EB0}"/>
    <cellStyle name="Comma 71 3 3 2" xfId="3800" xr:uid="{97A17D04-764C-49C0-8EFE-8CC1E157B0AE}"/>
    <cellStyle name="Comma 71 3 3 3" xfId="2406" xr:uid="{CE544E54-D6BA-440F-95D0-89B2ADD83C82}"/>
    <cellStyle name="Comma 71 3 4" xfId="3167" xr:uid="{626BC59D-6018-40A3-97A8-9A726A28C165}"/>
    <cellStyle name="Comma 71 3 5" xfId="1773" xr:uid="{B194E3F1-D7F8-4D7E-A3DA-414358785822}"/>
    <cellStyle name="Comma 71 3 6" xfId="4479" xr:uid="{9BF4B943-36CE-4F9F-8FDD-0FB946526370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3" xfId="2504" xr:uid="{E2ECFCB3-FF2A-4394-A276-317E2A73BFDF}"/>
    <cellStyle name="Comma 71 4 3" xfId="3265" xr:uid="{EAD97E26-0FFC-4518-945B-A9A999C84C37}"/>
    <cellStyle name="Comma 71 4 4" xfId="1871" xr:uid="{77B50B99-5C99-4131-8B47-2C6272655765}"/>
    <cellStyle name="Comma 71 4 5" xfId="4577" xr:uid="{C148CE41-C3E2-4912-9FFC-50C9A46ABE6C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3" xfId="2711" xr:uid="{2D309C38-B6C3-4472-963A-F439B0DD2C48}"/>
    <cellStyle name="Comma 71 5 3" xfId="3472" xr:uid="{CA5BF385-B8F3-461A-8303-787B8B20F1AC}"/>
    <cellStyle name="Comma 71 5 4" xfId="2078" xr:uid="{E100998F-7B04-4540-B8DD-79ED09A7C6B4}"/>
    <cellStyle name="Comma 71 5 5" xfId="4784" xr:uid="{370D1787-3C5A-40BA-B7AF-E555973EFE98}"/>
    <cellStyle name="Comma 71 6" xfId="880" xr:uid="{98578A90-8160-407F-8A50-7C6AE74F8FC0}"/>
    <cellStyle name="Comma 71 6 2" xfId="3691" xr:uid="{E26BA3FA-5356-4ED2-81E6-9A38CB0CEB45}"/>
    <cellStyle name="Comma 71 6 3" xfId="2297" xr:uid="{248FB1E1-B9C5-4917-9282-336C90926EDD}"/>
    <cellStyle name="Comma 71 7" xfId="3054" xr:uid="{99E278F1-5D44-4D56-AA8F-C21D479AFA7E}"/>
    <cellStyle name="Comma 71 8" xfId="1664" xr:uid="{198C0426-112F-4635-AF74-818E07FF1465}"/>
    <cellStyle name="Comma 71 9" xfId="4370" xr:uid="{CF98B3C8-0D5E-4247-B646-B2DA45FCD16D}"/>
    <cellStyle name="Comma 72" xfId="109" xr:uid="{43073533-FA00-40B3-B212-0D498D11A2DB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3" xfId="2522" xr:uid="{2F93F1BD-FFF2-4254-9D07-37A5A0165D2F}"/>
    <cellStyle name="Comma 72 2 2 3" xfId="3283" xr:uid="{725E8F2D-DDB3-44E4-B392-7E1E8C1556F9}"/>
    <cellStyle name="Comma 72 2 2 4" xfId="1889" xr:uid="{45251116-F057-4E25-B1AD-FE3B3A9C6D0E}"/>
    <cellStyle name="Comma 72 2 2 5" xfId="4595" xr:uid="{CA052B7F-7732-4786-99BB-185B7F7C5766}"/>
    <cellStyle name="Comma 72 2 3" xfId="898" xr:uid="{829A0594-1DEC-4B61-AE18-702897384F1A}"/>
    <cellStyle name="Comma 72 2 3 2" xfId="3709" xr:uid="{A50AD979-7472-4B5A-8B78-07417BD68C8D}"/>
    <cellStyle name="Comma 72 2 3 3" xfId="2315" xr:uid="{917578E9-19D4-4858-9F33-4CF8FC44602F}"/>
    <cellStyle name="Comma 72 2 4" xfId="3073" xr:uid="{181D18E2-F1C3-4127-9A0C-7A514D6C28A1}"/>
    <cellStyle name="Comma 72 2 5" xfId="1682" xr:uid="{D0774546-EA81-410D-B2C4-C2456CB3CD4B}"/>
    <cellStyle name="Comma 72 2 6" xfId="4388" xr:uid="{9B669B81-4BEF-4A0B-9046-328CEDB146C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3" xfId="2615" xr:uid="{07978F63-D1A3-4E07-AB0D-D1BFFBB9E45F}"/>
    <cellStyle name="Comma 72 3 2 3" xfId="3376" xr:uid="{4970B904-6DD2-48A6-AED9-EFF737ADEEEF}"/>
    <cellStyle name="Comma 72 3 2 4" xfId="1982" xr:uid="{DEC5202F-669A-4E9C-B957-8B83E7EC8483}"/>
    <cellStyle name="Comma 72 3 2 5" xfId="4688" xr:uid="{98DD1CAF-A5A3-461C-B27C-51126A7E9F38}"/>
    <cellStyle name="Comma 72 3 3" xfId="991" xr:uid="{381A9291-ED92-4012-A5C4-84279B2C8858}"/>
    <cellStyle name="Comma 72 3 3 2" xfId="3802" xr:uid="{F0557755-9D78-4CCB-8339-576BFED8E776}"/>
    <cellStyle name="Comma 72 3 3 3" xfId="2408" xr:uid="{EF9A1540-B642-48D1-BB12-422772674D73}"/>
    <cellStyle name="Comma 72 3 4" xfId="3169" xr:uid="{2D7EFB18-02D1-47D4-AD12-85220A180756}"/>
    <cellStyle name="Comma 72 3 5" xfId="1775" xr:uid="{FD454610-E68E-4C80-8CF7-8D35B4D1FA69}"/>
    <cellStyle name="Comma 72 3 6" xfId="4481" xr:uid="{92505676-9FC0-4FC6-B408-53CBA46E5C66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3" xfId="2506" xr:uid="{99965813-0B06-459C-A4FF-369F4CD6B71A}"/>
    <cellStyle name="Comma 72 4 3" xfId="3267" xr:uid="{791D2169-AFBE-4235-9DD1-C2C2A775D02A}"/>
    <cellStyle name="Comma 72 4 4" xfId="1873" xr:uid="{F879A69F-DC89-4B3E-8772-A8FF4D2669BB}"/>
    <cellStyle name="Comma 72 4 5" xfId="4579" xr:uid="{F208C80B-7637-4772-95AE-221141A0D38C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3" xfId="2713" xr:uid="{F760046E-8674-4B91-81E9-0C0DB78D0A11}"/>
    <cellStyle name="Comma 72 5 3" xfId="3474" xr:uid="{5E40972E-A906-4342-9732-417775337738}"/>
    <cellStyle name="Comma 72 5 4" xfId="2080" xr:uid="{CB1B0FAB-1DB1-4E2A-B2DA-83F30908BEBE}"/>
    <cellStyle name="Comma 72 5 5" xfId="4786" xr:uid="{2EC6ED19-6C9A-446D-AB2C-F18D7FEA363E}"/>
    <cellStyle name="Comma 72 6" xfId="882" xr:uid="{996E3D6E-B965-4BBA-8A5D-C2F5B463CA35}"/>
    <cellStyle name="Comma 72 6 2" xfId="3693" xr:uid="{FB6590A0-C05F-404A-A2A2-F8067A3034B8}"/>
    <cellStyle name="Comma 72 6 3" xfId="2299" xr:uid="{62982315-D250-409D-A9F8-1306D90DCA4A}"/>
    <cellStyle name="Comma 72 7" xfId="3056" xr:uid="{D3BA3952-BA3D-4753-8C73-E59B5B80B8F5}"/>
    <cellStyle name="Comma 72 8" xfId="1666" xr:uid="{9538DAC2-CA56-4F9A-9DDB-FB07C3FFCF64}"/>
    <cellStyle name="Comma 72 9" xfId="4372" xr:uid="{358445B0-7B57-4E88-90FE-A2732CE45D99}"/>
    <cellStyle name="Comma 73" xfId="5076" xr:uid="{A613A9A0-8EB2-4BF3-8367-2681F714ACA8}"/>
    <cellStyle name="Comma 74" xfId="5077" xr:uid="{D550D618-4523-446D-9C5A-FC08DF1E4257}"/>
    <cellStyle name="Comma 75" xfId="5078" xr:uid="{E3E23925-466B-4C1A-B0C4-BACB1A909C93}"/>
    <cellStyle name="Comma 76" xfId="126" xr:uid="{B7AF5A73-7C3A-4775-B88C-F8B00FF3B952}"/>
    <cellStyle name="Comma 76 10" xfId="4382" xr:uid="{1BD0EC46-617F-4D7C-880D-301C31DC4D92}"/>
    <cellStyle name="Comma 76 2" xfId="172" xr:uid="{9873DF00-1B8D-4D2B-AADA-35CF1E55CAF0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3" xfId="2639" xr:uid="{07DE306B-D4FB-43BA-A967-8B067F460C14}"/>
    <cellStyle name="Comma 76 2 2 2 3" xfId="3400" xr:uid="{36B0D138-4C67-46BF-B8BD-258757D67EDD}"/>
    <cellStyle name="Comma 76 2 2 2 4" xfId="2006" xr:uid="{0F65AAA3-C981-4B90-9A4A-B75B67DA7BF6}"/>
    <cellStyle name="Comma 76 2 2 2 5" xfId="4712" xr:uid="{B8BF6E4A-345F-4598-A9B4-6F749C32C31A}"/>
    <cellStyle name="Comma 76 2 2 3" xfId="1015" xr:uid="{613564B3-B1F5-4A1D-AB4A-B2B0F82B8CD4}"/>
    <cellStyle name="Comma 76 2 2 3 2" xfId="3826" xr:uid="{B926C3AB-3F61-4FFF-95A8-E4BFB28F1434}"/>
    <cellStyle name="Comma 76 2 2 3 3" xfId="2432" xr:uid="{34B94CF9-A149-4824-8A4A-705D8B7982D4}"/>
    <cellStyle name="Comma 76 2 2 4" xfId="3193" xr:uid="{358B06B1-C4AF-4991-8CD4-558B8B84F8E3}"/>
    <cellStyle name="Comma 76 2 2 5" xfId="1799" xr:uid="{6FE966F2-E0B8-4FC5-BFD6-A548EEFE6274}"/>
    <cellStyle name="Comma 76 2 2 6" xfId="4505" xr:uid="{4673914B-A0C8-48BB-9343-6AFC48E902F6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3" xfId="2545" xr:uid="{DD5D2833-ACA6-4B4C-BF65-329E600CDD29}"/>
    <cellStyle name="Comma 76 2 3 3" xfId="3306" xr:uid="{3EDCD012-21E0-4759-9E1B-557E5D7E2133}"/>
    <cellStyle name="Comma 76 2 3 4" xfId="1912" xr:uid="{C83F4B9D-6D2E-491A-8A65-062508FE1752}"/>
    <cellStyle name="Comma 76 2 3 5" xfId="4618" xr:uid="{5BF935D3-3607-4617-B04F-CC00CB4C102B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3" xfId="2737" xr:uid="{44DF5EC8-105E-4E3F-B48F-CC4B949AF9BF}"/>
    <cellStyle name="Comma 76 2 4 3" xfId="3498" xr:uid="{7C568C37-8828-4511-9B2A-2A753FF11734}"/>
    <cellStyle name="Comma 76 2 4 4" xfId="2104" xr:uid="{F1007994-5349-4039-BEE6-74E28F8DEE40}"/>
    <cellStyle name="Comma 76 2 4 5" xfId="4810" xr:uid="{9A2BE627-12B7-49B9-B221-EF618D9DDB5C}"/>
    <cellStyle name="Comma 76 2 5" xfId="921" xr:uid="{A0C92A7D-6CDB-42B7-9ACE-48CA01866A3C}"/>
    <cellStyle name="Comma 76 2 5 2" xfId="3732" xr:uid="{22B82DF3-1E2A-4D14-B073-C9815A5F183F}"/>
    <cellStyle name="Comma 76 2 5 3" xfId="2338" xr:uid="{3D28ABAD-E169-4987-B5C0-8A4523572CF0}"/>
    <cellStyle name="Comma 76 2 6" xfId="3098" xr:uid="{6EF3A9B6-9F9F-4677-833C-9CE5E9778A3D}"/>
    <cellStyle name="Comma 76 2 7" xfId="1705" xr:uid="{D3EE32C3-5A97-4A7A-86C6-54E50D875476}"/>
    <cellStyle name="Comma 76 2 8" xfId="4411" xr:uid="{B9FE5650-6E81-4DB3-9523-8C180E94AB90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3" xfId="2541" xr:uid="{9E9C463E-7F5D-420F-A459-0B40DD5CB521}"/>
    <cellStyle name="Comma 76 3 2 3" xfId="3302" xr:uid="{1CF578A3-6893-49DF-979F-AD37B0467CA2}"/>
    <cellStyle name="Comma 76 3 2 4" xfId="1908" xr:uid="{10AF82EF-0790-4AFB-8494-C20DB7B275AA}"/>
    <cellStyle name="Comma 76 3 2 5" xfId="4614" xr:uid="{BC4E1C20-8906-4517-B72B-E065F7E78A20}"/>
    <cellStyle name="Comma 76 3 3" xfId="917" xr:uid="{7165CC36-17F4-4C99-84D8-841F896D1160}"/>
    <cellStyle name="Comma 76 3 3 2" xfId="3728" xr:uid="{2A76B95A-2005-4261-A824-B7CFA843A83B}"/>
    <cellStyle name="Comma 76 3 3 3" xfId="2334" xr:uid="{A27B51E1-8F18-4287-AAF3-CF3DA3F50678}"/>
    <cellStyle name="Comma 76 3 4" xfId="3093" xr:uid="{DA43D2E9-6AC1-4ECD-92F9-FC0A29C10A2B}"/>
    <cellStyle name="Comma 76 3 5" xfId="1701" xr:uid="{541F3367-6366-4855-9C54-38D2EAA6574A}"/>
    <cellStyle name="Comma 76 3 6" xfId="4407" xr:uid="{EC364A0D-8A07-4801-98E2-DC38966154D0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3" xfId="2635" xr:uid="{1FA59A19-169A-4B47-9185-AE4E17748B37}"/>
    <cellStyle name="Comma 76 4 2 3" xfId="3396" xr:uid="{917196D0-2B55-426B-A1C9-DCC99FBFA6C9}"/>
    <cellStyle name="Comma 76 4 2 4" xfId="2002" xr:uid="{A7652168-1C1E-4605-865E-155D8390B8FF}"/>
    <cellStyle name="Comma 76 4 2 5" xfId="4708" xr:uid="{8F62404C-C33A-4383-84B3-1CE77D34067D}"/>
    <cellStyle name="Comma 76 4 3" xfId="1011" xr:uid="{60C4F5DE-A3FF-4A56-8267-C7E7E55E7AEA}"/>
    <cellStyle name="Comma 76 4 3 2" xfId="3822" xr:uid="{83521D4B-7625-468D-8B7F-CFA8B573161F}"/>
    <cellStyle name="Comma 76 4 3 3" xfId="2428" xr:uid="{78B61AEF-1CFF-48EE-BD88-F9687B71F3E8}"/>
    <cellStyle name="Comma 76 4 4" xfId="3189" xr:uid="{111C6645-4CA2-4EC2-8B35-7BB1E1F5B161}"/>
    <cellStyle name="Comma 76 4 5" xfId="1795" xr:uid="{A43DD24C-A077-4D1A-B0FD-54097BD54D7F}"/>
    <cellStyle name="Comma 76 4 6" xfId="4501" xr:uid="{74B51886-1D69-44D6-AC22-5CF871ED556C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3" xfId="2516" xr:uid="{FFDD6FF3-4805-4DDF-93FD-D043D733B387}"/>
    <cellStyle name="Comma 76 5 3" xfId="3277" xr:uid="{E070394D-B51D-40A8-9810-2E1E3CC90D31}"/>
    <cellStyle name="Comma 76 5 4" xfId="1883" xr:uid="{B4A4DEED-8DF8-43FF-A3C0-7ED3DFE778B6}"/>
    <cellStyle name="Comma 76 5 5" xfId="4589" xr:uid="{083B9CAB-1181-4BCF-B33A-8699590B80E0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3" xfId="2733" xr:uid="{E3765E09-74A4-423D-8ECF-B59AD10C3F9B}"/>
    <cellStyle name="Comma 76 6 3" xfId="3494" xr:uid="{0728EA1F-991A-43BC-B338-784891C4DBB4}"/>
    <cellStyle name="Comma 76 6 4" xfId="2100" xr:uid="{05C8244A-166A-4BE4-9A1B-C18E43A85D93}"/>
    <cellStyle name="Comma 76 6 5" xfId="4806" xr:uid="{13662BF4-EFF2-4B1E-BD62-B5E3E8404864}"/>
    <cellStyle name="Comma 76 7" xfId="892" xr:uid="{E59EA772-F14A-4680-984D-31DAA58EBCD4}"/>
    <cellStyle name="Comma 76 7 2" xfId="3703" xr:uid="{A411FFDF-B6C6-47F6-B84B-C342EC38058F}"/>
    <cellStyle name="Comma 76 7 3" xfId="2309" xr:uid="{C5B75C5E-38EE-42FD-B33F-422A9443ED73}"/>
    <cellStyle name="Comma 76 8" xfId="3067" xr:uid="{4AE4572C-1F47-4BAB-B9CB-F2DE9A73231E}"/>
    <cellStyle name="Comma 76 9" xfId="1676" xr:uid="{DBE035C3-D6FB-4463-83F5-C8ADDF7C0FFF}"/>
    <cellStyle name="Comma 77" xfId="112" xr:uid="{D43764D3-0D8E-44F7-BBA6-315E32F2786A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3" xfId="2524" xr:uid="{A710AECD-2163-499E-8295-125A71B2F942}"/>
    <cellStyle name="Comma 77 2 2 3" xfId="3285" xr:uid="{36F43B2C-4B44-4820-98F4-EC0A2267D514}"/>
    <cellStyle name="Comma 77 2 2 4" xfId="1891" xr:uid="{F784EDE1-E192-4B34-8ADA-0E5ED4FFD663}"/>
    <cellStyle name="Comma 77 2 2 5" xfId="4597" xr:uid="{CD7B035A-465C-4543-985F-552A4F24BA5A}"/>
    <cellStyle name="Comma 77 2 3" xfId="900" xr:uid="{07D31343-2EF6-4F1C-B642-071B4E219FE0}"/>
    <cellStyle name="Comma 77 2 3 2" xfId="3711" xr:uid="{81E95346-A717-4AD9-ABF0-1F0C702B4331}"/>
    <cellStyle name="Comma 77 2 3 3" xfId="2317" xr:uid="{55E03B21-4B6B-42FB-A160-371B57A5DA3F}"/>
    <cellStyle name="Comma 77 2 4" xfId="3075" xr:uid="{268990DB-5355-4119-96F0-FB13192F8519}"/>
    <cellStyle name="Comma 77 2 5" xfId="1684" xr:uid="{A11B8B8D-1B73-457E-B7A0-0D0F7731EB13}"/>
    <cellStyle name="Comma 77 2 6" xfId="4390" xr:uid="{99595299-D895-416E-A271-38173E4A2B0A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3" xfId="2617" xr:uid="{8029EF74-B775-4A7D-B9FC-76BED8356359}"/>
    <cellStyle name="Comma 77 3 2 3" xfId="3378" xr:uid="{DD6D41FD-FA2A-4F98-B288-86CFE661E4B9}"/>
    <cellStyle name="Comma 77 3 2 4" xfId="1984" xr:uid="{059DF35B-BBF4-4DE4-BAE6-37532C6B9829}"/>
    <cellStyle name="Comma 77 3 2 5" xfId="4690" xr:uid="{EEEF119D-F398-4E9D-887B-5D02AA36A175}"/>
    <cellStyle name="Comma 77 3 3" xfId="993" xr:uid="{6ACBAC4F-D58D-412C-B7D6-7226DA5EA002}"/>
    <cellStyle name="Comma 77 3 3 2" xfId="3804" xr:uid="{E5018F74-A2C1-4EA2-999C-C820A84DC047}"/>
    <cellStyle name="Comma 77 3 3 3" xfId="2410" xr:uid="{A6EE6B95-4B56-41F2-8DA1-C1177E20B082}"/>
    <cellStyle name="Comma 77 3 4" xfId="3171" xr:uid="{84FED2A1-247C-4A0C-9D25-4E7743109519}"/>
    <cellStyle name="Comma 77 3 5" xfId="1777" xr:uid="{43727A28-262F-49CF-86DA-46997D1D5300}"/>
    <cellStyle name="Comma 77 3 6" xfId="4483" xr:uid="{6B524216-E3D1-4CB3-B760-386BAEE47B34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3" xfId="2508" xr:uid="{3F300E75-1BE3-4368-AA4F-009FFE0CDC4B}"/>
    <cellStyle name="Comma 77 4 3" xfId="3269" xr:uid="{438A89EC-8658-4570-9972-E4DA8760F889}"/>
    <cellStyle name="Comma 77 4 4" xfId="1875" xr:uid="{74756F2E-6E4C-4CF8-A7EF-5306B4DFF60B}"/>
    <cellStyle name="Comma 77 4 5" xfId="4581" xr:uid="{B2463A1D-60FA-4293-BE72-C8BF5863A109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3" xfId="2715" xr:uid="{6AF6E146-ED11-46BD-9CD5-81EC54F83E4C}"/>
    <cellStyle name="Comma 77 5 3" xfId="3476" xr:uid="{C9A7ED77-5A57-4E20-8656-C9CE073B08A8}"/>
    <cellStyle name="Comma 77 5 4" xfId="2082" xr:uid="{32AAE608-0D3A-4D54-896D-4813128C6A3F}"/>
    <cellStyle name="Comma 77 5 5" xfId="4788" xr:uid="{7964A3EE-EE40-48E1-805C-0AE3F058DB43}"/>
    <cellStyle name="Comma 77 6" xfId="884" xr:uid="{FEDE2368-FBA0-4948-A86A-2DBC81D4F0E2}"/>
    <cellStyle name="Comma 77 6 2" xfId="3695" xr:uid="{3D753A70-3C6A-46C1-B898-55F7B7CFB269}"/>
    <cellStyle name="Comma 77 6 3" xfId="2301" xr:uid="{D9D60644-A9AA-4331-96B8-4F70E7908940}"/>
    <cellStyle name="Comma 77 7" xfId="3058" xr:uid="{7711BD07-E577-401E-8060-AF862D70B795}"/>
    <cellStyle name="Comma 77 8" xfId="1668" xr:uid="{2BB74081-FFC5-4400-B67C-AE82F3E2781F}"/>
    <cellStyle name="Comma 77 9" xfId="4374" xr:uid="{607792C9-9893-4F7C-8A50-CB16EBBB6BD0}"/>
    <cellStyle name="Comma 78" xfId="122" xr:uid="{904D779E-6E34-4CD8-8472-1B76AB95E6FB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3" xfId="2536" xr:uid="{6E1A60A5-C2E9-4805-ACCE-AD39D84D2EDB}"/>
    <cellStyle name="Comma 78 2 2 3" xfId="3297" xr:uid="{DA10C50E-74CF-43FC-9DFD-431B8F976699}"/>
    <cellStyle name="Comma 78 2 2 4" xfId="1903" xr:uid="{586FE707-3444-4815-8C07-91461C9DD4B6}"/>
    <cellStyle name="Comma 78 2 2 5" xfId="4609" xr:uid="{2D008C05-68A5-4BD7-97B1-C1D950E28973}"/>
    <cellStyle name="Comma 78 2 3" xfId="912" xr:uid="{DA4BB1F3-A36D-4799-8545-A96AF6951FB1}"/>
    <cellStyle name="Comma 78 2 3 2" xfId="3723" xr:uid="{4265561C-06E3-4A69-ACCC-7B9F9969D818}"/>
    <cellStyle name="Comma 78 2 3 3" xfId="2329" xr:uid="{FF0116ED-463B-4A71-B371-0DB0A9202084}"/>
    <cellStyle name="Comma 78 2 4" xfId="3088" xr:uid="{7D2B43FF-225C-494E-997D-1D8B0F2F3C56}"/>
    <cellStyle name="Comma 78 2 5" xfId="1696" xr:uid="{B7E83E1E-54BE-43FE-89B1-A485B4F0BFB0}"/>
    <cellStyle name="Comma 78 2 6" xfId="4402" xr:uid="{6E940BBA-86D3-4A33-A279-31EB924A4F07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3" xfId="2630" xr:uid="{1D28A8A1-A5E3-4210-A53E-09761C8668AC}"/>
    <cellStyle name="Comma 78 3 2 3" xfId="3391" xr:uid="{3F59D733-A058-45FB-A7E0-2F3664819544}"/>
    <cellStyle name="Comma 78 3 2 4" xfId="1997" xr:uid="{7D768854-0A29-42C6-882C-DD3F516EB87D}"/>
    <cellStyle name="Comma 78 3 2 5" xfId="4703" xr:uid="{B2424B61-C5A9-46B1-9082-115EC20CDA8C}"/>
    <cellStyle name="Comma 78 3 3" xfId="1006" xr:uid="{948E7748-449F-430A-9FF5-6C693C4AABFB}"/>
    <cellStyle name="Comma 78 3 3 2" xfId="3817" xr:uid="{3C8BCB10-CDA8-4FB8-8CAC-7870E0E78178}"/>
    <cellStyle name="Comma 78 3 3 3" xfId="2423" xr:uid="{ADFF35E8-D962-4BBA-B00F-C62257B35820}"/>
    <cellStyle name="Comma 78 3 4" xfId="3184" xr:uid="{2E2AB650-A75C-40EF-8F27-020EE8A53BAC}"/>
    <cellStyle name="Comma 78 3 5" xfId="1790" xr:uid="{13090CFD-22EF-415A-AAB1-31BB2F723801}"/>
    <cellStyle name="Comma 78 3 6" xfId="4496" xr:uid="{92BA6B0E-96F0-4AF1-B390-6A5D7C48670E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3" xfId="2514" xr:uid="{29CAF06A-004E-48BF-A7E4-1E4418FDBC5C}"/>
    <cellStyle name="Comma 78 4 3" xfId="3275" xr:uid="{10606FA6-587B-4CEA-8246-6F74CF0A51DD}"/>
    <cellStyle name="Comma 78 4 4" xfId="1881" xr:uid="{F0FD8B46-A3D2-4C84-A329-5D72DE3DC4E6}"/>
    <cellStyle name="Comma 78 4 5" xfId="4587" xr:uid="{DA838A5F-9EEF-4D4A-BC26-20D0608E38CF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3" xfId="2728" xr:uid="{7AC43011-25E4-4BFD-8A07-61542AAA2FE6}"/>
    <cellStyle name="Comma 78 5 3" xfId="3489" xr:uid="{810C87F2-A5E4-4A54-991B-79278467E924}"/>
    <cellStyle name="Comma 78 5 4" xfId="2095" xr:uid="{A49BC47D-2B6C-4BC0-8959-FA8DEBEA1260}"/>
    <cellStyle name="Comma 78 5 5" xfId="4801" xr:uid="{B281B2B2-8BF4-45A3-A3A9-32D09754D0DD}"/>
    <cellStyle name="Comma 78 6" xfId="890" xr:uid="{D90E05A5-83AD-44E6-8EB6-931EE3B80278}"/>
    <cellStyle name="Comma 78 6 2" xfId="3701" xr:uid="{7F566943-DA05-478B-B8CB-4F163470624B}"/>
    <cellStyle name="Comma 78 6 3" xfId="2307" xr:uid="{80C4132F-68DA-42EB-897B-C4673CDE6CDF}"/>
    <cellStyle name="Comma 78 7" xfId="3064" xr:uid="{A5E4712E-8067-48D3-B8B3-E6CC66C867A0}"/>
    <cellStyle name="Comma 78 8" xfId="1674" xr:uid="{CCBA0688-77E5-4084-BC46-E7A9F4E0917A}"/>
    <cellStyle name="Comma 78 9" xfId="4380" xr:uid="{9C1F7411-F7A7-4E0D-8133-3837D565E53E}"/>
    <cellStyle name="Comma 79" xfId="5079" xr:uid="{55868527-7912-4B9F-B19B-5B484F7FD72D}"/>
    <cellStyle name="Comma 8" xfId="164" xr:uid="{A9E09924-6D75-47A0-9E02-8A6DE79DC22A}"/>
    <cellStyle name="Comma 8 10" xfId="3091" xr:uid="{9D8E3C82-6008-4429-AC19-3EA7C5C5DBF9}"/>
    <cellStyle name="Comma 8 11" xfId="1699" xr:uid="{0676F57F-A5CC-4285-9C16-D5863CB10C3D}"/>
    <cellStyle name="Comma 8 12" xfId="4405" xr:uid="{874B18FC-7A7B-4FD5-A14E-5EC9E1BA0794}"/>
    <cellStyle name="Comma 8 13" xfId="5020" xr:uid="{2D63556B-DD69-497F-85B3-BCC40A89CEA8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3" xfId="2633" xr:uid="{E6C867A8-82EC-404F-8534-67374AB97278}"/>
    <cellStyle name="Comma 8 2 2 3" xfId="3394" xr:uid="{44991EE3-73C7-4F88-8F64-2DDBAA3A29E3}"/>
    <cellStyle name="Comma 8 2 2 4" xfId="2000" xr:uid="{2F8C6886-59A8-4344-B4EF-2DE244E67C29}"/>
    <cellStyle name="Comma 8 2 2 5" xfId="4706" xr:uid="{C0EE6C20-312D-44FC-ACDB-D709B43456C0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3" xfId="2864" xr:uid="{7A4DBFD9-D238-4E13-B987-1A26C798E8B4}"/>
    <cellStyle name="Comma 8 2 3 3" xfId="3625" xr:uid="{DBB1A0DF-70F2-45D8-86CD-FD4BD9E6EED5}"/>
    <cellStyle name="Comma 8 2 3 4" xfId="2231" xr:uid="{36901903-0ABB-46ED-87B2-B5765F6E2B36}"/>
    <cellStyle name="Comma 8 2 3 5" xfId="4937" xr:uid="{4D1E9636-141C-4E52-8A27-318AFE48B376}"/>
    <cellStyle name="Comma 8 2 4" xfId="1009" xr:uid="{8A795EE8-F591-4F21-8B79-85B2E5293D33}"/>
    <cellStyle name="Comma 8 2 4 2" xfId="3820" xr:uid="{186D3940-E2E4-440F-86DA-FE16E1BC7CF9}"/>
    <cellStyle name="Comma 8 2 4 3" xfId="2426" xr:uid="{74D25F7D-5FB1-4BBB-8453-2FAFBD3F601A}"/>
    <cellStyle name="Comma 8 2 5" xfId="3187" xr:uid="{09F1E88D-A01F-44D2-BBD7-4B4BDACB7594}"/>
    <cellStyle name="Comma 8 2 6" xfId="1793" xr:uid="{763235F5-2088-4D48-B152-3DF9E3D87419}"/>
    <cellStyle name="Comma 8 2 7" xfId="4499" xr:uid="{548E595C-01AE-4164-B80E-FFDB96DBFBFF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3" xfId="2539" xr:uid="{A5715D29-61E2-4529-B119-03093D87B2A6}"/>
    <cellStyle name="Comma 8 3 3" xfId="3300" xr:uid="{DFEAE44F-45D3-4969-845F-CEB9D7BA06AD}"/>
    <cellStyle name="Comma 8 3 4" xfId="1906" xr:uid="{B542A550-F1C6-421C-9CF7-528E261DE527}"/>
    <cellStyle name="Comma 8 3 5" xfId="4612" xr:uid="{B0651242-F91A-4A60-BDC4-5CF5AE1223F2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3" xfId="2731" xr:uid="{44A019D0-BEEB-420F-AD73-2D05B1539FC7}"/>
    <cellStyle name="Comma 8 4 3" xfId="3492" xr:uid="{F08A0955-42C2-42F0-9896-14D8A3382DCC}"/>
    <cellStyle name="Comma 8 4 4" xfId="2098" xr:uid="{17DC6639-E354-45BD-B95B-10C5AFB533FB}"/>
    <cellStyle name="Comma 8 4 5" xfId="4804" xr:uid="{3F4BBA55-BDF2-4BB1-9A0C-C79F4324DDE5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3" xfId="2814" xr:uid="{51D80FAD-25CC-479D-BD69-A82E3DD3B5A4}"/>
    <cellStyle name="Comma 8 5 3" xfId="3575" xr:uid="{2EBCB26B-94A2-41F7-AB76-E4D4EF99D0AD}"/>
    <cellStyle name="Comma 8 5 4" xfId="2181" xr:uid="{224859CA-E589-4A3A-86EC-B7E43022E0DF}"/>
    <cellStyle name="Comma 8 5 5" xfId="4887" xr:uid="{5156542F-0A27-46E2-8703-3E6EB1D05933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3" xfId="2874" xr:uid="{8EDA8563-EF90-4A83-8696-24C43DAB3D1C}"/>
    <cellStyle name="Comma 8 6 3" xfId="3635" xr:uid="{C04EA5A7-8DF8-458A-8536-DAB03CD80872}"/>
    <cellStyle name="Comma 8 6 4" xfId="2241" xr:uid="{58E900C2-2C76-489D-89ED-9B0846B147B6}"/>
    <cellStyle name="Comma 8 6 5" xfId="4947" xr:uid="{1E441D6F-620B-447C-9A43-8D8D1F57BBB7}"/>
    <cellStyle name="Comma 8 7" xfId="915" xr:uid="{E42FB75B-80EA-4EF5-BCEA-B109B45F2B01}"/>
    <cellStyle name="Comma 8 7 2" xfId="3726" xr:uid="{1F759424-13C8-4D61-80D9-8B8FA410ABEB}"/>
    <cellStyle name="Comma 8 7 3" xfId="2332" xr:uid="{F66CA541-12E1-45E7-ADBC-0287F4E03871}"/>
    <cellStyle name="Comma 8 8" xfId="1582" xr:uid="{2C734F5A-C041-40F9-A359-AFED11C5316E}"/>
    <cellStyle name="Comma 8 8 2" xfId="4333" xr:uid="{B4E7850F-5F52-41A5-B7E3-C323DA52495D}"/>
    <cellStyle name="Comma 8 8 3" xfId="2939" xr:uid="{24C27823-0400-4312-963F-C91B5B3BBBBF}"/>
    <cellStyle name="Comma 8 9" xfId="1512" xr:uid="{9CE5C988-656C-45FA-BBEA-57ABA2E6D8D3}"/>
    <cellStyle name="Comma 8 9 2" xfId="4315" xr:uid="{C9C94271-6ADD-415D-A692-C93DC3BEDC8F}"/>
    <cellStyle name="Comma 8 9 3" xfId="2921" xr:uid="{568E7E2C-3FC9-419A-9AA6-18450F9CA8A5}"/>
    <cellStyle name="Comma 80" xfId="124" xr:uid="{0C551A0E-EC97-4A94-B3A5-EEFE2729ABD4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3" xfId="2594" xr:uid="{A64F6ACE-AEA0-43E1-9C27-213EA8073BE8}"/>
    <cellStyle name="Comma 80 2 2 3" xfId="3355" xr:uid="{2D1C197B-97A5-4EED-8B79-3016539FA83B}"/>
    <cellStyle name="Comma 80 2 2 4" xfId="1961" xr:uid="{CEC88BE2-7012-4503-84A3-B7C1BF5296A7}"/>
    <cellStyle name="Comma 80 2 2 5" xfId="4667" xr:uid="{AB07FBDF-A352-426F-9E42-902FE3D4F45B}"/>
    <cellStyle name="Comma 80 2 3" xfId="970" xr:uid="{827B3982-82DF-46D1-9525-9DBA9A55673E}"/>
    <cellStyle name="Comma 80 2 3 2" xfId="3781" xr:uid="{C155DF86-EE82-44AF-80C8-9E67F28719BC}"/>
    <cellStyle name="Comma 80 2 3 3" xfId="2387" xr:uid="{256CD952-74B3-4B4F-9E26-68D99FA5E98A}"/>
    <cellStyle name="Comma 80 2 4" xfId="3147" xr:uid="{8712EEC6-6A2D-46DE-911C-F51448DC1AEC}"/>
    <cellStyle name="Comma 80 2 5" xfId="1754" xr:uid="{B8807A54-F166-4FAE-A7FF-5B94ACD397FE}"/>
    <cellStyle name="Comma 80 2 6" xfId="4460" xr:uid="{33F718B0-D30C-4AD8-99AA-BD62604E19D3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3" xfId="2688" xr:uid="{5F54EB79-6E04-4BD3-AAB6-F7616CF8B72C}"/>
    <cellStyle name="Comma 80 3 2 3" xfId="3449" xr:uid="{2D76B994-2FDA-4B7A-BDE3-06F98A82BC83}"/>
    <cellStyle name="Comma 80 3 2 4" xfId="2055" xr:uid="{5E00811E-7C91-4786-B0ED-5427166FE070}"/>
    <cellStyle name="Comma 80 3 2 5" xfId="4761" xr:uid="{6F6EB612-1B22-4528-AB98-8BFBAEEF9884}"/>
    <cellStyle name="Comma 80 3 3" xfId="1064" xr:uid="{797188DA-27D8-4D09-A48D-756FBC1265B2}"/>
    <cellStyle name="Comma 80 3 3 2" xfId="3875" xr:uid="{0318FDF2-3ACD-4E6A-8890-0A1E16D41B5D}"/>
    <cellStyle name="Comma 80 3 3 3" xfId="2481" xr:uid="{7C9037D9-DAE8-439A-8C0B-5E8CAC5CA4FD}"/>
    <cellStyle name="Comma 80 3 4" xfId="3242" xr:uid="{EB5603D8-FD89-40E7-92E5-CBF9973248B9}"/>
    <cellStyle name="Comma 80 3 5" xfId="1848" xr:uid="{E22A69C5-1FDE-4C28-A278-A7D0C7E09F5F}"/>
    <cellStyle name="Comma 80 3 6" xfId="4554" xr:uid="{385F2F82-C571-4405-8C3B-7D4E42F2E84E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3" xfId="2515" xr:uid="{96EE36D3-BDF3-4384-A08B-0DFFC6CC62A4}"/>
    <cellStyle name="Comma 80 4 3" xfId="3276" xr:uid="{F3456B8A-E9CF-4047-BE76-8745C209A462}"/>
    <cellStyle name="Comma 80 4 4" xfId="1882" xr:uid="{9F2DAB0F-678D-4A51-9A97-9F8249B8DBE4}"/>
    <cellStyle name="Comma 80 4 5" xfId="4588" xr:uid="{1A1C27CB-CDC6-4ACF-BD18-0405AD271EEF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3" xfId="2786" xr:uid="{64484093-3179-4822-B1F6-A39BC8538BF6}"/>
    <cellStyle name="Comma 80 5 3" xfId="3547" xr:uid="{2B5FE835-18B7-4CDD-8503-71B258DED188}"/>
    <cellStyle name="Comma 80 5 4" xfId="2153" xr:uid="{3A6BC793-F2E0-4CD9-B1F3-D055C0EA481F}"/>
    <cellStyle name="Comma 80 5 5" xfId="4859" xr:uid="{52785963-C182-4DD2-AEC9-D8BE671D8B9D}"/>
    <cellStyle name="Comma 80 6" xfId="891" xr:uid="{CB3801B2-0C4E-4AFA-B684-B74AC4BADAB5}"/>
    <cellStyle name="Comma 80 6 2" xfId="3702" xr:uid="{CA09A78B-D2A2-487C-96F7-9FC125E50C5E}"/>
    <cellStyle name="Comma 80 6 3" xfId="2308" xr:uid="{90310DC2-206D-4F6D-956D-1D60D2C5052B}"/>
    <cellStyle name="Comma 80 7" xfId="3065" xr:uid="{7794B9C9-44D5-4A23-9AF4-BC44CDECCC2B}"/>
    <cellStyle name="Comma 80 8" xfId="1675" xr:uid="{9252FC05-52CC-4FF1-ADD8-7BD470157EF4}"/>
    <cellStyle name="Comma 80 9" xfId="4381" xr:uid="{05F8DF80-F830-4D31-820B-7B7CF0F8660C}"/>
    <cellStyle name="Comma 81" xfId="5080" xr:uid="{B23BF332-9C5E-4A0C-AA51-94B0771B8BCE}"/>
    <cellStyle name="Comma 82" xfId="5081" xr:uid="{E3FD1C36-EC72-4BD8-B6E5-2270694CC223}"/>
    <cellStyle name="Comma 83" xfId="5083" xr:uid="{30F7A84E-D3ED-4D50-9BC0-563DE8562630}"/>
    <cellStyle name="Comma 84" xfId="5060" xr:uid="{AC52F61A-3469-4510-9CBB-186D2F095ADC}"/>
    <cellStyle name="Comma 85" xfId="5084" xr:uid="{1F60455D-71B8-4416-AB50-18153D4BFC83}"/>
    <cellStyle name="Comma 86" xfId="5085" xr:uid="{46B6CB17-542A-4B74-8242-B444585998DC}"/>
    <cellStyle name="Comma 87" xfId="5086" xr:uid="{6BCFD397-C026-4548-AD0F-D8F5C62807A6}"/>
    <cellStyle name="Comma 88" xfId="5053" xr:uid="{4DB2B177-3E7E-48D8-AAAD-B6D18B063E32}"/>
    <cellStyle name="Comma 89" xfId="5082" xr:uid="{3CBBAD52-388A-4F95-91B1-959B950AA79C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3" xfId="2922" xr:uid="{AFE18225-B04E-4D19-A967-EB178AF44B00}"/>
    <cellStyle name="Comma 9 11" xfId="3097" xr:uid="{D770A246-566B-4DB4-AF52-5702A291EA40}"/>
    <cellStyle name="Comma 9 12" xfId="1704" xr:uid="{A9248E50-9ECE-46FC-A9E8-EE3FCE6DF018}"/>
    <cellStyle name="Comma 9 13" xfId="4410" xr:uid="{1FA3C9D5-8E9A-44D3-BE22-4F788E53B61A}"/>
    <cellStyle name="Comma 9 14" xfId="5025" xr:uid="{8ECC4897-2316-4B14-9C47-D947193D5461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3" xfId="2638" xr:uid="{18523029-2265-466B-B229-E777D5E2AED4}"/>
    <cellStyle name="Comma 9 2 2 3" xfId="3399" xr:uid="{80C6F43B-2217-44D6-86D7-8C8C6E4DF2A5}"/>
    <cellStyle name="Comma 9 2 2 4" xfId="2005" xr:uid="{FDB2CC26-86B7-4B10-B286-ECB9DE0989EF}"/>
    <cellStyle name="Comma 9 2 2 5" xfId="4711" xr:uid="{3B2E39FC-8CEE-42B8-AABD-3D36F03B24D3}"/>
    <cellStyle name="Comma 9 2 3" xfId="1014" xr:uid="{9770B5E4-65E7-48E3-9881-62FA3BB6760C}"/>
    <cellStyle name="Comma 9 2 3 2" xfId="3825" xr:uid="{881EC830-415A-43D6-B373-F04E48B3A177}"/>
    <cellStyle name="Comma 9 2 3 3" xfId="2431" xr:uid="{780B16A9-E63C-4B2C-AE03-BAA49E2EBB6E}"/>
    <cellStyle name="Comma 9 2 4" xfId="3192" xr:uid="{B052B09F-C9B4-4F32-8A93-E40D498E3CB6}"/>
    <cellStyle name="Comma 9 2 5" xfId="1798" xr:uid="{66A1566E-C97B-4D7D-9DB0-6D33D90428E2}"/>
    <cellStyle name="Comma 9 2 6" xfId="4504" xr:uid="{592127FB-5972-4910-9F53-D4B118C94AFF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3" xfId="2544" xr:uid="{BC9A157F-720B-4186-88AF-CBE8CF4A60AC}"/>
    <cellStyle name="Comma 9 3 3" xfId="3305" xr:uid="{9A4CD7B3-6CBE-45F1-A8D3-08076B6FB85C}"/>
    <cellStyle name="Comma 9 3 4" xfId="1911" xr:uid="{C007441A-8293-4B79-807C-77DD72E5A20B}"/>
    <cellStyle name="Comma 9 3 5" xfId="4617" xr:uid="{277CC2EF-1623-4043-9079-74F856B1D104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3" xfId="2736" xr:uid="{DAD80325-445D-4024-A699-6B29B7F8082A}"/>
    <cellStyle name="Comma 9 4 3" xfId="3497" xr:uid="{3E98314A-8017-4AF4-96EA-363B4C949378}"/>
    <cellStyle name="Comma 9 4 4" xfId="2103" xr:uid="{7EC4D212-F63A-4EFE-87DD-48627F126747}"/>
    <cellStyle name="Comma 9 4 5" xfId="4809" xr:uid="{325574DA-FB9B-4678-9DF0-AAFA159C2EC2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3" xfId="2846" xr:uid="{9B8F9DEC-26F5-44AD-B9FE-42B8363B7A62}"/>
    <cellStyle name="Comma 9 5 3" xfId="3607" xr:uid="{A5FAEE8A-A739-40DB-A784-2CC29B9961EA}"/>
    <cellStyle name="Comma 9 5 4" xfId="2213" xr:uid="{59688C3E-BED0-4B9A-A8A7-B3D5EE5B15C0}"/>
    <cellStyle name="Comma 9 5 5" xfId="4919" xr:uid="{80880B34-2173-4168-B960-AE017F3096E4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3" xfId="2876" xr:uid="{E26910A5-E08C-419A-A80A-CB0AF7577430}"/>
    <cellStyle name="Comma 9 6 2 2 3" xfId="3637" xr:uid="{693A57A3-7408-4F98-ADAE-8B62D98F2206}"/>
    <cellStyle name="Comma 9 6 2 2 4" xfId="2243" xr:uid="{B1EA0835-D1A1-4FE9-931D-846D2B694402}"/>
    <cellStyle name="Comma 9 6 2 2 5" xfId="4949" xr:uid="{4C69BDE6-EBAA-4228-8302-19335CBB0B2E}"/>
    <cellStyle name="Comma 9 6 2 3" xfId="1399" xr:uid="{631457B1-3B51-4444-8C6A-7C91D38AD11B}"/>
    <cellStyle name="Comma 9 6 2 3 2" xfId="4210" xr:uid="{F8F0CBD7-505E-4D7A-8C53-D37251E4386F}"/>
    <cellStyle name="Comma 9 6 2 3 3" xfId="2816" xr:uid="{47C5FDBA-F513-48C1-9F65-6BDE508FDF54}"/>
    <cellStyle name="Comma 9 6 2 4" xfId="3577" xr:uid="{9314F96E-6A7F-46F3-8FE5-DD29166993EE}"/>
    <cellStyle name="Comma 9 6 2 5" xfId="2183" xr:uid="{B5FC3A7B-5BA8-42F7-9F2B-D2493063B38E}"/>
    <cellStyle name="Comma 9 6 2 6" xfId="4889" xr:uid="{45E5294C-2172-4214-B884-E52CC7214690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3" xfId="2811" xr:uid="{48D2EAB8-E405-4C79-9236-979E633A4B8B}"/>
    <cellStyle name="Comma 9 6 3 3" xfId="3572" xr:uid="{00F11BBD-6040-4CFF-B200-55F421B930ED}"/>
    <cellStyle name="Comma 9 6 3 4" xfId="2178" xr:uid="{21F94736-1EBF-4BCF-81F0-DFBED9260083}"/>
    <cellStyle name="Comma 9 6 3 5" xfId="4884" xr:uid="{89CFA16E-EED2-4B0C-8237-7654DDE8F430}"/>
    <cellStyle name="Comma 9 6 4" xfId="1386" xr:uid="{52B31EE3-47C6-4449-AD6C-A209A41A58C9}"/>
    <cellStyle name="Comma 9 6 4 2" xfId="4197" xr:uid="{C3B142FC-19FA-4C45-BC02-F232A789DD02}"/>
    <cellStyle name="Comma 9 6 4 3" xfId="2803" xr:uid="{FF0D4E92-EA25-4291-A95A-C74423DD6A8C}"/>
    <cellStyle name="Comma 9 6 5" xfId="3564" xr:uid="{A401C19A-3D20-4E5E-B625-893C175AB877}"/>
    <cellStyle name="Comma 9 6 6" xfId="2170" xr:uid="{3A908407-8499-45F7-9450-E979F2B953E0}"/>
    <cellStyle name="Comma 9 6 7" xfId="4876" xr:uid="{782277AF-509F-417B-A190-56059E660315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3" xfId="2904" xr:uid="{1BE03652-4DE2-4688-8DA9-89D293049285}"/>
    <cellStyle name="Comma 9 7 3" xfId="3665" xr:uid="{83D8F78C-876A-47AE-9AAE-97AC274D7127}"/>
    <cellStyle name="Comma 9 7 4" xfId="2271" xr:uid="{783D4DF4-0885-4C53-A22C-01D74A82ECD3}"/>
    <cellStyle name="Comma 9 7 5" xfId="4977" xr:uid="{6FDA2F3F-CA6C-4580-BC2A-1ED74E2E9E6E}"/>
    <cellStyle name="Comma 9 8" xfId="920" xr:uid="{5AA5C37C-D0BB-4EE2-990F-776793FAC9F6}"/>
    <cellStyle name="Comma 9 8 2" xfId="3731" xr:uid="{A788263D-860C-409B-9B1D-0D13D7933798}"/>
    <cellStyle name="Comma 9 8 3" xfId="2337" xr:uid="{426CE378-0590-40DF-A931-5EB7CDE86257}"/>
    <cellStyle name="Comma 9 9" xfId="1584" xr:uid="{481B28B9-F0B9-4DEF-9B1E-E2ABD66C8CA8}"/>
    <cellStyle name="Comma 9 9 2" xfId="4334" xr:uid="{4E6E8408-93BD-4D1D-AF64-874E48E53EE6}"/>
    <cellStyle name="Comma 9 9 3" xfId="2940" xr:uid="{9AAD63D5-3B38-4CE5-84A0-2C2C1CB3B4A3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3" xfId="125" xr:uid="{33D667AD-C48C-4F15-8CDB-63C372744B34}"/>
    <cellStyle name="Hyperlink 3 10" xfId="5029" xr:uid="{055D9946-4AE3-49CC-A169-E51B752EB0FB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7" xfId="720" xr:uid="{086FA15E-F9EC-4838-A308-7CF4A3727513}"/>
    <cellStyle name="Normal 17 2" xfId="1603" xr:uid="{2F138CC2-EFF1-4AB1-8B04-163E9610924D}"/>
    <cellStyle name="Normal 18" xfId="1517" xr:uid="{40A3FC6F-6955-46B4-8BDA-3A86D295D0A9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2" xfId="67" xr:uid="{17149CA4-A326-4389-990C-1A4776BEF850}"/>
    <cellStyle name="Normal 2 10" xfId="3009" xr:uid="{1C64DCC3-1964-4186-8A22-AD78B7E914A3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1" xfId="783" xr:uid="{709DAA10-A822-4061-BB3F-23E0C582BE9B}"/>
    <cellStyle name="Normal 22" xfId="1636" xr:uid="{BE867EA1-B8CD-4635-AACB-458B208B7BB6}"/>
    <cellStyle name="Normal 23" xfId="1503" xr:uid="{4B8A639E-9628-44A2-B04D-AF188D1EA540}"/>
    <cellStyle name="Normal 24" xfId="1516" xr:uid="{815AEB2C-996F-4A99-BC66-7C21B5F3CAB4}"/>
    <cellStyle name="Normal 25" xfId="784" xr:uid="{F89D08DA-B929-497B-9954-50B8F758720D}"/>
    <cellStyle name="Normal 26" xfId="1504" xr:uid="{30E11AFD-6A4B-4A6F-8742-183DC7C3CD40}"/>
    <cellStyle name="Normal 27" xfId="1583" xr:uid="{442C4FA9-71D5-4BEC-9FC5-7BB6DAA47E9E}"/>
    <cellStyle name="Normal 28" xfId="4989" xr:uid="{50A2D088-05CF-4F11-B58F-0082E9C3A38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3" xfId="116" xr:uid="{8B524B08-9730-4A39-B19E-DDC6AF40DD85}"/>
    <cellStyle name="Normal 33 2" xfId="5017" xr:uid="{B71EFCA6-F8EF-4A84-AB58-EF3084E71278}"/>
    <cellStyle name="Normal 354" xfId="2" xr:uid="{863A25AB-72C2-461A-AC64-88E416793193}"/>
    <cellStyle name="Normal 354 2" xfId="1549" xr:uid="{41B56B06-A241-40C8-AB3B-F283F319D8D8}"/>
    <cellStyle name="Normal 36 2" xfId="117" xr:uid="{97716BC1-D1BE-48A3-88A3-89F94290AFB6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3" xfId="5037" xr:uid="{E60CDEF3-DD2A-4BF0-855A-8D273A57279E}"/>
    <cellStyle name="Normal 42" xfId="141" xr:uid="{93444459-D8D2-4B7F-9E9E-C49181874575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2" xfId="5013" xr:uid="{5D00E80E-B313-4447-AD85-6DAB43E428FE}"/>
    <cellStyle name="Normal 54" xfId="5012" xr:uid="{F24F2BF8-FA8A-40D5-946C-9C8A6FEAD27B}"/>
    <cellStyle name="Normal 55" xfId="11" xr:uid="{908FCBE5-A15C-4A1F-80DE-5F8E33FA68FC}"/>
    <cellStyle name="Normal 55 3" xfId="14" xr:uid="{4AA654F5-684E-4045-AA95-953AA76D22A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R153"/>
  <sheetViews>
    <sheetView showZeros="0" topLeftCell="A123" zoomScale="90" zoomScaleNormal="90" zoomScaleSheetLayoutView="100" zoomScalePageLayoutView="60" workbookViewId="0">
      <selection activeCell="A47" sqref="A47"/>
    </sheetView>
  </sheetViews>
  <sheetFormatPr defaultColWidth="8.88671875" defaultRowHeight="16.5" customHeight="1"/>
  <cols>
    <col min="1" max="6" width="1.33203125" style="3" customWidth="1"/>
    <col min="7" max="7" width="29.44140625" style="3" customWidth="1"/>
    <col min="8" max="8" width="5.33203125" style="3" customWidth="1"/>
    <col min="9" max="9" width="0.5546875" style="3" customWidth="1"/>
    <col min="10" max="10" width="12.44140625" style="3" customWidth="1"/>
    <col min="11" max="11" width="0.5546875" style="106" customWidth="1"/>
    <col min="12" max="12" width="12.44140625" style="106" customWidth="1"/>
    <col min="13" max="13" width="0.5546875" style="106" customWidth="1"/>
    <col min="14" max="14" width="12.44140625" style="3" customWidth="1"/>
    <col min="15" max="15" width="0.5546875" style="106" customWidth="1"/>
    <col min="16" max="16" width="12.44140625" style="106" customWidth="1"/>
    <col min="17" max="16384" width="8.88671875" style="3"/>
  </cols>
  <sheetData>
    <row r="1" spans="1:16" ht="16.5" customHeight="1">
      <c r="A1" s="1" t="s">
        <v>121</v>
      </c>
      <c r="B1" s="1"/>
      <c r="C1" s="1"/>
      <c r="D1" s="1"/>
      <c r="E1" s="1"/>
      <c r="F1" s="1"/>
      <c r="G1" s="1"/>
      <c r="H1" s="220"/>
      <c r="I1" s="220"/>
      <c r="J1" s="2"/>
      <c r="K1" s="119"/>
      <c r="L1" s="119"/>
      <c r="M1" s="119"/>
      <c r="N1" s="2"/>
      <c r="O1" s="119"/>
      <c r="P1" s="119"/>
    </row>
    <row r="2" spans="1:16" ht="16.5" customHeight="1">
      <c r="A2" s="1" t="s">
        <v>0</v>
      </c>
      <c r="B2" s="1"/>
      <c r="C2" s="1"/>
      <c r="D2" s="1"/>
      <c r="E2" s="1"/>
      <c r="F2" s="1"/>
      <c r="G2" s="1"/>
      <c r="H2" s="220"/>
      <c r="I2" s="220"/>
      <c r="J2" s="2"/>
      <c r="K2" s="119"/>
      <c r="L2" s="119"/>
      <c r="M2" s="119"/>
      <c r="N2" s="2"/>
      <c r="O2" s="119"/>
      <c r="P2" s="119"/>
    </row>
    <row r="3" spans="1:16" ht="16.5" customHeight="1">
      <c r="A3" s="4" t="s">
        <v>113</v>
      </c>
      <c r="B3" s="5"/>
      <c r="C3" s="5"/>
      <c r="D3" s="5"/>
      <c r="E3" s="5"/>
      <c r="F3" s="5"/>
      <c r="G3" s="5"/>
      <c r="H3" s="221"/>
      <c r="I3" s="221"/>
      <c r="J3" s="6"/>
      <c r="K3" s="173"/>
      <c r="L3" s="173"/>
      <c r="M3" s="173"/>
      <c r="N3" s="6"/>
      <c r="O3" s="173"/>
      <c r="P3" s="173"/>
    </row>
    <row r="4" spans="1:16" ht="16.5" customHeight="1">
      <c r="A4" s="7"/>
      <c r="B4" s="1"/>
      <c r="C4" s="1"/>
      <c r="D4" s="1"/>
      <c r="E4" s="1"/>
      <c r="F4" s="1"/>
      <c r="G4" s="1"/>
      <c r="H4" s="220"/>
      <c r="I4" s="220"/>
      <c r="J4" s="2"/>
      <c r="K4" s="119"/>
      <c r="L4" s="119"/>
      <c r="M4" s="119"/>
      <c r="N4" s="2"/>
      <c r="O4" s="119"/>
      <c r="P4" s="119"/>
    </row>
    <row r="5" spans="1:16" ht="16.5" customHeight="1">
      <c r="A5" s="1"/>
      <c r="B5" s="1"/>
      <c r="C5" s="1"/>
      <c r="D5" s="1"/>
      <c r="E5" s="1"/>
      <c r="F5" s="1"/>
      <c r="G5" s="1"/>
      <c r="H5" s="220"/>
      <c r="I5" s="220"/>
      <c r="J5" s="2"/>
      <c r="K5" s="119"/>
      <c r="L5" s="119"/>
      <c r="M5" s="119"/>
      <c r="N5" s="2"/>
      <c r="O5" s="119"/>
      <c r="P5" s="119"/>
    </row>
    <row r="6" spans="1:16" ht="15.9" customHeight="1">
      <c r="A6" s="1"/>
      <c r="B6" s="1"/>
      <c r="C6" s="1"/>
      <c r="D6" s="1"/>
      <c r="E6" s="1"/>
      <c r="F6" s="1"/>
      <c r="G6" s="1"/>
      <c r="H6" s="220"/>
      <c r="I6" s="220"/>
      <c r="J6" s="310" t="s">
        <v>1</v>
      </c>
      <c r="K6" s="310"/>
      <c r="L6" s="310"/>
      <c r="M6" s="119"/>
      <c r="N6" s="310" t="s">
        <v>2</v>
      </c>
      <c r="O6" s="310"/>
      <c r="P6" s="311"/>
    </row>
    <row r="7" spans="1:16" ht="15.9" customHeight="1">
      <c r="A7" s="1"/>
      <c r="B7" s="1"/>
      <c r="C7" s="1"/>
      <c r="D7" s="1"/>
      <c r="E7" s="1"/>
      <c r="F7" s="1"/>
      <c r="G7" s="1"/>
      <c r="H7" s="220"/>
      <c r="I7" s="220"/>
      <c r="J7" s="308" t="s">
        <v>3</v>
      </c>
      <c r="K7" s="308"/>
      <c r="L7" s="308"/>
      <c r="M7" s="185"/>
      <c r="N7" s="308" t="s">
        <v>3</v>
      </c>
      <c r="O7" s="308"/>
      <c r="P7" s="309"/>
    </row>
    <row r="8" spans="1:16" ht="15.9" customHeight="1">
      <c r="A8" s="1"/>
      <c r="B8" s="1"/>
      <c r="C8" s="1"/>
      <c r="D8" s="1"/>
      <c r="E8" s="1"/>
      <c r="F8" s="1"/>
      <c r="G8" s="1"/>
      <c r="H8" s="220"/>
      <c r="I8" s="220"/>
      <c r="J8" s="9" t="s">
        <v>4</v>
      </c>
      <c r="K8" s="105"/>
      <c r="L8" s="119" t="s">
        <v>5</v>
      </c>
      <c r="M8" s="105"/>
      <c r="N8" s="9" t="s">
        <v>4</v>
      </c>
      <c r="O8" s="105"/>
      <c r="P8" s="119" t="s">
        <v>5</v>
      </c>
    </row>
    <row r="9" spans="1:16" ht="15.9" customHeight="1">
      <c r="A9" s="1"/>
      <c r="B9" s="1"/>
      <c r="C9" s="1"/>
      <c r="D9" s="1"/>
      <c r="E9" s="1"/>
      <c r="F9" s="1"/>
      <c r="G9" s="1"/>
      <c r="H9" s="220"/>
      <c r="I9" s="220"/>
      <c r="J9" s="10" t="s">
        <v>114</v>
      </c>
      <c r="K9" s="180"/>
      <c r="L9" s="174" t="s">
        <v>6</v>
      </c>
      <c r="M9" s="105"/>
      <c r="N9" s="10" t="s">
        <v>114</v>
      </c>
      <c r="O9" s="105"/>
      <c r="P9" s="174" t="s">
        <v>6</v>
      </c>
    </row>
    <row r="10" spans="1:16" ht="15.9" customHeight="1">
      <c r="A10" s="1"/>
      <c r="B10" s="1"/>
      <c r="C10" s="1"/>
      <c r="D10" s="1"/>
      <c r="E10" s="1"/>
      <c r="F10" s="1"/>
      <c r="G10" s="1"/>
      <c r="H10" s="220"/>
      <c r="I10" s="220"/>
      <c r="J10" s="11" t="s">
        <v>115</v>
      </c>
      <c r="K10" s="174"/>
      <c r="L10" s="174" t="s">
        <v>116</v>
      </c>
      <c r="M10" s="174"/>
      <c r="N10" s="11" t="s">
        <v>115</v>
      </c>
      <c r="O10" s="174"/>
      <c r="P10" s="174" t="s">
        <v>116</v>
      </c>
    </row>
    <row r="11" spans="1:16" ht="15.9" customHeight="1">
      <c r="A11" s="1"/>
      <c r="B11" s="1"/>
      <c r="C11" s="1"/>
      <c r="D11" s="1"/>
      <c r="E11" s="1"/>
      <c r="F11" s="1"/>
      <c r="G11" s="1"/>
      <c r="H11" s="221" t="s">
        <v>7</v>
      </c>
      <c r="I11" s="220"/>
      <c r="J11" s="12" t="s">
        <v>122</v>
      </c>
      <c r="K11" s="119"/>
      <c r="L11" s="12" t="s">
        <v>122</v>
      </c>
      <c r="M11" s="119"/>
      <c r="N11" s="12" t="s">
        <v>122</v>
      </c>
      <c r="O11" s="119"/>
      <c r="P11" s="12" t="s">
        <v>122</v>
      </c>
    </row>
    <row r="12" spans="1:16" ht="15.9" customHeight="1">
      <c r="A12" s="1"/>
      <c r="B12" s="1"/>
      <c r="C12" s="1"/>
      <c r="D12" s="1"/>
      <c r="E12" s="1"/>
      <c r="F12" s="1"/>
      <c r="G12" s="1"/>
      <c r="H12" s="220"/>
      <c r="I12" s="220"/>
      <c r="J12" s="13"/>
      <c r="K12" s="119"/>
      <c r="L12" s="119"/>
      <c r="M12" s="118"/>
      <c r="N12" s="13"/>
      <c r="O12" s="118"/>
      <c r="P12" s="119"/>
    </row>
    <row r="13" spans="1:16" ht="15.9" customHeight="1">
      <c r="A13" s="7" t="s">
        <v>8</v>
      </c>
      <c r="B13" s="14"/>
      <c r="C13" s="14"/>
      <c r="D13" s="14"/>
      <c r="E13" s="14"/>
      <c r="F13" s="14"/>
      <c r="G13" s="14"/>
      <c r="H13" s="218"/>
      <c r="I13" s="218"/>
      <c r="J13" s="15"/>
      <c r="K13" s="108"/>
      <c r="L13" s="108"/>
      <c r="M13" s="219"/>
      <c r="N13" s="15"/>
      <c r="O13" s="219"/>
      <c r="P13" s="108"/>
    </row>
    <row r="14" spans="1:16" ht="15.9" customHeight="1">
      <c r="A14" s="14"/>
      <c r="B14" s="14"/>
      <c r="C14" s="14"/>
      <c r="D14" s="14"/>
      <c r="E14" s="16"/>
      <c r="F14" s="14"/>
      <c r="G14" s="14"/>
      <c r="H14" s="218"/>
      <c r="I14" s="218"/>
      <c r="J14" s="15"/>
      <c r="K14" s="108"/>
      <c r="L14" s="108"/>
      <c r="M14" s="219"/>
      <c r="N14" s="15"/>
      <c r="O14" s="219"/>
      <c r="P14" s="108"/>
    </row>
    <row r="15" spans="1:16" ht="15.9" customHeight="1">
      <c r="A15" s="7" t="s">
        <v>9</v>
      </c>
      <c r="B15" s="16"/>
      <c r="C15" s="14"/>
      <c r="D15" s="14"/>
      <c r="E15" s="16"/>
      <c r="F15" s="14"/>
      <c r="G15" s="14"/>
      <c r="H15" s="218"/>
      <c r="I15" s="218"/>
      <c r="J15" s="157"/>
      <c r="K15" s="168"/>
      <c r="L15" s="168"/>
      <c r="M15" s="219"/>
      <c r="N15" s="158"/>
      <c r="O15" s="219"/>
      <c r="P15" s="179"/>
    </row>
    <row r="16" spans="1:16" ht="15.9" customHeight="1">
      <c r="A16" s="1"/>
      <c r="B16" s="16"/>
      <c r="C16" s="14"/>
      <c r="D16" s="14"/>
      <c r="E16" s="16"/>
      <c r="F16" s="14"/>
      <c r="G16" s="14"/>
      <c r="H16" s="218"/>
      <c r="I16" s="218"/>
      <c r="J16" s="155"/>
      <c r="K16" s="171"/>
      <c r="L16" s="171"/>
      <c r="M16" s="219"/>
      <c r="N16" s="155"/>
      <c r="O16" s="219"/>
      <c r="P16" s="171"/>
    </row>
    <row r="17" spans="1:18" ht="15.9" customHeight="1">
      <c r="A17" s="14" t="s">
        <v>10</v>
      </c>
      <c r="B17" s="14"/>
      <c r="C17" s="14"/>
      <c r="D17" s="14"/>
      <c r="E17" s="14"/>
      <c r="F17" s="14"/>
      <c r="G17" s="14"/>
      <c r="H17" s="218"/>
      <c r="I17" s="218"/>
      <c r="J17" s="157">
        <v>474954</v>
      </c>
      <c r="K17" s="168"/>
      <c r="L17" s="168">
        <v>508551</v>
      </c>
      <c r="M17" s="219"/>
      <c r="N17" s="157">
        <v>214818</v>
      </c>
      <c r="O17" s="219"/>
      <c r="P17" s="168">
        <v>246982</v>
      </c>
    </row>
    <row r="18" spans="1:18" ht="15.9" customHeight="1">
      <c r="A18" s="103" t="s">
        <v>224</v>
      </c>
      <c r="B18" s="103"/>
      <c r="C18" s="103"/>
      <c r="D18" s="103"/>
      <c r="E18" s="103"/>
      <c r="F18" s="103"/>
      <c r="G18" s="103"/>
      <c r="H18" s="218"/>
      <c r="I18" s="218"/>
      <c r="J18" s="157">
        <v>14041</v>
      </c>
      <c r="K18" s="168"/>
      <c r="L18" s="168">
        <v>14647</v>
      </c>
      <c r="M18" s="219"/>
      <c r="N18" s="157">
        <v>2038</v>
      </c>
      <c r="O18" s="219"/>
      <c r="P18" s="168">
        <v>2038</v>
      </c>
    </row>
    <row r="19" spans="1:18" ht="15.9" customHeight="1">
      <c r="A19" s="17" t="s">
        <v>11</v>
      </c>
      <c r="B19" s="17"/>
      <c r="C19" s="14"/>
      <c r="D19" s="14"/>
      <c r="E19" s="14"/>
      <c r="F19" s="14"/>
      <c r="G19" s="14"/>
      <c r="H19" s="218"/>
      <c r="I19" s="218"/>
      <c r="J19" s="157"/>
      <c r="K19" s="168"/>
      <c r="L19" s="168"/>
      <c r="M19" s="219"/>
      <c r="N19" s="157"/>
      <c r="O19" s="219"/>
      <c r="P19" s="168"/>
    </row>
    <row r="20" spans="1:18" ht="15.9" customHeight="1">
      <c r="A20" s="18"/>
      <c r="B20" s="17" t="s">
        <v>12</v>
      </c>
      <c r="C20" s="14"/>
      <c r="D20" s="14"/>
      <c r="E20" s="14"/>
      <c r="F20" s="14"/>
      <c r="G20" s="14"/>
      <c r="H20" s="218">
        <v>7</v>
      </c>
      <c r="I20" s="218"/>
      <c r="J20" s="157">
        <v>321092</v>
      </c>
      <c r="K20" s="168"/>
      <c r="L20" s="168">
        <v>369368</v>
      </c>
      <c r="M20" s="219"/>
      <c r="N20" s="157">
        <v>190968</v>
      </c>
      <c r="O20" s="219"/>
      <c r="P20" s="168">
        <v>241503</v>
      </c>
    </row>
    <row r="21" spans="1:18" ht="15.9" customHeight="1">
      <c r="A21" s="14" t="s">
        <v>110</v>
      </c>
      <c r="B21" s="14"/>
      <c r="C21" s="14"/>
      <c r="D21" s="14"/>
      <c r="E21" s="14"/>
      <c r="F21" s="14"/>
      <c r="G21" s="14"/>
      <c r="H21" s="218">
        <v>8</v>
      </c>
      <c r="I21" s="218"/>
      <c r="J21" s="157">
        <v>906308</v>
      </c>
      <c r="K21" s="168"/>
      <c r="L21" s="168">
        <v>851296</v>
      </c>
      <c r="M21" s="219"/>
      <c r="N21" s="157">
        <v>319393</v>
      </c>
      <c r="O21" s="219"/>
      <c r="P21" s="168">
        <v>217055</v>
      </c>
      <c r="R21" s="154"/>
    </row>
    <row r="22" spans="1:18" ht="15.9" customHeight="1">
      <c r="A22" s="14" t="s">
        <v>165</v>
      </c>
      <c r="B22" s="14"/>
      <c r="C22" s="14"/>
      <c r="D22" s="14"/>
      <c r="E22" s="14"/>
      <c r="F22" s="14"/>
      <c r="G22" s="14"/>
      <c r="H22" s="218"/>
      <c r="I22" s="218"/>
      <c r="J22" s="157">
        <v>70840</v>
      </c>
      <c r="K22" s="168"/>
      <c r="L22" s="168">
        <v>64858</v>
      </c>
      <c r="M22" s="219"/>
      <c r="N22" s="157">
        <v>5535</v>
      </c>
      <c r="O22" s="219"/>
      <c r="P22" s="168">
        <v>189</v>
      </c>
      <c r="R22" s="154"/>
    </row>
    <row r="23" spans="1:18" ht="15.9" customHeight="1">
      <c r="A23" s="103" t="s">
        <v>123</v>
      </c>
      <c r="B23" s="103"/>
      <c r="C23" s="103"/>
      <c r="D23" s="14"/>
      <c r="E23" s="14"/>
      <c r="F23" s="14"/>
      <c r="G23" s="14"/>
      <c r="H23" s="219" t="s">
        <v>181</v>
      </c>
      <c r="I23" s="218"/>
      <c r="J23" s="157">
        <v>5000</v>
      </c>
      <c r="K23" s="168"/>
      <c r="L23" s="168">
        <v>908</v>
      </c>
      <c r="M23" s="219"/>
      <c r="N23" s="157">
        <v>12159</v>
      </c>
      <c r="O23" s="219"/>
      <c r="P23" s="168">
        <v>9556</v>
      </c>
      <c r="R23" s="154"/>
    </row>
    <row r="24" spans="1:18" ht="15.9" customHeight="1">
      <c r="A24" s="103" t="s">
        <v>190</v>
      </c>
      <c r="B24" s="103"/>
      <c r="C24" s="103"/>
      <c r="D24" s="14"/>
      <c r="E24" s="14"/>
      <c r="F24" s="14"/>
      <c r="G24" s="14"/>
      <c r="H24" s="218"/>
      <c r="I24" s="218"/>
      <c r="J24" s="157"/>
      <c r="K24" s="168"/>
      <c r="L24" s="168"/>
      <c r="M24" s="219"/>
      <c r="N24" s="157"/>
      <c r="O24" s="3"/>
      <c r="P24" s="3"/>
      <c r="R24" s="154"/>
    </row>
    <row r="25" spans="1:18" ht="15.9" customHeight="1">
      <c r="A25" s="103"/>
      <c r="B25" s="103" t="s">
        <v>209</v>
      </c>
      <c r="C25" s="103"/>
      <c r="D25" s="14"/>
      <c r="E25" s="14"/>
      <c r="F25" s="14"/>
      <c r="G25" s="14"/>
      <c r="H25" s="218"/>
      <c r="I25" s="218"/>
      <c r="J25" s="157">
        <v>25000</v>
      </c>
      <c r="K25" s="168"/>
      <c r="L25" s="168">
        <v>25000</v>
      </c>
      <c r="M25" s="219"/>
      <c r="N25" s="157">
        <v>25000</v>
      </c>
      <c r="O25" s="219"/>
      <c r="P25" s="168">
        <v>25000</v>
      </c>
      <c r="R25" s="154"/>
    </row>
    <row r="26" spans="1:18" ht="15.9" customHeight="1">
      <c r="A26" s="14" t="s">
        <v>13</v>
      </c>
      <c r="B26" s="14"/>
      <c r="C26" s="14"/>
      <c r="D26" s="14"/>
      <c r="E26" s="14"/>
      <c r="F26" s="14"/>
      <c r="G26" s="14"/>
      <c r="H26" s="218"/>
      <c r="I26" s="218"/>
      <c r="J26" s="160">
        <v>116961</v>
      </c>
      <c r="K26" s="168"/>
      <c r="L26" s="169">
        <v>69538</v>
      </c>
      <c r="M26" s="219"/>
      <c r="N26" s="160">
        <v>32835</v>
      </c>
      <c r="O26" s="219"/>
      <c r="P26" s="169">
        <v>11581</v>
      </c>
    </row>
    <row r="27" spans="1:18" ht="15.9" customHeight="1">
      <c r="A27" s="14"/>
      <c r="B27" s="14"/>
      <c r="C27" s="14"/>
      <c r="D27" s="14"/>
      <c r="E27" s="16"/>
      <c r="F27" s="14"/>
      <c r="G27" s="14"/>
      <c r="H27" s="218"/>
      <c r="I27" s="218"/>
      <c r="J27" s="19"/>
      <c r="K27" s="168"/>
      <c r="L27" s="170"/>
      <c r="M27" s="219"/>
      <c r="N27" s="19"/>
      <c r="O27" s="219"/>
      <c r="P27" s="170"/>
    </row>
    <row r="28" spans="1:18" ht="15.9" customHeight="1">
      <c r="A28" s="20" t="s">
        <v>14</v>
      </c>
      <c r="B28" s="14"/>
      <c r="C28" s="14"/>
      <c r="D28" s="14"/>
      <c r="E28" s="14"/>
      <c r="F28" s="14"/>
      <c r="G28" s="14"/>
      <c r="H28" s="218"/>
      <c r="I28" s="218"/>
      <c r="J28" s="160">
        <f>SUM(J17:J26)</f>
        <v>1934196</v>
      </c>
      <c r="K28" s="168"/>
      <c r="L28" s="169">
        <f>SUM(L17:L26)</f>
        <v>1904166</v>
      </c>
      <c r="M28" s="219"/>
      <c r="N28" s="160">
        <f>SUM(N17:N26)</f>
        <v>802746</v>
      </c>
      <c r="O28" s="219"/>
      <c r="P28" s="169">
        <f>SUM(P17:P26)</f>
        <v>753904</v>
      </c>
      <c r="R28" s="154"/>
    </row>
    <row r="29" spans="1:18" ht="15.9" customHeight="1">
      <c r="A29" s="14"/>
      <c r="B29" s="14"/>
      <c r="C29" s="14"/>
      <c r="D29" s="14"/>
      <c r="E29" s="14"/>
      <c r="F29" s="14"/>
      <c r="G29" s="14"/>
      <c r="H29" s="218"/>
      <c r="I29" s="218"/>
      <c r="J29" s="155"/>
      <c r="K29" s="168"/>
      <c r="L29" s="171"/>
      <c r="M29" s="219"/>
      <c r="N29" s="155"/>
      <c r="O29" s="219"/>
      <c r="P29" s="171"/>
    </row>
    <row r="30" spans="1:18" ht="15.9" customHeight="1">
      <c r="A30" s="20" t="s">
        <v>15</v>
      </c>
      <c r="B30" s="14"/>
      <c r="C30" s="14"/>
      <c r="D30" s="14"/>
      <c r="E30" s="14"/>
      <c r="F30" s="14"/>
      <c r="G30" s="14"/>
      <c r="H30" s="218"/>
      <c r="I30" s="218"/>
      <c r="J30" s="155"/>
      <c r="K30" s="168"/>
      <c r="L30" s="171"/>
      <c r="M30" s="219"/>
      <c r="N30" s="155"/>
      <c r="O30" s="219"/>
      <c r="P30" s="171"/>
    </row>
    <row r="31" spans="1:18" ht="15.9" customHeight="1">
      <c r="A31" s="1"/>
      <c r="B31" s="14"/>
      <c r="C31" s="14"/>
      <c r="D31" s="14"/>
      <c r="E31" s="14"/>
      <c r="F31" s="14"/>
      <c r="G31" s="14"/>
      <c r="H31" s="218"/>
      <c r="I31" s="218"/>
      <c r="J31" s="155"/>
      <c r="K31" s="168"/>
      <c r="L31" s="171"/>
      <c r="M31" s="219"/>
      <c r="N31" s="155"/>
      <c r="O31" s="219"/>
      <c r="P31" s="171"/>
    </row>
    <row r="32" spans="1:18" ht="15.9" customHeight="1">
      <c r="A32" s="17" t="s">
        <v>124</v>
      </c>
      <c r="B32" s="14"/>
      <c r="C32" s="14"/>
      <c r="D32" s="14"/>
      <c r="E32" s="14"/>
      <c r="F32" s="14"/>
      <c r="G32" s="14"/>
      <c r="H32" s="218"/>
      <c r="I32" s="218"/>
      <c r="J32" s="157">
        <v>2898</v>
      </c>
      <c r="K32" s="168"/>
      <c r="L32" s="168">
        <v>2873</v>
      </c>
      <c r="M32" s="219"/>
      <c r="N32" s="157">
        <v>2012</v>
      </c>
      <c r="O32" s="219"/>
      <c r="P32" s="168">
        <v>2000</v>
      </c>
    </row>
    <row r="33" spans="1:16" ht="15.9" customHeight="1">
      <c r="A33" s="17" t="s">
        <v>125</v>
      </c>
      <c r="B33" s="14"/>
      <c r="C33" s="14"/>
      <c r="D33" s="14"/>
      <c r="E33" s="14"/>
      <c r="F33" s="14"/>
      <c r="G33" s="14"/>
      <c r="H33" s="219" t="s">
        <v>181</v>
      </c>
      <c r="I33" s="218"/>
      <c r="J33" s="157">
        <v>0</v>
      </c>
      <c r="K33" s="168"/>
      <c r="L33" s="168">
        <v>4092</v>
      </c>
      <c r="M33" s="219"/>
      <c r="N33" s="157">
        <v>56027</v>
      </c>
      <c r="O33" s="219"/>
      <c r="P33" s="168">
        <v>7556</v>
      </c>
    </row>
    <row r="34" spans="1:16" ht="15.9" customHeight="1">
      <c r="A34" s="21" t="s">
        <v>16</v>
      </c>
      <c r="B34" s="14"/>
      <c r="C34" s="14"/>
      <c r="D34" s="14"/>
      <c r="E34" s="14"/>
      <c r="F34" s="14"/>
      <c r="G34" s="14"/>
      <c r="H34" s="218">
        <v>9</v>
      </c>
      <c r="I34" s="218"/>
      <c r="J34" s="157">
        <v>0</v>
      </c>
      <c r="K34" s="168"/>
      <c r="L34" s="168">
        <v>0</v>
      </c>
      <c r="M34" s="219"/>
      <c r="N34" s="157">
        <v>908285</v>
      </c>
      <c r="O34" s="219"/>
      <c r="P34" s="168">
        <v>904837</v>
      </c>
    </row>
    <row r="35" spans="1:16" ht="15.9" customHeight="1">
      <c r="A35" s="21" t="s">
        <v>107</v>
      </c>
      <c r="B35" s="14"/>
      <c r="C35" s="14"/>
      <c r="D35" s="14"/>
      <c r="E35" s="14"/>
      <c r="F35" s="14"/>
      <c r="G35" s="14"/>
      <c r="H35" s="218">
        <v>10</v>
      </c>
      <c r="I35" s="218"/>
      <c r="J35" s="157">
        <v>359102</v>
      </c>
      <c r="K35" s="168"/>
      <c r="L35" s="168">
        <v>300897</v>
      </c>
      <c r="M35" s="219"/>
      <c r="N35" s="157">
        <v>101220</v>
      </c>
      <c r="O35" s="219"/>
      <c r="P35" s="168">
        <v>98045</v>
      </c>
    </row>
    <row r="36" spans="1:16" ht="15.9" customHeight="1">
      <c r="A36" s="21" t="s">
        <v>108</v>
      </c>
      <c r="B36" s="14"/>
      <c r="C36" s="14"/>
      <c r="D36" s="14"/>
      <c r="E36" s="14"/>
      <c r="F36" s="14"/>
      <c r="G36" s="14"/>
      <c r="H36" s="218">
        <v>10</v>
      </c>
      <c r="I36" s="218"/>
      <c r="J36" s="157">
        <v>193980</v>
      </c>
      <c r="K36" s="168"/>
      <c r="L36" s="168">
        <v>191730</v>
      </c>
      <c r="M36" s="219"/>
      <c r="N36" s="157">
        <v>26461</v>
      </c>
      <c r="O36" s="219"/>
      <c r="P36" s="168">
        <v>27211</v>
      </c>
    </row>
    <row r="37" spans="1:16" ht="15.9" customHeight="1">
      <c r="A37" s="21" t="s">
        <v>126</v>
      </c>
      <c r="B37" s="14"/>
      <c r="C37" s="14"/>
      <c r="D37" s="14"/>
      <c r="E37" s="14"/>
      <c r="F37" s="14"/>
      <c r="G37" s="14"/>
      <c r="H37" s="218"/>
      <c r="I37" s="218"/>
      <c r="J37" s="157">
        <v>225496</v>
      </c>
      <c r="K37" s="168"/>
      <c r="L37" s="168">
        <v>225496</v>
      </c>
      <c r="M37" s="219"/>
      <c r="N37" s="157">
        <v>0</v>
      </c>
      <c r="O37" s="219"/>
      <c r="P37" s="168">
        <v>0</v>
      </c>
    </row>
    <row r="38" spans="1:16" ht="15.9" customHeight="1">
      <c r="A38" s="21" t="s">
        <v>109</v>
      </c>
      <c r="B38" s="14"/>
      <c r="C38" s="14"/>
      <c r="D38" s="14"/>
      <c r="E38" s="14"/>
      <c r="F38" s="14"/>
      <c r="G38" s="14"/>
      <c r="H38" s="218">
        <v>10</v>
      </c>
      <c r="I38" s="218"/>
      <c r="J38" s="157">
        <v>209768</v>
      </c>
      <c r="K38" s="168"/>
      <c r="L38" s="168">
        <v>212749</v>
      </c>
      <c r="M38" s="219"/>
      <c r="N38" s="157">
        <v>2351</v>
      </c>
      <c r="O38" s="219"/>
      <c r="P38" s="168">
        <v>2600</v>
      </c>
    </row>
    <row r="39" spans="1:16" ht="15.9" customHeight="1">
      <c r="A39" s="21" t="s">
        <v>17</v>
      </c>
      <c r="B39" s="14"/>
      <c r="C39" s="14"/>
      <c r="D39" s="14"/>
      <c r="E39" s="14"/>
      <c r="F39" s="14"/>
      <c r="G39" s="14"/>
      <c r="H39" s="218"/>
      <c r="I39" s="218"/>
      <c r="J39" s="157">
        <v>4028</v>
      </c>
      <c r="K39" s="168"/>
      <c r="L39" s="168">
        <v>4553</v>
      </c>
      <c r="M39" s="219"/>
      <c r="N39" s="157">
        <v>1743</v>
      </c>
      <c r="O39" s="219"/>
      <c r="P39" s="168">
        <v>2404</v>
      </c>
    </row>
    <row r="40" spans="1:16" ht="15.9" customHeight="1">
      <c r="A40" s="21" t="s">
        <v>18</v>
      </c>
      <c r="B40" s="14"/>
      <c r="C40" s="14"/>
      <c r="D40" s="14"/>
      <c r="E40" s="14"/>
      <c r="F40" s="14"/>
      <c r="G40" s="14"/>
      <c r="H40" s="218"/>
      <c r="I40" s="218"/>
      <c r="J40" s="160">
        <v>8663</v>
      </c>
      <c r="K40" s="168"/>
      <c r="L40" s="169">
        <v>9478</v>
      </c>
      <c r="M40" s="219"/>
      <c r="N40" s="160">
        <v>301</v>
      </c>
      <c r="O40" s="219"/>
      <c r="P40" s="169">
        <v>1140</v>
      </c>
    </row>
    <row r="41" spans="1:16" ht="15.9" customHeight="1">
      <c r="A41" s="14"/>
      <c r="B41" s="14"/>
      <c r="C41" s="14"/>
      <c r="D41" s="14"/>
      <c r="E41" s="16"/>
      <c r="F41" s="14"/>
      <c r="G41" s="14"/>
      <c r="H41" s="218"/>
      <c r="I41" s="218"/>
      <c r="J41" s="155"/>
      <c r="K41" s="168"/>
      <c r="L41" s="171"/>
      <c r="M41" s="219"/>
      <c r="N41" s="155"/>
      <c r="O41" s="219"/>
      <c r="P41" s="171"/>
    </row>
    <row r="42" spans="1:16" ht="15.9" customHeight="1">
      <c r="A42" s="20" t="s">
        <v>19</v>
      </c>
      <c r="B42" s="14"/>
      <c r="C42" s="14"/>
      <c r="D42" s="14"/>
      <c r="E42" s="14"/>
      <c r="F42" s="14"/>
      <c r="G42" s="14"/>
      <c r="H42" s="218"/>
      <c r="I42" s="218"/>
      <c r="J42" s="160">
        <f>SUM(J32:J40)</f>
        <v>1003935</v>
      </c>
      <c r="K42" s="168"/>
      <c r="L42" s="169">
        <f>SUM(L32:L40)</f>
        <v>951868</v>
      </c>
      <c r="M42" s="219"/>
      <c r="N42" s="160">
        <f>SUM(N32:N40)</f>
        <v>1098400</v>
      </c>
      <c r="O42" s="219"/>
      <c r="P42" s="169">
        <f>SUM(P32:P40)</f>
        <v>1045793</v>
      </c>
    </row>
    <row r="43" spans="1:16" ht="15.9" customHeight="1">
      <c r="A43" s="14"/>
      <c r="B43" s="14"/>
      <c r="C43" s="14"/>
      <c r="D43" s="14"/>
      <c r="E43" s="14"/>
      <c r="F43" s="14"/>
      <c r="G43" s="14"/>
      <c r="H43" s="218"/>
      <c r="I43" s="218"/>
      <c r="J43" s="155"/>
      <c r="K43" s="168"/>
      <c r="L43" s="171"/>
      <c r="M43" s="219"/>
      <c r="N43" s="155"/>
      <c r="O43" s="219"/>
      <c r="P43" s="171"/>
    </row>
    <row r="44" spans="1:16" ht="15.9" customHeight="1" thickBot="1">
      <c r="A44" s="1" t="s">
        <v>20</v>
      </c>
      <c r="B44" s="14"/>
      <c r="C44" s="14"/>
      <c r="D44" s="14"/>
      <c r="E44" s="14"/>
      <c r="F44" s="14"/>
      <c r="G44" s="14"/>
      <c r="H44" s="218"/>
      <c r="I44" s="218"/>
      <c r="J44" s="161">
        <f>SUM(J28,J42)</f>
        <v>2938131</v>
      </c>
      <c r="K44" s="168"/>
      <c r="L44" s="172">
        <f>SUM(L28,L42)</f>
        <v>2856034</v>
      </c>
      <c r="M44" s="219"/>
      <c r="N44" s="161">
        <f>SUM(N28,N42)</f>
        <v>1901146</v>
      </c>
      <c r="O44" s="219"/>
      <c r="P44" s="172">
        <f>SUM(P28,P42)</f>
        <v>1799697</v>
      </c>
    </row>
    <row r="45" spans="1:16" ht="15.9" customHeight="1" thickTop="1">
      <c r="A45" s="1"/>
      <c r="B45" s="14"/>
      <c r="C45" s="14"/>
      <c r="D45" s="14"/>
      <c r="E45" s="14"/>
      <c r="F45" s="14"/>
      <c r="G45" s="14"/>
      <c r="H45" s="218"/>
      <c r="I45" s="218"/>
      <c r="J45" s="156"/>
      <c r="K45" s="168"/>
      <c r="L45" s="108"/>
      <c r="M45" s="219"/>
      <c r="N45" s="156"/>
      <c r="O45" s="219"/>
      <c r="P45" s="108"/>
    </row>
    <row r="46" spans="1:16" ht="15.9" customHeight="1">
      <c r="A46" s="1"/>
      <c r="B46" s="14"/>
      <c r="C46" s="14"/>
      <c r="D46" s="14"/>
      <c r="E46" s="14"/>
      <c r="F46" s="14"/>
      <c r="G46" s="14"/>
      <c r="H46" s="218"/>
      <c r="I46" s="218"/>
      <c r="J46" s="156"/>
      <c r="K46" s="156"/>
      <c r="L46" s="108"/>
      <c r="M46" s="219"/>
      <c r="N46" s="156"/>
      <c r="O46" s="219"/>
      <c r="P46" s="108"/>
    </row>
    <row r="47" spans="1:16" ht="15.9" customHeight="1">
      <c r="A47" s="1"/>
      <c r="B47" s="14"/>
      <c r="C47" s="14"/>
      <c r="D47" s="14"/>
      <c r="E47" s="14"/>
      <c r="F47" s="14"/>
      <c r="G47" s="14"/>
      <c r="H47" s="218"/>
      <c r="I47" s="218"/>
      <c r="J47" s="156"/>
      <c r="K47" s="156"/>
      <c r="L47" s="108"/>
      <c r="M47" s="219"/>
      <c r="N47" s="156"/>
      <c r="O47" s="219"/>
      <c r="P47" s="108"/>
    </row>
    <row r="48" spans="1:16" ht="15.9" customHeight="1">
      <c r="A48" s="1"/>
      <c r="B48" s="14"/>
      <c r="C48" s="14"/>
      <c r="D48" s="14"/>
      <c r="E48" s="14"/>
      <c r="F48" s="14"/>
      <c r="G48" s="14"/>
      <c r="H48" s="218"/>
      <c r="I48" s="218"/>
      <c r="J48" s="156"/>
      <c r="K48" s="108"/>
      <c r="L48" s="108"/>
      <c r="M48" s="219"/>
      <c r="N48" s="156"/>
      <c r="O48" s="219"/>
      <c r="P48" s="108"/>
    </row>
    <row r="49" spans="1:16" ht="15.9" customHeight="1">
      <c r="A49" s="312" t="s">
        <v>21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  <c r="P49" s="313"/>
    </row>
    <row r="50" spans="1:16" ht="15.9" customHeight="1">
      <c r="A50" s="218"/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9"/>
    </row>
    <row r="51" spans="1:16" ht="14.25" customHeight="1">
      <c r="A51" s="218"/>
      <c r="B51" s="218"/>
      <c r="C51" s="218"/>
      <c r="D51" s="218"/>
      <c r="E51" s="218"/>
      <c r="F51" s="218"/>
      <c r="G51" s="218"/>
      <c r="H51" s="218"/>
      <c r="I51" s="218"/>
      <c r="J51" s="218"/>
      <c r="K51" s="219"/>
      <c r="L51" s="219"/>
      <c r="M51" s="219"/>
      <c r="N51" s="218"/>
      <c r="O51" s="219"/>
      <c r="P51" s="219"/>
    </row>
    <row r="52" spans="1:16" ht="21.9" customHeight="1">
      <c r="A52" s="22" t="s">
        <v>22</v>
      </c>
      <c r="B52" s="23"/>
      <c r="C52" s="23"/>
      <c r="D52" s="23"/>
      <c r="E52" s="23"/>
      <c r="F52" s="23"/>
      <c r="G52" s="23"/>
      <c r="H52" s="23"/>
      <c r="I52" s="23"/>
      <c r="J52" s="162"/>
      <c r="K52" s="175"/>
      <c r="L52" s="175"/>
      <c r="M52" s="175"/>
      <c r="N52" s="162"/>
      <c r="O52" s="175"/>
      <c r="P52" s="175"/>
    </row>
    <row r="53" spans="1:16" ht="16.5" customHeight="1">
      <c r="A53" s="1" t="str">
        <f>+A1</f>
        <v>WICE Logistics Public Company Limited</v>
      </c>
      <c r="B53" s="1"/>
      <c r="C53" s="1"/>
      <c r="D53" s="1"/>
      <c r="E53" s="1"/>
      <c r="F53" s="1"/>
      <c r="G53" s="1"/>
      <c r="H53" s="220"/>
      <c r="I53" s="220"/>
      <c r="J53" s="2"/>
      <c r="K53" s="119"/>
      <c r="L53" s="119"/>
      <c r="M53" s="119"/>
      <c r="N53" s="2"/>
      <c r="O53" s="119"/>
      <c r="P53" s="119"/>
    </row>
    <row r="54" spans="1:16" ht="16.5" customHeight="1">
      <c r="A54" s="20" t="s">
        <v>23</v>
      </c>
      <c r="B54" s="1"/>
      <c r="C54" s="1"/>
      <c r="D54" s="1"/>
      <c r="E54" s="1"/>
      <c r="F54" s="1"/>
      <c r="G54" s="1"/>
      <c r="H54" s="220"/>
      <c r="I54" s="220"/>
      <c r="J54" s="2"/>
      <c r="K54" s="119"/>
      <c r="L54" s="119"/>
      <c r="M54" s="119"/>
      <c r="N54" s="2"/>
      <c r="O54" s="119"/>
      <c r="P54" s="119"/>
    </row>
    <row r="55" spans="1:16" ht="16.5" customHeight="1">
      <c r="A55" s="24" t="str">
        <f>A3</f>
        <v>As at 31 March 2024</v>
      </c>
      <c r="B55" s="5"/>
      <c r="C55" s="5"/>
      <c r="D55" s="5"/>
      <c r="E55" s="5"/>
      <c r="F55" s="5"/>
      <c r="G55" s="5"/>
      <c r="H55" s="221"/>
      <c r="I55" s="221"/>
      <c r="J55" s="6"/>
      <c r="K55" s="173"/>
      <c r="L55" s="173"/>
      <c r="M55" s="173"/>
      <c r="N55" s="6"/>
      <c r="O55" s="173"/>
      <c r="P55" s="173"/>
    </row>
    <row r="56" spans="1:16" ht="16.5" customHeight="1">
      <c r="A56" s="25"/>
      <c r="B56" s="1"/>
      <c r="C56" s="1"/>
      <c r="D56" s="1"/>
      <c r="E56" s="1"/>
      <c r="F56" s="1"/>
      <c r="G56" s="1"/>
      <c r="H56" s="220"/>
      <c r="I56" s="220"/>
      <c r="J56" s="2"/>
      <c r="K56" s="119"/>
      <c r="L56" s="119"/>
      <c r="M56" s="119"/>
      <c r="N56" s="2"/>
      <c r="O56" s="119"/>
      <c r="P56" s="119"/>
    </row>
    <row r="57" spans="1:16" ht="16.5" customHeight="1">
      <c r="A57" s="25"/>
      <c r="B57" s="1"/>
      <c r="C57" s="1"/>
      <c r="D57" s="1"/>
      <c r="E57" s="1"/>
      <c r="F57" s="1"/>
      <c r="G57" s="1"/>
      <c r="H57" s="220"/>
      <c r="I57" s="220"/>
      <c r="J57" s="2"/>
      <c r="K57" s="119"/>
      <c r="L57" s="119"/>
      <c r="M57" s="119"/>
      <c r="N57" s="2"/>
      <c r="O57" s="119"/>
      <c r="P57" s="119"/>
    </row>
    <row r="58" spans="1:16" ht="16.5" customHeight="1">
      <c r="A58" s="1"/>
      <c r="B58" s="1"/>
      <c r="C58" s="1"/>
      <c r="D58" s="1"/>
      <c r="E58" s="1"/>
      <c r="F58" s="1"/>
      <c r="G58" s="1"/>
      <c r="H58" s="220"/>
      <c r="I58" s="220"/>
      <c r="J58" s="310" t="s">
        <v>1</v>
      </c>
      <c r="K58" s="310"/>
      <c r="L58" s="310"/>
      <c r="M58" s="119"/>
      <c r="N58" s="310" t="s">
        <v>2</v>
      </c>
      <c r="O58" s="310"/>
      <c r="P58" s="311"/>
    </row>
    <row r="59" spans="1:16" ht="16.5" customHeight="1">
      <c r="A59" s="1"/>
      <c r="B59" s="1"/>
      <c r="C59" s="1"/>
      <c r="D59" s="1"/>
      <c r="E59" s="1"/>
      <c r="F59" s="1"/>
      <c r="G59" s="1"/>
      <c r="H59" s="220"/>
      <c r="I59" s="220"/>
      <c r="J59" s="308" t="s">
        <v>3</v>
      </c>
      <c r="K59" s="308"/>
      <c r="L59" s="308"/>
      <c r="M59" s="185"/>
      <c r="N59" s="308" t="s">
        <v>3</v>
      </c>
      <c r="O59" s="308"/>
      <c r="P59" s="309"/>
    </row>
    <row r="60" spans="1:16" ht="16.5" customHeight="1">
      <c r="A60" s="1"/>
      <c r="B60" s="1"/>
      <c r="C60" s="1"/>
      <c r="D60" s="1"/>
      <c r="E60" s="1"/>
      <c r="F60" s="1"/>
      <c r="G60" s="1"/>
      <c r="H60" s="220"/>
      <c r="I60" s="220"/>
      <c r="J60" s="9" t="s">
        <v>4</v>
      </c>
      <c r="K60" s="105"/>
      <c r="L60" s="119" t="s">
        <v>5</v>
      </c>
      <c r="M60" s="105"/>
      <c r="N60" s="9" t="s">
        <v>4</v>
      </c>
      <c r="O60" s="105"/>
      <c r="P60" s="119" t="s">
        <v>5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20"/>
      <c r="I61" s="220"/>
      <c r="J61" s="10" t="s">
        <v>114</v>
      </c>
      <c r="K61" s="180"/>
      <c r="L61" s="174" t="s">
        <v>6</v>
      </c>
      <c r="M61" s="105"/>
      <c r="N61" s="10" t="s">
        <v>114</v>
      </c>
      <c r="O61" s="105"/>
      <c r="P61" s="174" t="s">
        <v>6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20"/>
      <c r="I62" s="220"/>
      <c r="J62" s="11" t="s">
        <v>115</v>
      </c>
      <c r="K62" s="174"/>
      <c r="L62" s="174" t="s">
        <v>116</v>
      </c>
      <c r="M62" s="174"/>
      <c r="N62" s="11" t="s">
        <v>115</v>
      </c>
      <c r="O62" s="174"/>
      <c r="P62" s="174" t="s">
        <v>116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21" t="s">
        <v>7</v>
      </c>
      <c r="I63" s="220"/>
      <c r="J63" s="12" t="s">
        <v>122</v>
      </c>
      <c r="K63" s="119"/>
      <c r="L63" s="12" t="s">
        <v>122</v>
      </c>
      <c r="M63" s="119"/>
      <c r="N63" s="12" t="s">
        <v>122</v>
      </c>
      <c r="O63" s="119"/>
      <c r="P63" s="12" t="s">
        <v>122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20"/>
      <c r="I64" s="220"/>
      <c r="J64" s="13"/>
      <c r="K64" s="119"/>
      <c r="L64" s="119"/>
      <c r="M64" s="118"/>
      <c r="N64" s="13"/>
      <c r="O64" s="118"/>
      <c r="P64" s="119"/>
    </row>
    <row r="65" spans="1:16" ht="16.5" customHeight="1">
      <c r="A65" s="25" t="s">
        <v>24</v>
      </c>
      <c r="B65" s="14"/>
      <c r="C65" s="14"/>
      <c r="D65" s="14"/>
      <c r="E65" s="14"/>
      <c r="F65" s="14"/>
      <c r="G65" s="14"/>
      <c r="H65" s="218"/>
      <c r="I65" s="218"/>
      <c r="J65" s="15"/>
      <c r="K65" s="108"/>
      <c r="L65" s="108"/>
      <c r="M65" s="219"/>
      <c r="N65" s="15"/>
      <c r="O65" s="219"/>
      <c r="P65" s="108"/>
    </row>
    <row r="66" spans="1:16" ht="16.5" customHeight="1">
      <c r="A66" s="14"/>
      <c r="B66" s="14"/>
      <c r="C66" s="14"/>
      <c r="D66" s="14"/>
      <c r="E66" s="16"/>
      <c r="F66" s="14"/>
      <c r="G66" s="14"/>
      <c r="H66" s="218"/>
      <c r="I66" s="218"/>
      <c r="J66" s="15"/>
      <c r="K66" s="108"/>
      <c r="L66" s="108"/>
      <c r="M66" s="219"/>
      <c r="N66" s="15"/>
      <c r="O66" s="219"/>
      <c r="P66" s="108"/>
    </row>
    <row r="67" spans="1:16" ht="16.5" customHeight="1">
      <c r="A67" s="1" t="s">
        <v>25</v>
      </c>
      <c r="B67" s="14"/>
      <c r="C67" s="14"/>
      <c r="D67" s="14"/>
      <c r="E67" s="16"/>
      <c r="F67" s="14"/>
      <c r="G67" s="14"/>
      <c r="H67" s="218"/>
      <c r="I67" s="218"/>
      <c r="J67" s="155"/>
      <c r="K67" s="171"/>
      <c r="L67" s="171"/>
      <c r="M67" s="181"/>
      <c r="N67" s="155"/>
      <c r="O67" s="181"/>
      <c r="P67" s="171"/>
    </row>
    <row r="68" spans="1:16" ht="7.95" customHeight="1">
      <c r="A68" s="14"/>
      <c r="B68" s="14"/>
      <c r="C68" s="14"/>
      <c r="D68" s="14"/>
      <c r="E68" s="16"/>
      <c r="F68" s="14"/>
      <c r="G68" s="14"/>
      <c r="H68" s="218"/>
      <c r="I68" s="218"/>
      <c r="J68" s="155"/>
      <c r="K68" s="171"/>
      <c r="L68" s="171"/>
      <c r="M68" s="181"/>
      <c r="N68" s="155"/>
      <c r="O68" s="181"/>
      <c r="P68" s="171"/>
    </row>
    <row r="69" spans="1:16" ht="16.2" customHeight="1">
      <c r="A69" s="14" t="s">
        <v>26</v>
      </c>
      <c r="B69" s="14"/>
      <c r="C69" s="14"/>
      <c r="D69" s="14"/>
      <c r="E69" s="16"/>
      <c r="F69" s="14"/>
      <c r="G69" s="14"/>
      <c r="H69" s="218">
        <v>11</v>
      </c>
      <c r="I69" s="218"/>
      <c r="J69" s="198">
        <v>555789</v>
      </c>
      <c r="K69" s="199"/>
      <c r="L69" s="199">
        <v>561830</v>
      </c>
      <c r="M69" s="200"/>
      <c r="N69" s="198">
        <v>153514</v>
      </c>
      <c r="O69" s="200"/>
      <c r="P69" s="199">
        <v>111348</v>
      </c>
    </row>
    <row r="70" spans="1:16" ht="16.2" customHeight="1">
      <c r="A70" s="14" t="s">
        <v>166</v>
      </c>
      <c r="B70" s="14"/>
      <c r="C70" s="14"/>
      <c r="D70" s="14"/>
      <c r="E70" s="16"/>
      <c r="F70" s="14"/>
      <c r="G70" s="14"/>
      <c r="H70" s="218"/>
      <c r="I70" s="218"/>
      <c r="J70" s="198">
        <v>19531</v>
      </c>
      <c r="K70" s="199"/>
      <c r="L70" s="199">
        <v>2691</v>
      </c>
      <c r="M70" s="200"/>
      <c r="N70" s="198">
        <v>19531</v>
      </c>
      <c r="O70" s="200"/>
      <c r="P70" s="199">
        <v>2691</v>
      </c>
    </row>
    <row r="71" spans="1:16" ht="16.5" customHeight="1">
      <c r="A71" s="14" t="s">
        <v>127</v>
      </c>
      <c r="B71" s="14"/>
      <c r="C71" s="14"/>
      <c r="D71" s="14"/>
      <c r="E71" s="14"/>
      <c r="F71" s="14"/>
      <c r="G71" s="14"/>
      <c r="H71" s="218">
        <v>13</v>
      </c>
      <c r="I71" s="218"/>
      <c r="J71" s="157">
        <v>0</v>
      </c>
      <c r="K71" s="168"/>
      <c r="L71" s="168">
        <v>48</v>
      </c>
      <c r="M71" s="181"/>
      <c r="N71" s="157">
        <v>0</v>
      </c>
      <c r="O71" s="181"/>
      <c r="P71" s="168">
        <v>0</v>
      </c>
    </row>
    <row r="72" spans="1:16" ht="16.5" customHeight="1">
      <c r="A72" s="103" t="s">
        <v>128</v>
      </c>
      <c r="B72" s="103"/>
      <c r="C72" s="103"/>
      <c r="D72" s="14"/>
      <c r="E72" s="14"/>
      <c r="F72" s="14"/>
      <c r="G72" s="14"/>
      <c r="H72" s="218"/>
      <c r="I72" s="218"/>
      <c r="J72" s="157"/>
      <c r="K72" s="168"/>
      <c r="L72" s="168"/>
      <c r="M72" s="181"/>
      <c r="N72" s="157"/>
      <c r="O72" s="181"/>
      <c r="P72" s="168"/>
    </row>
    <row r="73" spans="1:16" ht="16.5" customHeight="1">
      <c r="A73" s="103"/>
      <c r="B73" s="103" t="s">
        <v>129</v>
      </c>
      <c r="C73" s="103"/>
      <c r="D73" s="14"/>
      <c r="E73" s="14"/>
      <c r="F73" s="14"/>
      <c r="G73" s="14"/>
      <c r="H73" s="218">
        <v>13</v>
      </c>
      <c r="I73" s="218"/>
      <c r="J73" s="157">
        <v>59317</v>
      </c>
      <c r="K73" s="168"/>
      <c r="L73" s="168">
        <v>65903</v>
      </c>
      <c r="M73" s="181"/>
      <c r="N73" s="157">
        <v>26242</v>
      </c>
      <c r="O73" s="181"/>
      <c r="P73" s="168">
        <v>31243</v>
      </c>
    </row>
    <row r="74" spans="1:16" ht="16.5" customHeight="1">
      <c r="A74" s="103" t="s">
        <v>27</v>
      </c>
      <c r="B74" s="103"/>
      <c r="C74" s="103"/>
      <c r="D74" s="14"/>
      <c r="E74" s="14"/>
      <c r="F74" s="14"/>
      <c r="G74" s="14"/>
      <c r="H74" s="218">
        <v>12</v>
      </c>
      <c r="I74" s="218"/>
      <c r="J74" s="157">
        <v>75868</v>
      </c>
      <c r="K74" s="168"/>
      <c r="L74" s="168">
        <v>78073</v>
      </c>
      <c r="M74" s="181"/>
      <c r="N74" s="157">
        <v>5186</v>
      </c>
      <c r="O74" s="181"/>
      <c r="P74" s="168">
        <v>5143</v>
      </c>
    </row>
    <row r="75" spans="1:16" ht="16.5" customHeight="1">
      <c r="A75" s="103" t="s">
        <v>130</v>
      </c>
      <c r="B75" s="103"/>
      <c r="C75" s="103"/>
      <c r="D75" s="14"/>
      <c r="E75" s="14"/>
      <c r="F75" s="14"/>
      <c r="G75" s="14"/>
      <c r="H75" s="218"/>
      <c r="I75" s="218"/>
      <c r="J75" s="157">
        <v>15715</v>
      </c>
      <c r="K75" s="168"/>
      <c r="L75" s="168">
        <v>12358</v>
      </c>
      <c r="M75" s="181"/>
      <c r="N75" s="157">
        <v>1932</v>
      </c>
      <c r="O75" s="181"/>
      <c r="P75" s="168">
        <v>1192</v>
      </c>
    </row>
    <row r="76" spans="1:16" ht="16.5" customHeight="1">
      <c r="A76" s="14" t="s">
        <v>28</v>
      </c>
      <c r="B76" s="14"/>
      <c r="C76" s="14"/>
      <c r="D76" s="14"/>
      <c r="E76" s="14"/>
      <c r="F76" s="14"/>
      <c r="G76" s="14"/>
      <c r="H76" s="218"/>
      <c r="I76" s="14"/>
      <c r="J76" s="160">
        <v>10214</v>
      </c>
      <c r="K76" s="168"/>
      <c r="L76" s="169">
        <v>18660</v>
      </c>
      <c r="M76" s="182"/>
      <c r="N76" s="160">
        <v>13827</v>
      </c>
      <c r="O76" s="182"/>
      <c r="P76" s="169">
        <v>13024</v>
      </c>
    </row>
    <row r="77" spans="1:16" ht="16.5" customHeight="1">
      <c r="A77" s="14"/>
      <c r="B77" s="14"/>
      <c r="C77" s="14"/>
      <c r="D77" s="14"/>
      <c r="E77" s="16"/>
      <c r="F77" s="14"/>
      <c r="G77" s="14"/>
      <c r="H77" s="218"/>
      <c r="I77" s="218"/>
      <c r="J77" s="155"/>
      <c r="K77" s="171"/>
      <c r="L77" s="171"/>
      <c r="M77" s="181"/>
      <c r="N77" s="155"/>
      <c r="O77" s="181"/>
      <c r="P77" s="171"/>
    </row>
    <row r="78" spans="1:16" ht="16.5" customHeight="1">
      <c r="A78" s="20" t="s">
        <v>29</v>
      </c>
      <c r="B78" s="14"/>
      <c r="C78" s="14"/>
      <c r="D78" s="14"/>
      <c r="E78" s="14"/>
      <c r="F78" s="14"/>
      <c r="G78" s="14"/>
      <c r="H78" s="218"/>
      <c r="I78" s="218"/>
      <c r="J78" s="160">
        <f>SUM(J69:J76)</f>
        <v>736434</v>
      </c>
      <c r="K78" s="168"/>
      <c r="L78" s="169">
        <f>SUM(L69:L76)</f>
        <v>739563</v>
      </c>
      <c r="M78" s="181"/>
      <c r="N78" s="160">
        <f>SUM(N69:N76)</f>
        <v>220232</v>
      </c>
      <c r="O78" s="181"/>
      <c r="P78" s="169">
        <f>SUM(P69:P76)</f>
        <v>164641</v>
      </c>
    </row>
    <row r="79" spans="1:16" ht="16.5" customHeight="1">
      <c r="A79" s="14"/>
      <c r="B79" s="14"/>
      <c r="C79" s="14"/>
      <c r="D79" s="14"/>
      <c r="E79" s="16"/>
      <c r="F79" s="14"/>
      <c r="G79" s="14"/>
      <c r="H79" s="218"/>
      <c r="I79" s="218"/>
      <c r="J79" s="155"/>
      <c r="K79" s="171"/>
      <c r="L79" s="171"/>
      <c r="M79" s="181"/>
      <c r="N79" s="155"/>
      <c r="O79" s="181"/>
      <c r="P79" s="171"/>
    </row>
    <row r="80" spans="1:16" ht="16.5" customHeight="1">
      <c r="A80" s="1" t="s">
        <v>30</v>
      </c>
      <c r="B80" s="14"/>
      <c r="C80" s="14"/>
      <c r="D80" s="14"/>
      <c r="E80" s="14"/>
      <c r="F80" s="14"/>
      <c r="G80" s="14"/>
      <c r="H80" s="218"/>
      <c r="I80" s="14"/>
      <c r="J80" s="155"/>
      <c r="K80" s="171"/>
      <c r="L80" s="171"/>
      <c r="M80" s="178"/>
      <c r="N80" s="155"/>
      <c r="O80" s="178"/>
      <c r="P80" s="171"/>
    </row>
    <row r="81" spans="1:16" ht="16.5" customHeight="1">
      <c r="A81" s="14"/>
      <c r="B81" s="14"/>
      <c r="C81" s="14"/>
      <c r="D81" s="14"/>
      <c r="E81" s="16"/>
      <c r="F81" s="14"/>
      <c r="G81" s="14"/>
      <c r="H81" s="218"/>
      <c r="I81" s="218"/>
      <c r="J81" s="155"/>
      <c r="K81" s="171"/>
      <c r="L81" s="171"/>
      <c r="M81" s="181"/>
      <c r="N81" s="155"/>
      <c r="O81" s="181"/>
      <c r="P81" s="171"/>
    </row>
    <row r="82" spans="1:16" ht="16.5" customHeight="1">
      <c r="A82" s="14" t="s">
        <v>131</v>
      </c>
      <c r="B82" s="14"/>
      <c r="C82" s="14"/>
      <c r="D82" s="14"/>
      <c r="E82" s="16"/>
      <c r="F82" s="14"/>
      <c r="G82" s="14"/>
      <c r="H82" s="218">
        <v>13</v>
      </c>
      <c r="I82" s="218"/>
      <c r="J82" s="157">
        <v>36362</v>
      </c>
      <c r="K82" s="171"/>
      <c r="L82" s="168">
        <v>49692</v>
      </c>
      <c r="M82" s="181"/>
      <c r="N82" s="157">
        <v>10388</v>
      </c>
      <c r="O82" s="171"/>
      <c r="P82" s="168">
        <v>16640</v>
      </c>
    </row>
    <row r="83" spans="1:16" ht="16.5" customHeight="1">
      <c r="A83" s="14" t="s">
        <v>31</v>
      </c>
      <c r="B83" s="14"/>
      <c r="C83" s="14"/>
      <c r="D83" s="14"/>
      <c r="E83" s="16"/>
      <c r="F83" s="14"/>
      <c r="G83" s="14"/>
      <c r="H83" s="218">
        <v>12</v>
      </c>
      <c r="I83" s="218"/>
      <c r="J83" s="157">
        <v>99820</v>
      </c>
      <c r="K83" s="171"/>
      <c r="L83" s="168">
        <v>97933</v>
      </c>
      <c r="M83" s="181"/>
      <c r="N83" s="157">
        <v>17307</v>
      </c>
      <c r="O83" s="171"/>
      <c r="P83" s="168">
        <v>18620</v>
      </c>
    </row>
    <row r="84" spans="1:16" ht="16.5" customHeight="1">
      <c r="A84" s="21" t="s">
        <v>132</v>
      </c>
      <c r="B84" s="14"/>
      <c r="C84" s="14"/>
      <c r="D84" s="14"/>
      <c r="E84" s="16"/>
      <c r="F84" s="14"/>
      <c r="G84" s="14"/>
      <c r="H84" s="218"/>
      <c r="I84" s="218"/>
      <c r="J84" s="157">
        <v>31768</v>
      </c>
      <c r="K84" s="171"/>
      <c r="L84" s="168">
        <v>32300</v>
      </c>
      <c r="M84" s="181"/>
      <c r="N84" s="157">
        <v>0</v>
      </c>
      <c r="O84" s="171"/>
      <c r="P84" s="168">
        <v>0</v>
      </c>
    </row>
    <row r="85" spans="1:16" ht="16.5" customHeight="1">
      <c r="A85" s="14" t="s">
        <v>32</v>
      </c>
      <c r="B85" s="14"/>
      <c r="C85" s="14"/>
      <c r="D85" s="14"/>
      <c r="E85" s="14"/>
      <c r="F85" s="14"/>
      <c r="G85" s="14"/>
      <c r="H85" s="218"/>
      <c r="I85" s="14"/>
      <c r="J85" s="157">
        <v>41402</v>
      </c>
      <c r="K85" s="171"/>
      <c r="L85" s="168">
        <v>39757</v>
      </c>
      <c r="M85" s="181"/>
      <c r="N85" s="157">
        <v>33613</v>
      </c>
      <c r="O85" s="171"/>
      <c r="P85" s="168">
        <v>32725</v>
      </c>
    </row>
    <row r="86" spans="1:16" ht="16.5" customHeight="1">
      <c r="A86" s="14" t="s">
        <v>33</v>
      </c>
      <c r="B86" s="14"/>
      <c r="C86" s="14"/>
      <c r="D86" s="14"/>
      <c r="E86" s="14"/>
      <c r="F86" s="14"/>
      <c r="G86" s="14"/>
      <c r="H86" s="218"/>
      <c r="I86" s="14"/>
      <c r="J86" s="160">
        <v>4009</v>
      </c>
      <c r="K86" s="168"/>
      <c r="L86" s="169">
        <v>3177</v>
      </c>
      <c r="M86" s="182"/>
      <c r="N86" s="160">
        <v>0</v>
      </c>
      <c r="O86" s="168"/>
      <c r="P86" s="169">
        <v>0</v>
      </c>
    </row>
    <row r="87" spans="1:16" ht="16.5" customHeight="1">
      <c r="A87" s="14"/>
      <c r="B87" s="14"/>
      <c r="C87" s="14"/>
      <c r="D87" s="14"/>
      <c r="E87" s="14"/>
      <c r="F87" s="14"/>
      <c r="G87" s="14"/>
      <c r="H87" s="218"/>
      <c r="I87" s="14"/>
      <c r="J87" s="155"/>
      <c r="K87" s="171"/>
      <c r="L87" s="171"/>
      <c r="M87" s="178"/>
      <c r="N87" s="155"/>
      <c r="O87" s="178"/>
      <c r="P87" s="171"/>
    </row>
    <row r="88" spans="1:16" ht="16.5" customHeight="1">
      <c r="A88" s="20" t="s">
        <v>34</v>
      </c>
      <c r="B88" s="14"/>
      <c r="C88" s="14"/>
      <c r="D88" s="14"/>
      <c r="E88" s="14"/>
      <c r="F88" s="14"/>
      <c r="G88" s="14"/>
      <c r="H88" s="218"/>
      <c r="I88" s="14"/>
      <c r="J88" s="160">
        <f>SUM(J82:J86)</f>
        <v>213361</v>
      </c>
      <c r="K88" s="168"/>
      <c r="L88" s="169">
        <f>SUM(L82:L86)</f>
        <v>222859</v>
      </c>
      <c r="M88" s="181"/>
      <c r="N88" s="160">
        <f>SUM(N82:N86)</f>
        <v>61308</v>
      </c>
      <c r="O88" s="181"/>
      <c r="P88" s="169">
        <f>SUM(P82:P86)</f>
        <v>67985</v>
      </c>
    </row>
    <row r="89" spans="1:16" ht="16.5" customHeight="1">
      <c r="A89" s="14"/>
      <c r="B89" s="14"/>
      <c r="C89" s="14"/>
      <c r="D89" s="14"/>
      <c r="E89" s="14"/>
      <c r="F89" s="14"/>
      <c r="G89" s="14"/>
      <c r="H89" s="218"/>
      <c r="I89" s="218"/>
      <c r="J89" s="155"/>
      <c r="K89" s="171"/>
      <c r="L89" s="171"/>
      <c r="M89" s="181"/>
      <c r="N89" s="155"/>
      <c r="O89" s="181"/>
      <c r="P89" s="171"/>
    </row>
    <row r="90" spans="1:16" ht="16.5" customHeight="1">
      <c r="A90" s="1" t="s">
        <v>35</v>
      </c>
      <c r="B90" s="14"/>
      <c r="C90" s="1"/>
      <c r="D90" s="14"/>
      <c r="E90" s="14"/>
      <c r="F90" s="14"/>
      <c r="G90" s="14"/>
      <c r="H90" s="218"/>
      <c r="I90" s="218"/>
      <c r="J90" s="160">
        <f>SUM(J78,J88)</f>
        <v>949795</v>
      </c>
      <c r="K90" s="168"/>
      <c r="L90" s="169">
        <f>SUM(L78,L88)</f>
        <v>962422</v>
      </c>
      <c r="M90" s="181"/>
      <c r="N90" s="160">
        <f>SUM(N78,N88)</f>
        <v>281540</v>
      </c>
      <c r="O90" s="181"/>
      <c r="P90" s="169">
        <f>SUM(P78,P88)</f>
        <v>232626</v>
      </c>
    </row>
    <row r="91" spans="1:16" ht="16.5" customHeight="1">
      <c r="A91" s="14"/>
      <c r="B91" s="14"/>
      <c r="C91" s="14"/>
      <c r="D91" s="14"/>
      <c r="E91" s="14"/>
      <c r="F91" s="14"/>
      <c r="G91" s="14"/>
      <c r="H91" s="218"/>
      <c r="I91" s="218"/>
      <c r="J91" s="156"/>
      <c r="K91" s="108"/>
      <c r="L91" s="108"/>
      <c r="M91" s="108"/>
      <c r="N91" s="156"/>
      <c r="O91" s="108"/>
      <c r="P91" s="108"/>
    </row>
    <row r="92" spans="1:16" ht="16.5" customHeight="1">
      <c r="A92" s="14"/>
      <c r="B92" s="14"/>
      <c r="C92" s="14"/>
      <c r="D92" s="14"/>
      <c r="E92" s="14"/>
      <c r="F92" s="14"/>
      <c r="G92" s="14"/>
      <c r="H92" s="218"/>
      <c r="I92" s="218"/>
      <c r="J92" s="156"/>
      <c r="K92" s="108"/>
      <c r="L92" s="108"/>
      <c r="M92" s="108"/>
      <c r="N92" s="156"/>
      <c r="O92" s="108"/>
      <c r="P92" s="108"/>
    </row>
    <row r="93" spans="1:16" ht="16.5" customHeight="1">
      <c r="A93" s="14"/>
      <c r="B93" s="14"/>
      <c r="C93" s="14"/>
      <c r="D93" s="14"/>
      <c r="E93" s="14"/>
      <c r="F93" s="14"/>
      <c r="G93" s="14"/>
      <c r="H93" s="218"/>
      <c r="I93" s="218"/>
      <c r="J93" s="156"/>
      <c r="K93" s="108"/>
      <c r="L93" s="108"/>
      <c r="M93" s="108"/>
      <c r="N93" s="156"/>
      <c r="O93" s="108"/>
      <c r="P93" s="108"/>
    </row>
    <row r="94" spans="1:16" ht="16.5" customHeight="1">
      <c r="A94" s="14"/>
      <c r="B94" s="14"/>
      <c r="C94" s="14"/>
      <c r="D94" s="14"/>
      <c r="E94" s="14"/>
      <c r="F94" s="14"/>
      <c r="G94" s="14"/>
      <c r="H94" s="218"/>
      <c r="I94" s="218"/>
      <c r="J94" s="156"/>
      <c r="K94" s="108"/>
      <c r="L94" s="108"/>
      <c r="M94" s="108"/>
      <c r="N94" s="156"/>
      <c r="O94" s="108"/>
      <c r="P94" s="108"/>
    </row>
    <row r="95" spans="1:16" ht="16.5" customHeight="1">
      <c r="A95" s="14"/>
      <c r="B95" s="14"/>
      <c r="C95" s="14"/>
      <c r="D95" s="14"/>
      <c r="E95" s="14"/>
      <c r="F95" s="14"/>
      <c r="G95" s="14"/>
      <c r="H95" s="218"/>
      <c r="I95" s="218"/>
      <c r="J95" s="156"/>
      <c r="K95" s="108"/>
      <c r="L95" s="108"/>
      <c r="M95" s="108"/>
      <c r="N95" s="156"/>
      <c r="O95" s="108"/>
      <c r="P95" s="108"/>
    </row>
    <row r="96" spans="1:16" ht="16.5" customHeight="1">
      <c r="A96" s="14"/>
      <c r="B96" s="14"/>
      <c r="C96" s="14"/>
      <c r="D96" s="14"/>
      <c r="E96" s="14"/>
      <c r="F96" s="14"/>
      <c r="G96" s="14"/>
      <c r="H96" s="218"/>
      <c r="I96" s="218"/>
      <c r="J96" s="156"/>
      <c r="K96" s="108"/>
      <c r="L96" s="108"/>
      <c r="M96" s="108"/>
      <c r="N96" s="156"/>
      <c r="O96" s="108"/>
      <c r="P96" s="108"/>
    </row>
    <row r="97" spans="1:16" ht="16.5" customHeight="1">
      <c r="A97" s="14"/>
      <c r="B97" s="14"/>
      <c r="C97" s="14"/>
      <c r="D97" s="14"/>
      <c r="E97" s="14"/>
      <c r="F97" s="14"/>
      <c r="G97" s="14"/>
      <c r="H97" s="218"/>
      <c r="I97" s="218"/>
      <c r="J97" s="156"/>
      <c r="K97" s="108"/>
      <c r="L97" s="108"/>
      <c r="M97" s="108"/>
      <c r="N97" s="156"/>
      <c r="O97" s="108"/>
      <c r="P97" s="108"/>
    </row>
    <row r="98" spans="1:16" ht="16.5" customHeight="1">
      <c r="A98" s="14"/>
      <c r="B98" s="14"/>
      <c r="C98" s="14"/>
      <c r="D98" s="14"/>
      <c r="E98" s="14"/>
      <c r="F98" s="14"/>
      <c r="G98" s="14"/>
      <c r="H98" s="218"/>
      <c r="I98" s="218"/>
      <c r="J98" s="156"/>
      <c r="K98" s="108"/>
      <c r="L98" s="108"/>
      <c r="M98" s="108"/>
      <c r="N98" s="156"/>
      <c r="O98" s="108"/>
      <c r="P98" s="108"/>
    </row>
    <row r="99" spans="1:16" ht="16.5" customHeight="1">
      <c r="A99" s="14"/>
      <c r="B99" s="14"/>
      <c r="C99" s="14"/>
      <c r="D99" s="14"/>
      <c r="E99" s="14"/>
      <c r="F99" s="14"/>
      <c r="G99" s="14"/>
      <c r="H99" s="218"/>
      <c r="I99" s="218"/>
      <c r="J99" s="156"/>
      <c r="K99" s="108"/>
      <c r="L99" s="108"/>
      <c r="M99" s="108"/>
      <c r="N99" s="156"/>
      <c r="O99" s="108"/>
      <c r="P99" s="108"/>
    </row>
    <row r="100" spans="1:16" ht="16.5" customHeight="1">
      <c r="A100" s="14"/>
      <c r="B100" s="14"/>
      <c r="C100" s="14"/>
      <c r="D100" s="14"/>
      <c r="E100" s="14"/>
      <c r="F100" s="14"/>
      <c r="G100" s="14"/>
      <c r="H100" s="218"/>
      <c r="I100" s="218"/>
      <c r="J100" s="156"/>
      <c r="K100" s="108"/>
      <c r="L100" s="108"/>
      <c r="M100" s="108"/>
      <c r="N100" s="156"/>
      <c r="O100" s="108"/>
      <c r="P100" s="108"/>
    </row>
    <row r="101" spans="1:16" ht="16.5" customHeight="1">
      <c r="A101" s="14"/>
      <c r="B101" s="14"/>
      <c r="C101" s="14"/>
      <c r="D101" s="14"/>
      <c r="E101" s="14"/>
      <c r="F101" s="14"/>
      <c r="G101" s="14"/>
      <c r="H101" s="218"/>
      <c r="I101" s="218"/>
      <c r="J101" s="156"/>
      <c r="K101" s="108"/>
      <c r="L101" s="108"/>
      <c r="M101" s="108"/>
      <c r="N101" s="156"/>
      <c r="O101" s="108"/>
      <c r="P101" s="108"/>
    </row>
    <row r="102" spans="1:16" ht="14.25" customHeight="1">
      <c r="A102" s="14"/>
      <c r="B102" s="14"/>
      <c r="C102" s="14"/>
      <c r="D102" s="14"/>
      <c r="E102" s="14"/>
      <c r="F102" s="14"/>
      <c r="G102" s="14"/>
      <c r="H102" s="218"/>
      <c r="I102" s="218"/>
      <c r="J102" s="156"/>
      <c r="K102" s="108"/>
      <c r="L102" s="108"/>
      <c r="M102" s="108"/>
      <c r="N102" s="156"/>
      <c r="O102" s="108"/>
      <c r="P102" s="108"/>
    </row>
    <row r="103" spans="1:16" ht="21.9" customHeight="1">
      <c r="A103" s="22" t="s">
        <v>22</v>
      </c>
      <c r="B103" s="23"/>
      <c r="C103" s="23"/>
      <c r="D103" s="23"/>
      <c r="E103" s="23"/>
      <c r="F103" s="23"/>
      <c r="G103" s="23"/>
      <c r="H103" s="26"/>
      <c r="I103" s="26"/>
      <c r="J103" s="163"/>
      <c r="K103" s="113"/>
      <c r="L103" s="113"/>
      <c r="M103" s="113"/>
      <c r="N103" s="163"/>
      <c r="O103" s="113"/>
      <c r="P103" s="113"/>
    </row>
    <row r="104" spans="1:16" ht="16.5" customHeight="1">
      <c r="A104" s="1" t="str">
        <f>A53</f>
        <v>WICE Logistics Public Company Limited</v>
      </c>
      <c r="B104" s="1"/>
      <c r="C104" s="1"/>
      <c r="D104" s="1"/>
      <c r="E104" s="1"/>
      <c r="F104" s="1"/>
      <c r="G104" s="1"/>
      <c r="H104" s="220"/>
      <c r="I104" s="220"/>
      <c r="J104" s="2"/>
      <c r="K104" s="119"/>
      <c r="L104" s="119"/>
      <c r="M104" s="119"/>
      <c r="N104" s="2"/>
      <c r="O104" s="119"/>
      <c r="P104" s="119"/>
    </row>
    <row r="105" spans="1:16" ht="16.5" customHeight="1">
      <c r="A105" s="215" t="s">
        <v>189</v>
      </c>
      <c r="B105" s="1"/>
      <c r="C105" s="1"/>
      <c r="D105" s="1"/>
      <c r="E105" s="1"/>
      <c r="F105" s="1"/>
      <c r="G105" s="1"/>
      <c r="H105" s="220"/>
      <c r="I105" s="220"/>
      <c r="J105" s="2"/>
      <c r="K105" s="119"/>
      <c r="L105" s="119"/>
      <c r="M105" s="119"/>
      <c r="N105" s="2"/>
      <c r="O105" s="119"/>
      <c r="P105" s="119"/>
    </row>
    <row r="106" spans="1:16" ht="16.5" customHeight="1">
      <c r="A106" s="4" t="str">
        <f>A55</f>
        <v>As at 31 March 2024</v>
      </c>
      <c r="B106" s="5"/>
      <c r="C106" s="5"/>
      <c r="D106" s="5"/>
      <c r="E106" s="5"/>
      <c r="F106" s="5"/>
      <c r="G106" s="5"/>
      <c r="H106" s="221"/>
      <c r="I106" s="221"/>
      <c r="J106" s="6"/>
      <c r="K106" s="173"/>
      <c r="L106" s="173"/>
      <c r="M106" s="173"/>
      <c r="N106" s="6"/>
      <c r="O106" s="173"/>
      <c r="P106" s="173"/>
    </row>
    <row r="107" spans="1:16" ht="16.5" customHeight="1">
      <c r="A107" s="7"/>
      <c r="B107" s="1"/>
      <c r="C107" s="1"/>
      <c r="D107" s="1"/>
      <c r="E107" s="1"/>
      <c r="F107" s="1"/>
      <c r="G107" s="1"/>
      <c r="H107" s="220"/>
      <c r="I107" s="220"/>
      <c r="J107" s="2"/>
      <c r="K107" s="119"/>
      <c r="L107" s="119"/>
      <c r="M107" s="119"/>
      <c r="N107" s="2"/>
      <c r="O107" s="119"/>
      <c r="P107" s="119"/>
    </row>
    <row r="108" spans="1:16" ht="16.5" customHeight="1">
      <c r="A108" s="7"/>
      <c r="B108" s="1"/>
      <c r="C108" s="1"/>
      <c r="D108" s="1"/>
      <c r="E108" s="1"/>
      <c r="F108" s="1"/>
      <c r="G108" s="1"/>
      <c r="H108" s="220"/>
      <c r="I108" s="220"/>
      <c r="J108" s="2"/>
      <c r="K108" s="119"/>
      <c r="L108" s="119"/>
      <c r="M108" s="119"/>
      <c r="N108" s="2"/>
      <c r="O108" s="119"/>
      <c r="P108" s="119"/>
    </row>
    <row r="109" spans="1:16" ht="16.5" customHeight="1">
      <c r="A109" s="1"/>
      <c r="B109" s="1"/>
      <c r="C109" s="1"/>
      <c r="D109" s="1"/>
      <c r="E109" s="1"/>
      <c r="F109" s="1"/>
      <c r="G109" s="1"/>
      <c r="H109" s="220"/>
      <c r="I109" s="220"/>
      <c r="J109" s="310" t="s">
        <v>1</v>
      </c>
      <c r="K109" s="310"/>
      <c r="L109" s="310"/>
      <c r="M109" s="119"/>
      <c r="N109" s="310" t="s">
        <v>2</v>
      </c>
      <c r="O109" s="310"/>
      <c r="P109" s="311"/>
    </row>
    <row r="110" spans="1:16" ht="16.5" customHeight="1">
      <c r="A110" s="1"/>
      <c r="B110" s="1"/>
      <c r="C110" s="1"/>
      <c r="D110" s="1"/>
      <c r="E110" s="1"/>
      <c r="F110" s="1"/>
      <c r="G110" s="1"/>
      <c r="H110" s="220"/>
      <c r="I110" s="220"/>
      <c r="J110" s="308" t="s">
        <v>3</v>
      </c>
      <c r="K110" s="308"/>
      <c r="L110" s="308"/>
      <c r="M110" s="185"/>
      <c r="N110" s="308" t="s">
        <v>3</v>
      </c>
      <c r="O110" s="308"/>
      <c r="P110" s="309"/>
    </row>
    <row r="111" spans="1:16" ht="16.5" customHeight="1">
      <c r="A111" s="1"/>
      <c r="B111" s="1"/>
      <c r="C111" s="1"/>
      <c r="D111" s="1"/>
      <c r="E111" s="1"/>
      <c r="F111" s="1"/>
      <c r="G111" s="1"/>
      <c r="H111" s="220"/>
      <c r="I111" s="220"/>
      <c r="J111" s="9" t="s">
        <v>4</v>
      </c>
      <c r="K111" s="105"/>
      <c r="L111" s="119" t="s">
        <v>5</v>
      </c>
      <c r="M111" s="105"/>
      <c r="N111" s="9" t="s">
        <v>4</v>
      </c>
      <c r="O111" s="105"/>
      <c r="P111" s="119" t="s">
        <v>5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20"/>
      <c r="I112" s="220"/>
      <c r="J112" s="10" t="s">
        <v>114</v>
      </c>
      <c r="K112" s="180"/>
      <c r="L112" s="174" t="s">
        <v>6</v>
      </c>
      <c r="M112" s="105"/>
      <c r="N112" s="10" t="s">
        <v>114</v>
      </c>
      <c r="O112" s="105"/>
      <c r="P112" s="174" t="s">
        <v>6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20"/>
      <c r="I113" s="220"/>
      <c r="J113" s="11" t="s">
        <v>115</v>
      </c>
      <c r="K113" s="174"/>
      <c r="L113" s="174" t="s">
        <v>116</v>
      </c>
      <c r="M113" s="174"/>
      <c r="N113" s="11" t="s">
        <v>115</v>
      </c>
      <c r="O113" s="174"/>
      <c r="P113" s="174" t="s">
        <v>116</v>
      </c>
    </row>
    <row r="114" spans="1:16" ht="16.5" customHeight="1">
      <c r="A114" s="1"/>
      <c r="B114" s="1"/>
      <c r="C114" s="1"/>
      <c r="D114" s="1"/>
      <c r="E114" s="1"/>
      <c r="F114" s="1"/>
      <c r="G114" s="1"/>
      <c r="H114" s="220"/>
      <c r="I114" s="220"/>
      <c r="J114" s="12" t="s">
        <v>122</v>
      </c>
      <c r="K114" s="119"/>
      <c r="L114" s="12" t="s">
        <v>122</v>
      </c>
      <c r="M114" s="119"/>
      <c r="N114" s="12" t="s">
        <v>122</v>
      </c>
      <c r="O114" s="119"/>
      <c r="P114" s="12" t="s">
        <v>122</v>
      </c>
    </row>
    <row r="115" spans="1:16" ht="16.5" customHeight="1">
      <c r="A115" s="1"/>
      <c r="B115" s="1"/>
      <c r="C115" s="1"/>
      <c r="D115" s="1"/>
      <c r="E115" s="1"/>
      <c r="F115" s="1"/>
      <c r="G115" s="1"/>
      <c r="H115" s="220"/>
      <c r="I115" s="220"/>
      <c r="J115" s="27"/>
      <c r="K115" s="176"/>
      <c r="L115" s="176"/>
      <c r="M115" s="183"/>
      <c r="N115" s="27"/>
      <c r="O115" s="183"/>
      <c r="P115" s="176"/>
    </row>
    <row r="116" spans="1:16" ht="16.5" customHeight="1">
      <c r="A116" s="1" t="s">
        <v>36</v>
      </c>
      <c r="B116" s="1"/>
      <c r="C116" s="1"/>
      <c r="D116" s="1"/>
      <c r="E116" s="1"/>
      <c r="F116" s="1"/>
      <c r="G116" s="1"/>
      <c r="H116" s="220"/>
      <c r="I116" s="220"/>
      <c r="J116" s="27"/>
      <c r="K116" s="176"/>
      <c r="L116" s="176"/>
      <c r="M116" s="183"/>
      <c r="N116" s="27"/>
      <c r="O116" s="183"/>
      <c r="P116" s="176"/>
    </row>
    <row r="117" spans="1:16" ht="16.5" customHeight="1">
      <c r="A117" s="14"/>
      <c r="B117" s="14"/>
      <c r="C117" s="14"/>
      <c r="D117" s="14"/>
      <c r="E117" s="14"/>
      <c r="F117" s="14"/>
      <c r="G117" s="14"/>
      <c r="H117" s="218"/>
      <c r="I117" s="218"/>
      <c r="J117" s="155"/>
      <c r="K117" s="171"/>
      <c r="L117" s="171"/>
      <c r="M117" s="181"/>
      <c r="N117" s="155"/>
      <c r="O117" s="181"/>
      <c r="P117" s="171"/>
    </row>
    <row r="118" spans="1:16" ht="16.5" customHeight="1">
      <c r="A118" s="1" t="s">
        <v>37</v>
      </c>
      <c r="B118" s="14"/>
      <c r="C118" s="14"/>
      <c r="D118" s="14"/>
      <c r="E118" s="14"/>
      <c r="F118" s="14"/>
      <c r="G118" s="14"/>
      <c r="H118" s="218"/>
      <c r="I118" s="218"/>
      <c r="J118" s="155"/>
      <c r="K118" s="171"/>
      <c r="L118" s="171"/>
      <c r="M118" s="181"/>
      <c r="N118" s="155"/>
      <c r="O118" s="181"/>
      <c r="P118" s="171"/>
    </row>
    <row r="119" spans="1:16" ht="16.5" customHeight="1">
      <c r="A119" s="28"/>
      <c r="B119" s="28"/>
      <c r="C119" s="28"/>
      <c r="D119" s="29"/>
      <c r="E119" s="29"/>
      <c r="F119" s="30"/>
      <c r="G119" s="31"/>
      <c r="H119" s="30"/>
      <c r="I119" s="31"/>
      <c r="J119" s="32"/>
      <c r="K119" s="177"/>
      <c r="L119" s="177"/>
      <c r="M119" s="184"/>
      <c r="N119" s="32"/>
      <c r="O119" s="184"/>
      <c r="P119" s="177"/>
    </row>
    <row r="120" spans="1:16" ht="16.5" customHeight="1">
      <c r="A120" s="14" t="s">
        <v>38</v>
      </c>
      <c r="B120" s="14"/>
      <c r="C120" s="14"/>
      <c r="D120" s="14"/>
      <c r="E120" s="14"/>
      <c r="F120" s="14"/>
      <c r="G120" s="14"/>
      <c r="H120" s="218"/>
      <c r="I120" s="218"/>
      <c r="J120" s="155"/>
      <c r="K120" s="171"/>
      <c r="L120" s="171"/>
      <c r="M120" s="181"/>
      <c r="N120" s="155"/>
      <c r="O120" s="181"/>
      <c r="P120" s="171"/>
    </row>
    <row r="121" spans="1:16" ht="16.5" customHeight="1">
      <c r="A121" s="14"/>
      <c r="B121" s="21" t="s">
        <v>39</v>
      </c>
      <c r="C121" s="14"/>
      <c r="D121" s="14"/>
      <c r="E121" s="14"/>
      <c r="F121" s="14"/>
      <c r="G121" s="14"/>
      <c r="H121" s="218"/>
      <c r="I121" s="218"/>
      <c r="J121" s="33"/>
      <c r="K121" s="178"/>
      <c r="L121" s="178"/>
      <c r="M121" s="181"/>
      <c r="N121" s="33"/>
      <c r="O121" s="181"/>
      <c r="P121" s="178"/>
    </row>
    <row r="122" spans="1:16" ht="16.5" customHeight="1">
      <c r="A122" s="14"/>
      <c r="B122" s="21"/>
      <c r="C122" s="14" t="s">
        <v>133</v>
      </c>
      <c r="D122" s="14"/>
      <c r="E122" s="14"/>
      <c r="F122" s="14"/>
      <c r="G122" s="14"/>
      <c r="H122" s="218"/>
      <c r="I122" s="218"/>
      <c r="J122" s="155"/>
      <c r="K122" s="171"/>
      <c r="L122" s="171"/>
      <c r="M122" s="181"/>
      <c r="N122" s="155"/>
      <c r="O122" s="181"/>
      <c r="P122" s="171"/>
    </row>
    <row r="123" spans="1:16" ht="16.5" customHeight="1" thickBot="1">
      <c r="A123" s="14"/>
      <c r="B123" s="21"/>
      <c r="C123" s="14"/>
      <c r="D123" s="14" t="s">
        <v>40</v>
      </c>
      <c r="E123" s="14"/>
      <c r="F123" s="14"/>
      <c r="G123" s="14"/>
      <c r="H123" s="218"/>
      <c r="I123" s="218"/>
      <c r="J123" s="161">
        <v>325950</v>
      </c>
      <c r="K123" s="168"/>
      <c r="L123" s="172">
        <v>325950</v>
      </c>
      <c r="M123" s="181"/>
      <c r="N123" s="161">
        <v>325950</v>
      </c>
      <c r="O123" s="181"/>
      <c r="P123" s="172">
        <v>325950</v>
      </c>
    </row>
    <row r="124" spans="1:16" ht="16.5" customHeight="1" thickTop="1">
      <c r="A124" s="14"/>
      <c r="B124" s="14"/>
      <c r="C124" s="14"/>
      <c r="D124" s="14"/>
      <c r="E124" s="14"/>
      <c r="F124" s="14"/>
      <c r="G124" s="14"/>
      <c r="H124" s="218"/>
      <c r="I124" s="218"/>
      <c r="J124" s="155"/>
      <c r="K124" s="171"/>
      <c r="L124" s="171"/>
      <c r="M124" s="181"/>
      <c r="N124" s="155"/>
      <c r="O124" s="181"/>
      <c r="P124" s="171"/>
    </row>
    <row r="125" spans="1:16" ht="16.5" customHeight="1">
      <c r="A125" s="14"/>
      <c r="B125" s="21" t="s">
        <v>41</v>
      </c>
      <c r="C125" s="14"/>
      <c r="D125" s="14"/>
      <c r="E125" s="14"/>
      <c r="F125" s="14"/>
      <c r="G125" s="14"/>
      <c r="H125" s="218"/>
      <c r="I125" s="218"/>
      <c r="J125" s="33"/>
      <c r="K125" s="178"/>
      <c r="L125" s="178"/>
      <c r="M125" s="181"/>
      <c r="N125" s="33"/>
      <c r="O125" s="181"/>
      <c r="P125" s="178"/>
    </row>
    <row r="126" spans="1:16" ht="16.5" customHeight="1">
      <c r="A126" s="14"/>
      <c r="B126" s="21"/>
      <c r="C126" s="14" t="s">
        <v>133</v>
      </c>
      <c r="D126" s="14"/>
      <c r="E126" s="14"/>
      <c r="F126" s="14"/>
      <c r="G126" s="14"/>
      <c r="H126" s="218"/>
      <c r="I126" s="218"/>
      <c r="J126" s="155"/>
      <c r="K126" s="171"/>
      <c r="N126" s="33"/>
    </row>
    <row r="127" spans="1:16" ht="16.5" customHeight="1">
      <c r="A127" s="14"/>
      <c r="B127" s="21"/>
      <c r="C127" s="14"/>
      <c r="D127" s="14" t="s">
        <v>42</v>
      </c>
      <c r="E127" s="14"/>
      <c r="F127" s="14"/>
      <c r="G127" s="14"/>
      <c r="I127" s="218"/>
      <c r="J127" s="157">
        <v>325950</v>
      </c>
      <c r="K127" s="168"/>
      <c r="L127" s="168">
        <v>325950</v>
      </c>
      <c r="M127" s="181"/>
      <c r="N127" s="157">
        <v>325950</v>
      </c>
      <c r="O127" s="181"/>
      <c r="P127" s="168">
        <v>325950</v>
      </c>
    </row>
    <row r="128" spans="1:16" ht="16.5" customHeight="1">
      <c r="A128" s="14" t="s">
        <v>43</v>
      </c>
      <c r="B128" s="21"/>
      <c r="C128" s="14"/>
      <c r="D128" s="14"/>
      <c r="E128" s="14"/>
      <c r="F128" s="14"/>
      <c r="G128" s="14"/>
      <c r="H128" s="218"/>
      <c r="I128" s="218"/>
      <c r="J128" s="157">
        <v>347779</v>
      </c>
      <c r="K128" s="168"/>
      <c r="L128" s="168">
        <v>347779</v>
      </c>
      <c r="M128" s="181"/>
      <c r="N128" s="157">
        <v>347779</v>
      </c>
      <c r="O128" s="181"/>
      <c r="P128" s="168">
        <v>347779</v>
      </c>
    </row>
    <row r="129" spans="1:16" ht="16.5" customHeight="1">
      <c r="A129" s="14" t="s">
        <v>134</v>
      </c>
      <c r="B129" s="21"/>
      <c r="C129" s="14"/>
      <c r="D129" s="14"/>
      <c r="E129" s="14"/>
      <c r="F129" s="14"/>
      <c r="G129" s="14"/>
      <c r="H129" s="218"/>
      <c r="I129" s="218"/>
      <c r="J129" s="157"/>
      <c r="K129" s="168"/>
      <c r="L129" s="168"/>
      <c r="M129" s="181"/>
      <c r="N129" s="157"/>
      <c r="O129" s="181"/>
      <c r="P129" s="168"/>
    </row>
    <row r="130" spans="1:16" ht="16.5" customHeight="1">
      <c r="A130" s="14"/>
      <c r="B130" s="21" t="s">
        <v>135</v>
      </c>
      <c r="C130" s="14"/>
      <c r="D130" s="14"/>
      <c r="E130" s="14"/>
      <c r="F130" s="14"/>
      <c r="G130" s="14"/>
      <c r="H130" s="218"/>
      <c r="I130" s="218"/>
      <c r="J130" s="157">
        <v>5598</v>
      </c>
      <c r="K130" s="168"/>
      <c r="L130" s="168">
        <v>5598</v>
      </c>
      <c r="M130" s="181"/>
      <c r="N130" s="157">
        <v>0</v>
      </c>
      <c r="O130" s="181"/>
      <c r="P130" s="168">
        <v>0</v>
      </c>
    </row>
    <row r="131" spans="1:16" ht="16.5" customHeight="1">
      <c r="A131" s="14" t="s">
        <v>136</v>
      </c>
      <c r="B131" s="21"/>
      <c r="C131" s="14"/>
      <c r="D131" s="14"/>
      <c r="E131" s="14"/>
      <c r="F131" s="14"/>
      <c r="G131" s="14"/>
      <c r="H131" s="218"/>
      <c r="I131" s="218"/>
      <c r="J131" s="157">
        <v>-99603</v>
      </c>
      <c r="K131" s="168"/>
      <c r="L131" s="168">
        <v>-99603</v>
      </c>
      <c r="M131" s="181"/>
      <c r="N131" s="157">
        <v>-99603</v>
      </c>
      <c r="O131" s="181"/>
      <c r="P131" s="168">
        <v>-99603</v>
      </c>
    </row>
    <row r="132" spans="1:16" ht="16.5" customHeight="1">
      <c r="A132" s="14" t="s">
        <v>138</v>
      </c>
      <c r="B132" s="21"/>
      <c r="C132" s="14"/>
      <c r="D132" s="14"/>
      <c r="E132" s="14"/>
      <c r="F132" s="14"/>
      <c r="G132" s="14"/>
      <c r="H132" s="218"/>
      <c r="I132" s="218"/>
      <c r="J132" s="157"/>
      <c r="K132" s="168"/>
      <c r="L132" s="168"/>
      <c r="M132" s="181"/>
      <c r="N132" s="157"/>
      <c r="O132" s="181"/>
      <c r="P132" s="168"/>
    </row>
    <row r="133" spans="1:16" ht="16.5" customHeight="1">
      <c r="A133" s="14"/>
      <c r="B133" s="21" t="s">
        <v>139</v>
      </c>
      <c r="C133" s="14"/>
      <c r="D133" s="14"/>
      <c r="E133" s="14"/>
      <c r="F133" s="14"/>
      <c r="G133" s="14"/>
      <c r="H133" s="218"/>
      <c r="I133" s="218"/>
      <c r="J133" s="157">
        <v>-63776</v>
      </c>
      <c r="K133" s="168"/>
      <c r="L133" s="168">
        <v>-63776</v>
      </c>
      <c r="M133" s="181"/>
      <c r="N133" s="157">
        <v>0</v>
      </c>
      <c r="O133" s="181"/>
      <c r="P133" s="168">
        <v>0</v>
      </c>
    </row>
    <row r="134" spans="1:16" ht="16.5" customHeight="1">
      <c r="A134" s="14" t="s">
        <v>170</v>
      </c>
      <c r="B134" s="14"/>
      <c r="C134" s="14"/>
      <c r="D134" s="14"/>
      <c r="E134" s="14"/>
      <c r="F134" s="14"/>
      <c r="G134" s="14"/>
      <c r="H134" s="218"/>
      <c r="I134" s="218"/>
      <c r="J134" s="157"/>
      <c r="K134" s="168"/>
      <c r="L134" s="168"/>
      <c r="M134" s="181"/>
      <c r="N134" s="157"/>
      <c r="O134" s="181"/>
      <c r="P134" s="168"/>
    </row>
    <row r="135" spans="1:16" ht="16.5" customHeight="1">
      <c r="A135" s="14"/>
      <c r="B135" s="14" t="s">
        <v>44</v>
      </c>
      <c r="C135" s="14"/>
      <c r="D135" s="14"/>
      <c r="E135" s="14"/>
      <c r="F135" s="14"/>
      <c r="G135" s="14"/>
      <c r="H135" s="218"/>
      <c r="I135" s="218"/>
      <c r="J135" s="157">
        <v>32595</v>
      </c>
      <c r="K135" s="168"/>
      <c r="L135" s="168">
        <v>32595</v>
      </c>
      <c r="M135" s="181"/>
      <c r="N135" s="157">
        <v>32595</v>
      </c>
      <c r="O135" s="181"/>
      <c r="P135" s="168">
        <v>32595</v>
      </c>
    </row>
    <row r="136" spans="1:16" ht="16.5" customHeight="1">
      <c r="A136" s="14"/>
      <c r="B136" s="14" t="s">
        <v>45</v>
      </c>
      <c r="C136" s="14"/>
      <c r="D136" s="14"/>
      <c r="E136" s="14"/>
      <c r="F136" s="14"/>
      <c r="G136" s="14"/>
      <c r="H136" s="218"/>
      <c r="I136" s="218"/>
      <c r="J136" s="157">
        <f>EN_Equity7!R27</f>
        <v>1001044</v>
      </c>
      <c r="K136" s="168"/>
      <c r="L136" s="168">
        <v>962366</v>
      </c>
      <c r="M136" s="181"/>
      <c r="N136" s="157">
        <v>1012885</v>
      </c>
      <c r="O136" s="181"/>
      <c r="P136" s="168">
        <v>960350</v>
      </c>
    </row>
    <row r="137" spans="1:16" ht="16.5" customHeight="1">
      <c r="A137" s="14" t="s">
        <v>46</v>
      </c>
      <c r="C137" s="14"/>
      <c r="D137" s="14"/>
      <c r="E137" s="14"/>
      <c r="F137" s="14"/>
      <c r="G137" s="14"/>
      <c r="H137" s="218"/>
      <c r="I137" s="218"/>
      <c r="J137" s="160">
        <f>EN_Equity7!T27+EN_Equity7!V27</f>
        <v>8369</v>
      </c>
      <c r="K137" s="168"/>
      <c r="L137" s="169">
        <v>-37920</v>
      </c>
      <c r="M137" s="181"/>
      <c r="N137" s="160">
        <v>0</v>
      </c>
      <c r="O137" s="181"/>
      <c r="P137" s="169">
        <v>0</v>
      </c>
    </row>
    <row r="138" spans="1:16" ht="16.5" customHeight="1">
      <c r="A138" s="14"/>
      <c r="B138" s="14"/>
      <c r="C138" s="14"/>
      <c r="D138" s="14"/>
      <c r="E138" s="16"/>
      <c r="F138" s="14"/>
      <c r="G138" s="14"/>
      <c r="H138" s="218"/>
      <c r="I138" s="218"/>
      <c r="J138" s="155"/>
      <c r="K138" s="171"/>
      <c r="L138" s="171"/>
      <c r="M138" s="181"/>
      <c r="N138" s="155"/>
      <c r="O138" s="181"/>
      <c r="P138" s="171"/>
    </row>
    <row r="139" spans="1:16" ht="16.5" customHeight="1">
      <c r="A139" s="14" t="s">
        <v>47</v>
      </c>
      <c r="B139" s="14"/>
      <c r="C139" s="14"/>
      <c r="D139" s="14"/>
      <c r="E139" s="16"/>
      <c r="F139" s="14"/>
      <c r="G139" s="14"/>
      <c r="H139" s="218"/>
      <c r="I139" s="218"/>
      <c r="J139" s="157">
        <f>SUM(J127:J137)</f>
        <v>1557956</v>
      </c>
      <c r="K139" s="168"/>
      <c r="L139" s="168">
        <f>SUM(L127:L137)</f>
        <v>1472989</v>
      </c>
      <c r="M139" s="181"/>
      <c r="N139" s="157">
        <f>SUM(N127:N137)</f>
        <v>1619606</v>
      </c>
      <c r="O139" s="181"/>
      <c r="P139" s="168">
        <f>SUM(P127:P137)</f>
        <v>1567071</v>
      </c>
    </row>
    <row r="140" spans="1:16" ht="16.5" customHeight="1">
      <c r="A140" s="14" t="s">
        <v>48</v>
      </c>
      <c r="B140" s="14"/>
      <c r="C140" s="14"/>
      <c r="D140" s="14"/>
      <c r="E140" s="16"/>
      <c r="F140" s="14"/>
      <c r="G140" s="14"/>
      <c r="H140" s="218"/>
      <c r="I140" s="218"/>
      <c r="J140" s="160">
        <f>EN_Equity7!Z27</f>
        <v>430380</v>
      </c>
      <c r="K140" s="168"/>
      <c r="L140" s="169">
        <v>420623</v>
      </c>
      <c r="M140" s="181"/>
      <c r="N140" s="160">
        <v>0</v>
      </c>
      <c r="O140" s="181"/>
      <c r="P140" s="169">
        <v>0</v>
      </c>
    </row>
    <row r="141" spans="1:16" ht="16.5" customHeight="1">
      <c r="A141" s="14"/>
      <c r="B141" s="14"/>
      <c r="C141" s="14"/>
      <c r="D141" s="14"/>
      <c r="E141" s="16"/>
      <c r="F141" s="14"/>
      <c r="G141" s="14"/>
      <c r="H141" s="218"/>
      <c r="I141" s="218"/>
      <c r="J141" s="157"/>
      <c r="K141" s="168"/>
      <c r="L141" s="168"/>
      <c r="M141" s="181"/>
      <c r="N141" s="157"/>
      <c r="O141" s="181"/>
      <c r="P141" s="168"/>
    </row>
    <row r="142" spans="1:16" ht="16.5" customHeight="1">
      <c r="A142" s="1" t="s">
        <v>49</v>
      </c>
      <c r="B142" s="14"/>
      <c r="C142" s="14"/>
      <c r="D142" s="14"/>
      <c r="E142" s="16"/>
      <c r="F142" s="14"/>
      <c r="G142" s="14"/>
      <c r="H142" s="218"/>
      <c r="I142" s="218"/>
      <c r="J142" s="160">
        <f>SUM(J139:J140)</f>
        <v>1988336</v>
      </c>
      <c r="K142" s="168"/>
      <c r="L142" s="169">
        <f>SUM(L139:L140)</f>
        <v>1893612</v>
      </c>
      <c r="M142" s="181"/>
      <c r="N142" s="160">
        <f>SUM(N139:N140)</f>
        <v>1619606</v>
      </c>
      <c r="O142" s="181"/>
      <c r="P142" s="169">
        <f>SUM(P139:P140)</f>
        <v>1567071</v>
      </c>
    </row>
    <row r="143" spans="1:16" ht="16.5" customHeight="1">
      <c r="A143" s="14"/>
      <c r="B143" s="14"/>
      <c r="C143" s="14"/>
      <c r="D143" s="14"/>
      <c r="E143" s="16"/>
      <c r="F143" s="14"/>
      <c r="G143" s="14"/>
      <c r="H143" s="218"/>
      <c r="I143" s="218"/>
      <c r="J143" s="155"/>
      <c r="K143" s="171"/>
      <c r="L143" s="171"/>
      <c r="M143" s="181"/>
      <c r="N143" s="155"/>
      <c r="O143" s="181"/>
      <c r="P143" s="171"/>
    </row>
    <row r="144" spans="1:16" ht="16.5" customHeight="1" thickBot="1">
      <c r="A144" s="20" t="s">
        <v>50</v>
      </c>
      <c r="B144" s="14"/>
      <c r="C144" s="14"/>
      <c r="D144" s="14"/>
      <c r="E144" s="14"/>
      <c r="F144" s="14"/>
      <c r="G144" s="14"/>
      <c r="H144" s="218"/>
      <c r="I144" s="218"/>
      <c r="J144" s="161">
        <f>SUM(J142,J90)</f>
        <v>2938131</v>
      </c>
      <c r="K144" s="168"/>
      <c r="L144" s="172">
        <f>SUM(L142,L90)</f>
        <v>2856034</v>
      </c>
      <c r="M144" s="181"/>
      <c r="N144" s="161">
        <f>SUM(N142,N90)</f>
        <v>1901146</v>
      </c>
      <c r="O144" s="181"/>
      <c r="P144" s="172">
        <f>SUM(P142,P90)</f>
        <v>1799697</v>
      </c>
    </row>
    <row r="145" spans="1:16" ht="16.5" customHeight="1" thickTop="1">
      <c r="A145" s="14"/>
      <c r="B145" s="14"/>
      <c r="C145" s="14"/>
      <c r="D145" s="14"/>
      <c r="E145" s="16"/>
      <c r="F145" s="14"/>
      <c r="G145" s="14"/>
      <c r="H145" s="218"/>
      <c r="I145" s="218"/>
      <c r="J145" s="156"/>
      <c r="K145" s="108"/>
      <c r="L145" s="108"/>
      <c r="M145" s="108"/>
      <c r="N145" s="156"/>
      <c r="O145" s="108"/>
      <c r="P145" s="108"/>
    </row>
    <row r="146" spans="1:16" ht="16.5" customHeight="1">
      <c r="A146" s="20"/>
      <c r="B146" s="14"/>
      <c r="C146" s="14"/>
      <c r="D146" s="14"/>
      <c r="E146" s="14"/>
      <c r="F146" s="14"/>
      <c r="G146" s="14"/>
      <c r="H146" s="218"/>
      <c r="I146" s="218"/>
      <c r="J146" s="156"/>
      <c r="K146" s="108"/>
      <c r="L146" s="108"/>
      <c r="M146" s="108"/>
      <c r="N146" s="156"/>
      <c r="O146" s="108"/>
      <c r="P146" s="108"/>
    </row>
    <row r="147" spans="1:16" ht="16.5" customHeight="1">
      <c r="A147" s="20"/>
      <c r="B147" s="14"/>
      <c r="C147" s="14"/>
      <c r="D147" s="14"/>
      <c r="E147" s="14"/>
      <c r="F147" s="14"/>
      <c r="G147" s="14"/>
      <c r="H147" s="218"/>
      <c r="I147" s="218"/>
      <c r="J147" s="156"/>
      <c r="K147" s="108"/>
      <c r="L147" s="108"/>
      <c r="M147" s="108"/>
      <c r="N147" s="156"/>
      <c r="O147" s="108"/>
      <c r="P147" s="108"/>
    </row>
    <row r="148" spans="1:16" ht="16.5" customHeight="1">
      <c r="A148" s="20"/>
      <c r="B148" s="14"/>
      <c r="C148" s="14"/>
      <c r="D148" s="14"/>
      <c r="E148" s="14"/>
      <c r="F148" s="14"/>
      <c r="G148" s="14"/>
      <c r="H148" s="218"/>
      <c r="I148" s="218"/>
      <c r="J148" s="156"/>
      <c r="K148" s="108"/>
      <c r="L148" s="108"/>
      <c r="M148" s="108"/>
      <c r="N148" s="156"/>
      <c r="O148" s="108"/>
      <c r="P148" s="108"/>
    </row>
    <row r="149" spans="1:16" ht="16.5" customHeight="1">
      <c r="A149" s="20"/>
      <c r="B149" s="14"/>
      <c r="C149" s="14"/>
      <c r="D149" s="14"/>
      <c r="E149" s="14"/>
      <c r="F149" s="14"/>
      <c r="G149" s="14"/>
      <c r="H149" s="218"/>
      <c r="I149" s="218"/>
      <c r="J149" s="156"/>
      <c r="K149" s="108"/>
      <c r="L149" s="108"/>
      <c r="M149" s="108"/>
      <c r="N149" s="156"/>
      <c r="O149" s="108"/>
      <c r="P149" s="108"/>
    </row>
    <row r="150" spans="1:16" ht="16.5" customHeight="1">
      <c r="A150" s="1"/>
      <c r="B150" s="14"/>
      <c r="C150" s="14"/>
      <c r="D150" s="14"/>
      <c r="E150" s="14"/>
      <c r="F150" s="14"/>
      <c r="G150" s="14"/>
      <c r="H150" s="218"/>
      <c r="I150" s="218"/>
      <c r="J150" s="156"/>
      <c r="K150" s="108"/>
      <c r="L150" s="108"/>
      <c r="M150" s="108"/>
      <c r="N150" s="156"/>
      <c r="O150" s="108"/>
      <c r="P150" s="108"/>
    </row>
    <row r="151" spans="1:16" ht="18.75" customHeight="1">
      <c r="A151" s="1"/>
      <c r="B151" s="14"/>
      <c r="C151" s="14"/>
      <c r="D151" s="14"/>
      <c r="E151" s="14"/>
      <c r="F151" s="14"/>
      <c r="G151" s="14"/>
      <c r="H151" s="218"/>
      <c r="I151" s="218"/>
      <c r="J151" s="156"/>
      <c r="K151" s="108"/>
      <c r="L151" s="108"/>
      <c r="M151" s="108"/>
      <c r="N151" s="156"/>
      <c r="O151" s="108"/>
      <c r="P151" s="108"/>
    </row>
    <row r="152" spans="1:16" ht="18.75" customHeight="1">
      <c r="A152" s="1"/>
      <c r="B152" s="14"/>
      <c r="C152" s="14"/>
      <c r="D152" s="14"/>
      <c r="E152" s="14"/>
      <c r="F152" s="14"/>
      <c r="G152" s="14"/>
      <c r="H152" s="218"/>
      <c r="I152" s="218"/>
      <c r="J152" s="156"/>
      <c r="K152" s="108"/>
      <c r="L152" s="108"/>
      <c r="M152" s="108"/>
      <c r="N152" s="156"/>
      <c r="O152" s="108"/>
      <c r="P152" s="108"/>
    </row>
    <row r="153" spans="1:16" ht="21.9" customHeight="1">
      <c r="A153" s="22" t="s">
        <v>22</v>
      </c>
      <c r="B153" s="23"/>
      <c r="C153" s="23"/>
      <c r="D153" s="23"/>
      <c r="E153" s="23"/>
      <c r="F153" s="23"/>
      <c r="G153" s="23"/>
      <c r="H153" s="23"/>
      <c r="I153" s="23"/>
      <c r="J153" s="162"/>
      <c r="K153" s="175"/>
      <c r="L153" s="175"/>
      <c r="M153" s="175"/>
      <c r="N153" s="162"/>
      <c r="O153" s="175"/>
      <c r="P153" s="175"/>
    </row>
  </sheetData>
  <mergeCells count="13">
    <mergeCell ref="J58:L58"/>
    <mergeCell ref="N58:P58"/>
    <mergeCell ref="J6:L6"/>
    <mergeCell ref="N6:P6"/>
    <mergeCell ref="J7:L7"/>
    <mergeCell ref="N7:P7"/>
    <mergeCell ref="A49:P49"/>
    <mergeCell ref="J59:L59"/>
    <mergeCell ref="N59:P59"/>
    <mergeCell ref="J109:L109"/>
    <mergeCell ref="N109:P109"/>
    <mergeCell ref="J110:L110"/>
    <mergeCell ref="N110:P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P97"/>
  <sheetViews>
    <sheetView tabSelected="1" topLeftCell="A4" zoomScaleNormal="100" zoomScaleSheetLayoutView="90" zoomScalePageLayoutView="80" workbookViewId="0">
      <selection activeCell="V19" sqref="V19"/>
    </sheetView>
  </sheetViews>
  <sheetFormatPr defaultColWidth="8.109375" defaultRowHeight="16.5" customHeight="1"/>
  <cols>
    <col min="1" max="6" width="1.5546875" style="35" customWidth="1"/>
    <col min="7" max="7" width="23.5546875" style="35" customWidth="1"/>
    <col min="8" max="8" width="4.6640625" style="35" customWidth="1"/>
    <col min="9" max="9" width="0.6640625" style="35" customWidth="1"/>
    <col min="10" max="10" width="12.33203125" style="35" customWidth="1"/>
    <col min="11" max="11" width="0.6640625" style="35" customWidth="1"/>
    <col min="12" max="12" width="12.33203125" style="35" customWidth="1"/>
    <col min="13" max="13" width="0.6640625" style="35" customWidth="1"/>
    <col min="14" max="14" width="12.33203125" style="35" customWidth="1"/>
    <col min="15" max="15" width="0.6640625" style="35" customWidth="1"/>
    <col min="16" max="16" width="12.33203125" style="35" customWidth="1"/>
    <col min="17" max="16384" width="8.109375" style="35"/>
  </cols>
  <sheetData>
    <row r="1" spans="1:16" ht="16.5" customHeight="1">
      <c r="A1" s="1" t="str">
        <f>'EN_BS 2-4'!A1</f>
        <v>WICE Logistics Public Company Limited</v>
      </c>
      <c r="B1" s="1"/>
      <c r="C1" s="1"/>
      <c r="D1" s="1"/>
      <c r="E1" s="1"/>
      <c r="F1" s="1"/>
      <c r="G1" s="1"/>
      <c r="H1" s="220"/>
      <c r="I1" s="220"/>
      <c r="J1" s="2"/>
      <c r="K1" s="2"/>
      <c r="L1" s="2"/>
      <c r="M1" s="220"/>
      <c r="N1" s="2"/>
      <c r="O1" s="34"/>
      <c r="P1" s="2"/>
    </row>
    <row r="2" spans="1:16" ht="16.5" customHeight="1">
      <c r="A2" s="1" t="s">
        <v>51</v>
      </c>
      <c r="B2" s="1"/>
      <c r="C2" s="1"/>
      <c r="D2" s="1"/>
      <c r="E2" s="1"/>
      <c r="F2" s="1"/>
      <c r="G2" s="1"/>
      <c r="H2" s="220"/>
      <c r="I2" s="220"/>
      <c r="J2" s="2"/>
      <c r="K2" s="2"/>
      <c r="L2" s="2"/>
      <c r="M2" s="220"/>
      <c r="N2" s="2"/>
      <c r="O2" s="34"/>
      <c r="P2" s="2"/>
    </row>
    <row r="3" spans="1:16" ht="16.5" customHeight="1">
      <c r="A3" s="36" t="s">
        <v>117</v>
      </c>
      <c r="B3" s="5"/>
      <c r="C3" s="5"/>
      <c r="D3" s="5"/>
      <c r="E3" s="5"/>
      <c r="F3" s="5"/>
      <c r="G3" s="5"/>
      <c r="H3" s="221"/>
      <c r="I3" s="221"/>
      <c r="J3" s="6"/>
      <c r="K3" s="6"/>
      <c r="L3" s="6"/>
      <c r="M3" s="221"/>
      <c r="N3" s="6"/>
      <c r="O3" s="37"/>
      <c r="P3" s="6"/>
    </row>
    <row r="4" spans="1:16" ht="16.5" customHeight="1">
      <c r="A4" s="1"/>
      <c r="B4" s="1"/>
      <c r="C4" s="1"/>
      <c r="D4" s="1"/>
      <c r="E4" s="1"/>
      <c r="F4" s="1"/>
      <c r="G4" s="1"/>
      <c r="H4" s="14"/>
      <c r="I4" s="220"/>
      <c r="J4" s="11"/>
      <c r="K4" s="11"/>
      <c r="L4" s="11"/>
      <c r="M4" s="220"/>
      <c r="N4" s="11"/>
      <c r="O4" s="9"/>
      <c r="P4" s="11"/>
    </row>
    <row r="5" spans="1:16" ht="16.5" customHeight="1">
      <c r="A5" s="1"/>
      <c r="B5" s="1"/>
      <c r="C5" s="1"/>
      <c r="D5" s="1"/>
      <c r="E5" s="1"/>
      <c r="F5" s="1"/>
      <c r="G5" s="1"/>
      <c r="H5" s="14"/>
      <c r="I5" s="220"/>
      <c r="J5" s="11"/>
      <c r="K5" s="11"/>
      <c r="L5" s="11"/>
      <c r="M5" s="220"/>
      <c r="N5" s="11"/>
      <c r="O5" s="9"/>
      <c r="P5" s="11"/>
    </row>
    <row r="6" spans="1:16" ht="15.9" customHeight="1">
      <c r="A6" s="20"/>
      <c r="B6" s="1"/>
      <c r="C6" s="1"/>
      <c r="D6" s="1"/>
      <c r="E6" s="1"/>
      <c r="F6" s="1"/>
      <c r="G6" s="1"/>
      <c r="H6" s="220"/>
      <c r="I6" s="220"/>
      <c r="J6" s="310" t="s">
        <v>1</v>
      </c>
      <c r="K6" s="310"/>
      <c r="L6" s="310"/>
      <c r="M6" s="2"/>
      <c r="N6" s="310" t="s">
        <v>2</v>
      </c>
      <c r="O6" s="310"/>
      <c r="P6" s="310"/>
    </row>
    <row r="7" spans="1:16" ht="15.9" customHeight="1">
      <c r="A7" s="20"/>
      <c r="B7" s="1"/>
      <c r="C7" s="1"/>
      <c r="D7" s="1"/>
      <c r="E7" s="1"/>
      <c r="F7" s="1"/>
      <c r="G7" s="1"/>
      <c r="H7" s="220"/>
      <c r="I7" s="220"/>
      <c r="J7" s="308" t="s">
        <v>3</v>
      </c>
      <c r="K7" s="308"/>
      <c r="L7" s="308"/>
      <c r="M7" s="8"/>
      <c r="N7" s="308" t="s">
        <v>3</v>
      </c>
      <c r="O7" s="308"/>
      <c r="P7" s="308"/>
    </row>
    <row r="8" spans="1:16" ht="15.9" customHeight="1">
      <c r="A8" s="1"/>
      <c r="B8" s="1"/>
      <c r="C8" s="1"/>
      <c r="D8" s="1"/>
      <c r="E8" s="1"/>
      <c r="F8" s="1"/>
      <c r="G8" s="1"/>
      <c r="H8" s="14"/>
      <c r="I8" s="220"/>
      <c r="J8" s="11" t="s">
        <v>115</v>
      </c>
      <c r="K8" s="11"/>
      <c r="L8" s="11" t="s">
        <v>116</v>
      </c>
      <c r="M8" s="220"/>
      <c r="N8" s="11" t="s">
        <v>115</v>
      </c>
      <c r="O8" s="11"/>
      <c r="P8" s="11" t="s">
        <v>116</v>
      </c>
    </row>
    <row r="9" spans="1:16" ht="15.9" customHeight="1">
      <c r="A9" s="1"/>
      <c r="B9" s="1"/>
      <c r="C9" s="1"/>
      <c r="D9" s="1"/>
      <c r="E9" s="1"/>
      <c r="F9" s="1"/>
      <c r="G9" s="1"/>
      <c r="H9" s="221" t="s">
        <v>80</v>
      </c>
      <c r="I9" s="220"/>
      <c r="J9" s="12" t="s">
        <v>122</v>
      </c>
      <c r="K9" s="9"/>
      <c r="L9" s="12" t="s">
        <v>122</v>
      </c>
      <c r="M9" s="220"/>
      <c r="N9" s="12" t="s">
        <v>122</v>
      </c>
      <c r="O9" s="9"/>
      <c r="P9" s="12" t="s">
        <v>122</v>
      </c>
    </row>
    <row r="10" spans="1:16" ht="15.9" customHeight="1">
      <c r="A10" s="1"/>
      <c r="B10" s="1"/>
      <c r="C10" s="1"/>
      <c r="D10" s="1"/>
      <c r="E10" s="1"/>
      <c r="F10" s="1"/>
      <c r="G10" s="1"/>
      <c r="H10" s="220"/>
      <c r="I10" s="220"/>
      <c r="J10" s="38"/>
      <c r="K10" s="220"/>
      <c r="L10" s="220"/>
      <c r="M10" s="220"/>
      <c r="N10" s="38"/>
      <c r="O10" s="39"/>
      <c r="P10" s="220"/>
    </row>
    <row r="11" spans="1:16" ht="15.9" customHeight="1">
      <c r="A11" s="14" t="s">
        <v>168</v>
      </c>
      <c r="B11" s="14"/>
      <c r="C11" s="14"/>
      <c r="D11" s="14"/>
      <c r="E11" s="14"/>
      <c r="F11" s="14"/>
      <c r="G11" s="14"/>
      <c r="H11" s="218"/>
      <c r="I11" s="218"/>
      <c r="J11" s="40">
        <v>962518</v>
      </c>
      <c r="K11" s="156"/>
      <c r="L11" s="156">
        <v>1030645</v>
      </c>
      <c r="M11" s="164"/>
      <c r="N11" s="40">
        <v>284023</v>
      </c>
      <c r="O11" s="165"/>
      <c r="P11" s="156">
        <v>351965</v>
      </c>
    </row>
    <row r="12" spans="1:16" ht="15.9" customHeight="1">
      <c r="A12" s="14" t="s">
        <v>169</v>
      </c>
      <c r="B12" s="14"/>
      <c r="C12" s="14"/>
      <c r="D12" s="14"/>
      <c r="E12" s="14"/>
      <c r="F12" s="14"/>
      <c r="G12" s="14"/>
      <c r="H12" s="218"/>
      <c r="I12" s="218"/>
      <c r="J12" s="41">
        <v>-778066</v>
      </c>
      <c r="K12" s="156"/>
      <c r="L12" s="163">
        <v>-819379</v>
      </c>
      <c r="M12" s="164"/>
      <c r="N12" s="41">
        <v>-236666</v>
      </c>
      <c r="O12" s="165"/>
      <c r="P12" s="163">
        <v>-285331</v>
      </c>
    </row>
    <row r="13" spans="1:16" ht="15.9" customHeight="1">
      <c r="A13" s="14"/>
      <c r="B13" s="14"/>
      <c r="C13" s="14"/>
      <c r="D13" s="14"/>
      <c r="E13" s="14"/>
      <c r="F13" s="14"/>
      <c r="G13" s="14"/>
      <c r="H13" s="218"/>
      <c r="I13" s="218"/>
      <c r="J13" s="15"/>
      <c r="K13" s="156"/>
      <c r="L13" s="156"/>
      <c r="M13" s="218"/>
      <c r="N13" s="15"/>
      <c r="O13" s="156"/>
      <c r="P13" s="156"/>
    </row>
    <row r="14" spans="1:16" ht="15.9" customHeight="1">
      <c r="A14" s="1" t="s">
        <v>192</v>
      </c>
      <c r="B14" s="1"/>
      <c r="C14" s="1"/>
      <c r="D14" s="1"/>
      <c r="E14" s="1"/>
      <c r="F14" s="1"/>
      <c r="G14" s="1"/>
      <c r="H14" s="220"/>
      <c r="I14" s="220"/>
      <c r="J14" s="15">
        <f>J11+J12</f>
        <v>184452</v>
      </c>
      <c r="K14" s="156"/>
      <c r="L14" s="156">
        <f>SUM(L11:L12)</f>
        <v>211266</v>
      </c>
      <c r="M14" s="220"/>
      <c r="N14" s="15">
        <f>N11+N12</f>
        <v>47357</v>
      </c>
      <c r="O14" s="156"/>
      <c r="P14" s="156">
        <f>SUM(P11:P12)</f>
        <v>66634</v>
      </c>
    </row>
    <row r="15" spans="1:16" ht="15.9" customHeight="1">
      <c r="A15" s="14" t="s">
        <v>140</v>
      </c>
      <c r="B15" s="1"/>
      <c r="C15" s="1"/>
      <c r="D15" s="1"/>
      <c r="E15" s="1"/>
      <c r="F15" s="1"/>
      <c r="G15" s="1"/>
      <c r="H15" s="220"/>
      <c r="I15" s="220"/>
      <c r="J15" s="15">
        <v>0</v>
      </c>
      <c r="K15" s="156"/>
      <c r="L15" s="156">
        <v>0</v>
      </c>
      <c r="M15" s="220"/>
      <c r="N15" s="15">
        <v>41967</v>
      </c>
      <c r="O15" s="156"/>
      <c r="P15" s="156">
        <v>150283</v>
      </c>
    </row>
    <row r="16" spans="1:16" ht="15.9" customHeight="1">
      <c r="A16" s="14" t="s">
        <v>207</v>
      </c>
      <c r="B16" s="1"/>
      <c r="C16" s="1"/>
      <c r="D16" s="1"/>
      <c r="E16" s="1"/>
      <c r="F16" s="1"/>
      <c r="G16" s="1"/>
      <c r="H16" s="220"/>
      <c r="I16" s="220"/>
      <c r="J16" s="15"/>
      <c r="K16" s="156"/>
      <c r="L16" s="156"/>
      <c r="M16" s="220"/>
      <c r="N16" s="15"/>
      <c r="O16" s="156"/>
      <c r="P16" s="156"/>
    </row>
    <row r="17" spans="1:16" ht="15.9" customHeight="1">
      <c r="A17" s="14"/>
      <c r="B17" s="14" t="s">
        <v>208</v>
      </c>
      <c r="C17" s="1"/>
      <c r="D17" s="1"/>
      <c r="E17" s="1"/>
      <c r="F17" s="1"/>
      <c r="G17" s="1"/>
      <c r="H17" s="220"/>
      <c r="I17" s="220"/>
      <c r="J17" s="15">
        <v>3369</v>
      </c>
      <c r="K17" s="156"/>
      <c r="L17" s="156">
        <v>1147</v>
      </c>
      <c r="M17" s="220"/>
      <c r="N17" s="15">
        <v>1465</v>
      </c>
      <c r="O17" s="156"/>
      <c r="P17" s="156">
        <v>1146</v>
      </c>
    </row>
    <row r="18" spans="1:16" ht="15.9" customHeight="1">
      <c r="A18" s="14" t="s">
        <v>52</v>
      </c>
      <c r="B18" s="1"/>
      <c r="C18" s="14"/>
      <c r="D18" s="14"/>
      <c r="E18" s="14"/>
      <c r="F18" s="14"/>
      <c r="G18" s="14"/>
      <c r="H18" s="218"/>
      <c r="I18" s="218"/>
      <c r="J18" s="158">
        <v>10204</v>
      </c>
      <c r="K18" s="159"/>
      <c r="L18" s="159">
        <v>3075</v>
      </c>
      <c r="M18" s="164"/>
      <c r="N18" s="40">
        <v>1584</v>
      </c>
      <c r="O18" s="165"/>
      <c r="P18" s="156">
        <v>5145</v>
      </c>
    </row>
    <row r="19" spans="1:16" ht="15.9" customHeight="1">
      <c r="A19" s="14" t="s">
        <v>53</v>
      </c>
      <c r="B19" s="14"/>
      <c r="C19" s="14"/>
      <c r="D19" s="14"/>
      <c r="E19" s="14"/>
      <c r="F19" s="14"/>
      <c r="G19" s="14"/>
      <c r="H19" s="218"/>
      <c r="I19" s="218"/>
      <c r="J19" s="158">
        <v>-23977</v>
      </c>
      <c r="K19" s="159"/>
      <c r="L19" s="159">
        <v>-24202</v>
      </c>
      <c r="M19" s="164"/>
      <c r="N19" s="40">
        <v>-13106</v>
      </c>
      <c r="O19" s="165"/>
      <c r="P19" s="156">
        <v>-14906</v>
      </c>
    </row>
    <row r="20" spans="1:16" ht="15.9" customHeight="1">
      <c r="A20" s="14" t="s">
        <v>54</v>
      </c>
      <c r="B20" s="14"/>
      <c r="C20" s="14"/>
      <c r="D20" s="14"/>
      <c r="E20" s="14"/>
      <c r="F20" s="14"/>
      <c r="G20" s="14"/>
      <c r="H20" s="218"/>
      <c r="I20" s="218"/>
      <c r="J20" s="158">
        <v>-112232</v>
      </c>
      <c r="K20" s="159"/>
      <c r="L20" s="159">
        <v>-102130</v>
      </c>
      <c r="M20" s="164"/>
      <c r="N20" s="40">
        <v>-23843</v>
      </c>
      <c r="O20" s="165"/>
      <c r="P20" s="156">
        <v>-22108</v>
      </c>
    </row>
    <row r="21" spans="1:16" ht="15.9" customHeight="1">
      <c r="A21" s="14" t="s">
        <v>141</v>
      </c>
      <c r="B21" s="14"/>
      <c r="C21" s="14"/>
      <c r="D21" s="14"/>
      <c r="E21" s="14"/>
      <c r="F21" s="14"/>
      <c r="G21" s="14"/>
      <c r="H21" s="218"/>
      <c r="I21" s="218"/>
      <c r="J21" s="158">
        <v>1759</v>
      </c>
      <c r="K21" s="159"/>
      <c r="L21" s="159">
        <v>1355</v>
      </c>
      <c r="M21" s="164"/>
      <c r="N21" s="40">
        <v>716</v>
      </c>
      <c r="O21" s="165"/>
      <c r="P21" s="156">
        <v>776</v>
      </c>
    </row>
    <row r="22" spans="1:16" ht="15.9" customHeight="1">
      <c r="A22" s="14" t="s">
        <v>55</v>
      </c>
      <c r="B22" s="14"/>
      <c r="C22" s="14"/>
      <c r="D22" s="14"/>
      <c r="E22" s="14"/>
      <c r="F22" s="14"/>
      <c r="G22" s="14"/>
      <c r="H22" s="218"/>
      <c r="I22" s="218"/>
      <c r="J22" s="191">
        <v>-2853</v>
      </c>
      <c r="K22" s="192"/>
      <c r="L22" s="192">
        <v>-5164</v>
      </c>
      <c r="M22" s="194"/>
      <c r="N22" s="191">
        <v>-657</v>
      </c>
      <c r="O22" s="195"/>
      <c r="P22" s="193">
        <v>-1014</v>
      </c>
    </row>
    <row r="23" spans="1:16" ht="15.9" customHeight="1">
      <c r="A23" s="14" t="s">
        <v>200</v>
      </c>
      <c r="B23" s="14"/>
      <c r="C23" s="14"/>
      <c r="D23" s="14"/>
      <c r="E23" s="14"/>
      <c r="F23" s="14"/>
      <c r="G23" s="14"/>
      <c r="H23" s="218"/>
      <c r="I23" s="218"/>
      <c r="J23" s="191">
        <v>57</v>
      </c>
      <c r="K23" s="159"/>
      <c r="L23" s="192">
        <v>-22</v>
      </c>
      <c r="M23" s="164"/>
      <c r="N23" s="191">
        <v>57</v>
      </c>
      <c r="O23" s="165"/>
      <c r="P23" s="193">
        <v>-22</v>
      </c>
    </row>
    <row r="24" spans="1:16" ht="15.9" customHeight="1">
      <c r="A24" s="14" t="s">
        <v>193</v>
      </c>
      <c r="B24" s="14"/>
      <c r="C24" s="14"/>
      <c r="D24" s="14"/>
      <c r="E24" s="14"/>
      <c r="F24" s="14"/>
      <c r="G24" s="14"/>
      <c r="H24" s="218"/>
      <c r="I24" s="218"/>
      <c r="J24" s="191"/>
      <c r="N24" s="191"/>
    </row>
    <row r="25" spans="1:16" ht="15.9" customHeight="1">
      <c r="A25" s="14"/>
      <c r="B25" s="14" t="s">
        <v>142</v>
      </c>
      <c r="C25" s="14"/>
      <c r="D25" s="14"/>
      <c r="E25" s="14"/>
      <c r="F25" s="14"/>
      <c r="G25" s="14"/>
      <c r="H25" s="218"/>
      <c r="I25" s="218"/>
      <c r="J25" s="42">
        <v>0</v>
      </c>
      <c r="K25" s="159"/>
      <c r="L25" s="162">
        <v>-597</v>
      </c>
      <c r="M25" s="164"/>
      <c r="N25" s="42">
        <v>0</v>
      </c>
      <c r="O25" s="165"/>
      <c r="P25" s="163">
        <v>0</v>
      </c>
    </row>
    <row r="26" spans="1:16" ht="15.9" customHeight="1">
      <c r="A26" s="14"/>
      <c r="B26" s="14"/>
      <c r="C26" s="14"/>
      <c r="D26" s="14"/>
      <c r="E26" s="14"/>
      <c r="F26" s="14"/>
      <c r="G26" s="14"/>
      <c r="H26" s="218"/>
      <c r="I26" s="218"/>
      <c r="J26" s="158"/>
      <c r="K26" s="159"/>
      <c r="L26" s="159"/>
      <c r="M26" s="218"/>
      <c r="N26" s="158"/>
      <c r="O26" s="156"/>
      <c r="P26" s="159"/>
    </row>
    <row r="27" spans="1:16" ht="15.9" customHeight="1">
      <c r="A27" s="1" t="s">
        <v>174</v>
      </c>
      <c r="B27" s="14"/>
      <c r="C27" s="14"/>
      <c r="D27" s="14"/>
      <c r="E27" s="14"/>
      <c r="F27" s="14"/>
      <c r="G27" s="14"/>
      <c r="H27" s="218"/>
      <c r="I27" s="218"/>
      <c r="J27" s="15">
        <f>SUM(J14:J25)</f>
        <v>60779</v>
      </c>
      <c r="K27" s="156"/>
      <c r="L27" s="192">
        <f>SUM(L14:L25)</f>
        <v>84728</v>
      </c>
      <c r="M27" s="218"/>
      <c r="N27" s="15">
        <f>SUM(N14:N25)</f>
        <v>55540</v>
      </c>
      <c r="O27" s="156"/>
      <c r="P27" s="193">
        <f>SUM(P14:P25)</f>
        <v>185934</v>
      </c>
    </row>
    <row r="28" spans="1:16" ht="15.9" customHeight="1">
      <c r="A28" s="14" t="s">
        <v>56</v>
      </c>
      <c r="B28" s="14"/>
      <c r="C28" s="14"/>
      <c r="D28" s="14"/>
      <c r="E28" s="14"/>
      <c r="F28" s="14"/>
      <c r="G28" s="14"/>
      <c r="H28" s="218">
        <v>14</v>
      </c>
      <c r="I28" s="218"/>
      <c r="J28" s="166">
        <v>-12344</v>
      </c>
      <c r="K28" s="156"/>
      <c r="L28" s="163">
        <v>-19468</v>
      </c>
      <c r="M28" s="164"/>
      <c r="N28" s="43">
        <v>-3005</v>
      </c>
      <c r="O28" s="165"/>
      <c r="P28" s="163">
        <v>-8344</v>
      </c>
    </row>
    <row r="29" spans="1:16" ht="15.9" customHeight="1">
      <c r="A29" s="14"/>
      <c r="B29" s="1"/>
      <c r="C29" s="14"/>
      <c r="D29" s="14"/>
      <c r="E29" s="14"/>
      <c r="F29" s="14"/>
      <c r="G29" s="14"/>
      <c r="H29" s="218"/>
      <c r="I29" s="218"/>
      <c r="J29" s="15"/>
      <c r="K29" s="156"/>
      <c r="L29" s="156"/>
      <c r="M29" s="218"/>
      <c r="N29" s="15"/>
      <c r="O29" s="156"/>
      <c r="P29" s="156"/>
    </row>
    <row r="30" spans="1:16" ht="15.9" customHeight="1">
      <c r="A30" s="1" t="s">
        <v>197</v>
      </c>
      <c r="B30" s="1"/>
      <c r="C30" s="14"/>
      <c r="D30" s="14"/>
      <c r="E30" s="14"/>
      <c r="F30" s="14"/>
      <c r="G30" s="14"/>
      <c r="H30" s="218"/>
      <c r="I30" s="218"/>
      <c r="J30" s="15">
        <f>J27+J28</f>
        <v>48435</v>
      </c>
      <c r="K30" s="156"/>
      <c r="L30" s="156">
        <f>SUM(L27:L28)</f>
        <v>65260</v>
      </c>
      <c r="M30" s="218"/>
      <c r="N30" s="15">
        <f>N27+N28</f>
        <v>52535</v>
      </c>
      <c r="O30" s="156"/>
      <c r="P30" s="156">
        <f>SUM(P27:P28)</f>
        <v>177590</v>
      </c>
    </row>
    <row r="31" spans="1:16" ht="15.9" customHeight="1">
      <c r="A31" s="14"/>
      <c r="B31" s="14"/>
      <c r="C31" s="14"/>
      <c r="D31" s="14"/>
      <c r="E31" s="14"/>
      <c r="F31" s="14"/>
      <c r="G31" s="14"/>
      <c r="H31" s="45"/>
      <c r="I31" s="218"/>
      <c r="J31" s="158"/>
      <c r="K31" s="159"/>
      <c r="L31" s="159"/>
      <c r="M31" s="218"/>
      <c r="N31" s="46"/>
      <c r="O31" s="159"/>
      <c r="P31" s="159"/>
    </row>
    <row r="32" spans="1:16" ht="15.9" customHeight="1">
      <c r="A32" s="1" t="s">
        <v>105</v>
      </c>
      <c r="B32" s="1"/>
      <c r="C32" s="14"/>
      <c r="D32" s="14"/>
      <c r="E32" s="14"/>
      <c r="F32" s="14"/>
      <c r="G32" s="14"/>
      <c r="H32" s="218"/>
      <c r="I32" s="218"/>
      <c r="J32" s="15"/>
      <c r="K32" s="156"/>
      <c r="L32" s="156"/>
      <c r="M32" s="218"/>
      <c r="N32" s="15"/>
      <c r="O32" s="156"/>
      <c r="P32" s="156"/>
    </row>
    <row r="33" spans="1:16" ht="15.9" customHeight="1">
      <c r="A33" s="44" t="s">
        <v>57</v>
      </c>
      <c r="B33" s="44"/>
      <c r="C33" s="14"/>
      <c r="D33" s="14"/>
      <c r="E33" s="14"/>
      <c r="F33" s="14"/>
      <c r="G33" s="14"/>
      <c r="H33" s="45"/>
      <c r="I33" s="218"/>
      <c r="J33" s="158"/>
      <c r="K33" s="159"/>
      <c r="L33" s="159"/>
      <c r="M33" s="218"/>
      <c r="N33" s="46"/>
      <c r="O33" s="159"/>
      <c r="P33" s="159"/>
    </row>
    <row r="34" spans="1:16" ht="15.9" customHeight="1">
      <c r="A34" s="44"/>
      <c r="B34" s="44" t="s">
        <v>58</v>
      </c>
      <c r="C34" s="14"/>
      <c r="D34" s="14"/>
      <c r="E34" s="14"/>
      <c r="F34" s="14"/>
      <c r="G34" s="14"/>
      <c r="H34" s="45"/>
      <c r="I34" s="218"/>
      <c r="J34" s="158"/>
      <c r="K34" s="159"/>
      <c r="L34" s="159"/>
      <c r="M34" s="218"/>
      <c r="N34" s="46"/>
      <c r="O34" s="159"/>
      <c r="P34" s="159"/>
    </row>
    <row r="35" spans="1:16" ht="15.9" customHeight="1">
      <c r="A35" s="14" t="s">
        <v>199</v>
      </c>
      <c r="C35" s="14"/>
      <c r="D35" s="14"/>
      <c r="E35" s="14"/>
      <c r="F35" s="14"/>
      <c r="G35" s="14"/>
      <c r="H35" s="45"/>
      <c r="I35" s="218"/>
      <c r="J35" s="158"/>
      <c r="K35" s="159"/>
      <c r="L35" s="159"/>
      <c r="M35" s="218"/>
      <c r="N35" s="46"/>
      <c r="O35" s="159"/>
      <c r="P35" s="159"/>
    </row>
    <row r="36" spans="1:16" ht="15.9" customHeight="1">
      <c r="A36" s="14"/>
      <c r="B36" s="103" t="s">
        <v>142</v>
      </c>
      <c r="D36" s="14"/>
      <c r="E36" s="14"/>
      <c r="F36" s="14"/>
      <c r="G36" s="14"/>
      <c r="H36" s="45"/>
      <c r="I36" s="218"/>
      <c r="J36" s="158">
        <v>0</v>
      </c>
      <c r="K36" s="159"/>
      <c r="L36" s="159">
        <v>-15</v>
      </c>
      <c r="M36" s="218"/>
      <c r="N36" s="158">
        <v>0</v>
      </c>
      <c r="O36" s="159"/>
      <c r="P36" s="159">
        <v>0</v>
      </c>
    </row>
    <row r="37" spans="1:16" ht="15.9" customHeight="1">
      <c r="A37" s="14" t="s">
        <v>143</v>
      </c>
      <c r="B37" s="205"/>
      <c r="C37" s="14"/>
      <c r="D37" s="14"/>
      <c r="E37" s="14"/>
      <c r="F37" s="14"/>
      <c r="G37" s="14"/>
      <c r="H37" s="45"/>
      <c r="I37" s="218"/>
      <c r="J37" s="166">
        <v>46289</v>
      </c>
      <c r="K37" s="156"/>
      <c r="L37" s="47">
        <v>-10002</v>
      </c>
      <c r="M37" s="164"/>
      <c r="N37" s="42">
        <v>0</v>
      </c>
      <c r="O37" s="165"/>
      <c r="P37" s="47">
        <v>0</v>
      </c>
    </row>
    <row r="38" spans="1:16" ht="15.9" customHeight="1">
      <c r="A38" s="14"/>
      <c r="C38" s="14"/>
      <c r="D38" s="14"/>
      <c r="E38" s="14"/>
      <c r="F38" s="14"/>
      <c r="G38" s="14"/>
      <c r="H38" s="45"/>
      <c r="I38" s="218"/>
      <c r="J38" s="158"/>
      <c r="K38" s="159"/>
      <c r="L38" s="159"/>
      <c r="M38" s="218"/>
      <c r="N38" s="46"/>
      <c r="O38" s="159"/>
      <c r="P38" s="159"/>
    </row>
    <row r="39" spans="1:16" s="14" customFormat="1" ht="15.9" customHeight="1">
      <c r="A39" s="14" t="s">
        <v>59</v>
      </c>
      <c r="J39" s="158"/>
      <c r="N39" s="46"/>
      <c r="P39" s="159"/>
    </row>
    <row r="40" spans="1:16" s="14" customFormat="1" ht="15.9" customHeight="1">
      <c r="B40" s="14" t="s">
        <v>58</v>
      </c>
      <c r="J40" s="166">
        <f>SUM(J35:J37)</f>
        <v>46289</v>
      </c>
      <c r="K40" s="156"/>
      <c r="L40" s="163">
        <f>SUM(L35:L37)</f>
        <v>-10017</v>
      </c>
      <c r="M40" s="164"/>
      <c r="N40" s="166">
        <f>SUM(N35:N37)</f>
        <v>0</v>
      </c>
      <c r="O40" s="165"/>
      <c r="P40" s="163">
        <f>SUM(P35:P37)</f>
        <v>0</v>
      </c>
    </row>
    <row r="41" spans="1:16" ht="15.9" customHeight="1">
      <c r="A41" s="14"/>
      <c r="B41" s="1"/>
      <c r="C41" s="14"/>
      <c r="D41" s="14"/>
      <c r="E41" s="14"/>
      <c r="F41" s="14"/>
      <c r="G41" s="14"/>
      <c r="H41" s="45"/>
      <c r="I41" s="218"/>
      <c r="J41" s="158"/>
      <c r="K41" s="159"/>
      <c r="L41" s="159"/>
      <c r="M41" s="218"/>
      <c r="N41" s="46"/>
      <c r="O41" s="159"/>
      <c r="P41" s="159"/>
    </row>
    <row r="42" spans="1:16" ht="15.9" customHeight="1">
      <c r="A42" s="1" t="s">
        <v>198</v>
      </c>
      <c r="B42" s="1"/>
      <c r="C42" s="1"/>
      <c r="D42" s="14"/>
      <c r="E42" s="14"/>
      <c r="F42" s="14"/>
      <c r="G42" s="14"/>
      <c r="H42" s="45"/>
      <c r="I42" s="218"/>
      <c r="J42" s="158"/>
      <c r="K42" s="159"/>
      <c r="L42" s="159"/>
      <c r="M42" s="218"/>
      <c r="N42" s="46"/>
      <c r="O42" s="159"/>
      <c r="P42" s="159"/>
    </row>
    <row r="43" spans="1:16" ht="15.9" customHeight="1">
      <c r="A43" s="1" t="s">
        <v>60</v>
      </c>
      <c r="B43" s="1"/>
      <c r="C43" s="1"/>
      <c r="D43" s="14"/>
      <c r="E43" s="14"/>
      <c r="F43" s="14"/>
      <c r="G43" s="14"/>
      <c r="H43" s="45"/>
      <c r="I43" s="218"/>
      <c r="J43" s="166">
        <f>SUM(J40)</f>
        <v>46289</v>
      </c>
      <c r="K43" s="156"/>
      <c r="L43" s="163">
        <f>SUM(L40)</f>
        <v>-10017</v>
      </c>
      <c r="M43" s="164"/>
      <c r="N43" s="166">
        <f>SUM(N40)</f>
        <v>0</v>
      </c>
      <c r="O43" s="165"/>
      <c r="P43" s="163">
        <f>SUM(P40)</f>
        <v>0</v>
      </c>
    </row>
    <row r="44" spans="1:16" ht="15.9" customHeight="1">
      <c r="A44" s="14"/>
      <c r="B44" s="1"/>
      <c r="C44" s="14"/>
      <c r="D44" s="14"/>
      <c r="E44" s="14"/>
      <c r="F44" s="14"/>
      <c r="G44" s="14"/>
      <c r="H44" s="45"/>
      <c r="I44" s="218"/>
      <c r="J44" s="158"/>
      <c r="K44" s="159"/>
      <c r="L44" s="159"/>
      <c r="M44" s="218"/>
      <c r="N44" s="46"/>
      <c r="O44" s="159"/>
      <c r="P44" s="159"/>
    </row>
    <row r="45" spans="1:16" ht="15.9" customHeight="1">
      <c r="A45" s="1" t="s">
        <v>195</v>
      </c>
      <c r="B45" s="14"/>
      <c r="F45" s="14"/>
      <c r="G45" s="14"/>
      <c r="H45" s="45"/>
      <c r="I45" s="218"/>
      <c r="J45" s="46"/>
      <c r="K45" s="156"/>
      <c r="M45" s="218"/>
      <c r="N45" s="46"/>
      <c r="O45" s="156"/>
    </row>
    <row r="46" spans="1:16" ht="15.9" customHeight="1" thickBot="1">
      <c r="A46" s="1" t="s">
        <v>61</v>
      </c>
      <c r="B46" s="14"/>
      <c r="F46" s="14"/>
      <c r="G46" s="14"/>
      <c r="H46" s="45"/>
      <c r="I46" s="218"/>
      <c r="J46" s="48">
        <f>SUM(J30,J43)</f>
        <v>94724</v>
      </c>
      <c r="K46" s="156"/>
      <c r="L46" s="49">
        <f>SUM(L30,L43)</f>
        <v>55243</v>
      </c>
      <c r="M46" s="218"/>
      <c r="N46" s="48">
        <f>SUM(N30,N43)</f>
        <v>52535</v>
      </c>
      <c r="O46" s="156"/>
      <c r="P46" s="49">
        <f>SUM(P30,P43)</f>
        <v>177590</v>
      </c>
    </row>
    <row r="47" spans="1:16" ht="18.75" customHeight="1" thickTop="1">
      <c r="A47" s="1"/>
      <c r="B47" s="14"/>
      <c r="F47" s="14"/>
      <c r="G47" s="14"/>
      <c r="H47" s="45"/>
      <c r="I47" s="218"/>
      <c r="J47" s="201"/>
      <c r="K47" s="108"/>
      <c r="L47" s="201"/>
      <c r="M47" s="219"/>
      <c r="N47" s="201"/>
      <c r="O47" s="108"/>
      <c r="P47" s="201"/>
    </row>
    <row r="48" spans="1:16" ht="18" customHeight="1">
      <c r="A48" s="1"/>
      <c r="B48" s="14"/>
      <c r="F48" s="14"/>
      <c r="G48" s="14"/>
      <c r="H48" s="45"/>
      <c r="I48" s="218"/>
      <c r="J48" s="201"/>
      <c r="K48" s="108"/>
      <c r="L48" s="201"/>
      <c r="M48" s="219"/>
      <c r="N48" s="201"/>
      <c r="O48" s="108"/>
      <c r="P48" s="201"/>
    </row>
    <row r="49" spans="1:16" ht="21.9" customHeight="1">
      <c r="A49" s="22" t="s">
        <v>22</v>
      </c>
      <c r="B49" s="23"/>
      <c r="C49" s="223"/>
      <c r="D49" s="223"/>
      <c r="E49" s="223"/>
      <c r="F49" s="23"/>
      <c r="G49" s="23"/>
      <c r="H49" s="224"/>
      <c r="I49" s="26"/>
      <c r="J49" s="113"/>
      <c r="K49" s="113"/>
      <c r="L49" s="113"/>
      <c r="M49" s="225"/>
      <c r="N49" s="113"/>
      <c r="O49" s="113"/>
      <c r="P49" s="113"/>
    </row>
    <row r="50" spans="1:16" ht="16.5" customHeight="1">
      <c r="A50" s="1" t="str">
        <f>'EN_BS 2-4'!A1</f>
        <v>WICE Logistics Public Company Limited</v>
      </c>
      <c r="B50" s="1"/>
      <c r="C50" s="1"/>
      <c r="D50" s="1"/>
      <c r="E50" s="1"/>
      <c r="F50" s="1"/>
      <c r="G50" s="1"/>
      <c r="H50" s="220"/>
      <c r="I50" s="220"/>
      <c r="J50" s="2"/>
      <c r="K50" s="2"/>
      <c r="L50" s="2"/>
      <c r="M50" s="220"/>
      <c r="N50" s="2"/>
      <c r="O50" s="34"/>
      <c r="P50" s="2"/>
    </row>
    <row r="51" spans="1:16" ht="16.5" customHeight="1">
      <c r="A51" s="1" t="s">
        <v>191</v>
      </c>
      <c r="B51" s="1"/>
      <c r="C51" s="1"/>
      <c r="D51" s="1"/>
      <c r="E51" s="1"/>
      <c r="F51" s="1"/>
      <c r="G51" s="1"/>
      <c r="H51" s="220"/>
      <c r="I51" s="220"/>
      <c r="J51" s="2"/>
      <c r="K51" s="2"/>
      <c r="L51" s="2"/>
      <c r="M51" s="220"/>
      <c r="N51" s="2"/>
      <c r="O51" s="34"/>
      <c r="P51" s="2"/>
    </row>
    <row r="52" spans="1:16" ht="16.5" customHeight="1">
      <c r="A52" s="36" t="s">
        <v>117</v>
      </c>
      <c r="B52" s="5"/>
      <c r="C52" s="5"/>
      <c r="D52" s="5"/>
      <c r="E52" s="5"/>
      <c r="F52" s="5"/>
      <c r="G52" s="5"/>
      <c r="H52" s="221"/>
      <c r="I52" s="221"/>
      <c r="J52" s="6"/>
      <c r="K52" s="6"/>
      <c r="L52" s="6"/>
      <c r="M52" s="221"/>
      <c r="N52" s="6"/>
      <c r="O52" s="37"/>
      <c r="P52" s="6"/>
    </row>
    <row r="53" spans="1:16" ht="16.5" customHeight="1">
      <c r="A53" s="226"/>
      <c r="B53" s="227"/>
      <c r="C53" s="227"/>
      <c r="D53" s="227"/>
      <c r="E53" s="227"/>
      <c r="F53" s="227"/>
      <c r="G53" s="227"/>
      <c r="H53" s="228"/>
      <c r="I53" s="228"/>
      <c r="J53" s="229"/>
      <c r="K53" s="229"/>
      <c r="L53" s="229"/>
      <c r="M53" s="228"/>
      <c r="N53" s="229"/>
      <c r="O53" s="230"/>
      <c r="P53" s="229"/>
    </row>
    <row r="54" spans="1:16" ht="16.5" customHeight="1">
      <c r="A54" s="226"/>
      <c r="B54" s="227"/>
      <c r="C54" s="227"/>
      <c r="D54" s="227"/>
      <c r="E54" s="227"/>
      <c r="F54" s="227"/>
      <c r="G54" s="227"/>
      <c r="H54" s="228"/>
      <c r="I54" s="228"/>
      <c r="J54" s="229"/>
      <c r="K54" s="229"/>
      <c r="L54" s="229"/>
      <c r="M54" s="228"/>
      <c r="N54" s="229"/>
      <c r="O54" s="230"/>
      <c r="P54" s="229"/>
    </row>
    <row r="55" spans="1:16" ht="16.5" customHeight="1">
      <c r="A55" s="20"/>
      <c r="B55" s="1"/>
      <c r="C55" s="1"/>
      <c r="D55" s="1"/>
      <c r="E55" s="1"/>
      <c r="F55" s="1"/>
      <c r="G55" s="1"/>
      <c r="H55" s="220"/>
      <c r="I55" s="220"/>
      <c r="J55" s="310" t="s">
        <v>1</v>
      </c>
      <c r="K55" s="310"/>
      <c r="L55" s="310"/>
      <c r="M55" s="2"/>
      <c r="N55" s="310" t="s">
        <v>2</v>
      </c>
      <c r="O55" s="310"/>
      <c r="P55" s="310"/>
    </row>
    <row r="56" spans="1:16" ht="16.5" customHeight="1">
      <c r="A56" s="20"/>
      <c r="B56" s="1"/>
      <c r="C56" s="1"/>
      <c r="D56" s="1"/>
      <c r="E56" s="1"/>
      <c r="F56" s="1"/>
      <c r="G56" s="1"/>
      <c r="H56" s="220"/>
      <c r="I56" s="220"/>
      <c r="J56" s="308" t="s">
        <v>3</v>
      </c>
      <c r="K56" s="308"/>
      <c r="L56" s="308"/>
      <c r="M56" s="8"/>
      <c r="N56" s="308" t="s">
        <v>3</v>
      </c>
      <c r="O56" s="308"/>
      <c r="P56" s="308"/>
    </row>
    <row r="57" spans="1:16" ht="16.5" customHeight="1">
      <c r="A57" s="1"/>
      <c r="B57" s="1"/>
      <c r="C57" s="1"/>
      <c r="D57" s="1"/>
      <c r="E57" s="1"/>
      <c r="F57" s="1"/>
      <c r="G57" s="1"/>
      <c r="H57" s="14"/>
      <c r="I57" s="220"/>
      <c r="J57" s="11" t="s">
        <v>115</v>
      </c>
      <c r="K57" s="11"/>
      <c r="L57" s="11" t="s">
        <v>116</v>
      </c>
      <c r="M57" s="220"/>
      <c r="N57" s="11" t="s">
        <v>115</v>
      </c>
      <c r="O57" s="11"/>
      <c r="P57" s="11" t="s">
        <v>116</v>
      </c>
    </row>
    <row r="58" spans="1:16" ht="16.5" customHeight="1">
      <c r="A58" s="1"/>
      <c r="B58" s="1"/>
      <c r="C58" s="1"/>
      <c r="D58" s="1"/>
      <c r="E58" s="1"/>
      <c r="F58" s="1"/>
      <c r="G58" s="1"/>
      <c r="H58" s="221" t="s">
        <v>80</v>
      </c>
      <c r="I58" s="220"/>
      <c r="J58" s="12" t="s">
        <v>122</v>
      </c>
      <c r="K58" s="9"/>
      <c r="L58" s="12" t="s">
        <v>122</v>
      </c>
      <c r="M58" s="220"/>
      <c r="N58" s="12" t="s">
        <v>122</v>
      </c>
      <c r="O58" s="9"/>
      <c r="P58" s="12" t="s">
        <v>122</v>
      </c>
    </row>
    <row r="59" spans="1:16" ht="16.5" customHeight="1">
      <c r="A59" s="14"/>
      <c r="B59" s="14"/>
      <c r="C59" s="14"/>
      <c r="D59" s="14"/>
      <c r="E59" s="14"/>
      <c r="F59" s="14"/>
      <c r="G59" s="14"/>
      <c r="H59" s="218"/>
      <c r="I59" s="218"/>
      <c r="J59" s="158"/>
      <c r="K59" s="159"/>
      <c r="L59" s="159"/>
      <c r="M59" s="218"/>
      <c r="N59" s="158"/>
      <c r="O59" s="156"/>
      <c r="P59" s="159"/>
    </row>
    <row r="60" spans="1:16" ht="16.5" customHeight="1">
      <c r="A60" s="1" t="s">
        <v>196</v>
      </c>
      <c r="B60" s="14"/>
      <c r="C60" s="14"/>
      <c r="D60" s="14"/>
      <c r="E60" s="14"/>
      <c r="F60" s="14"/>
      <c r="G60" s="14"/>
      <c r="H60" s="218"/>
      <c r="I60" s="218"/>
      <c r="J60" s="158"/>
      <c r="K60" s="159"/>
      <c r="L60" s="159"/>
      <c r="M60" s="218"/>
      <c r="N60" s="158"/>
      <c r="O60" s="156"/>
      <c r="P60" s="159"/>
    </row>
    <row r="61" spans="1:16" ht="16.5" customHeight="1">
      <c r="A61" s="14" t="s">
        <v>62</v>
      </c>
      <c r="B61" s="14"/>
      <c r="C61" s="14"/>
      <c r="D61" s="14"/>
      <c r="E61" s="14"/>
      <c r="F61" s="14"/>
      <c r="G61" s="14"/>
      <c r="H61" s="218"/>
      <c r="I61" s="218"/>
      <c r="J61" s="158">
        <f>J30-J62</f>
        <v>38678</v>
      </c>
      <c r="K61" s="159"/>
      <c r="L61" s="159">
        <v>55343</v>
      </c>
      <c r="M61" s="218"/>
      <c r="N61" s="158">
        <f>N46</f>
        <v>52535</v>
      </c>
      <c r="O61" s="156"/>
      <c r="P61" s="159">
        <v>177590</v>
      </c>
    </row>
    <row r="62" spans="1:16" ht="16.5" customHeight="1">
      <c r="A62" s="14" t="s">
        <v>48</v>
      </c>
      <c r="B62" s="14"/>
      <c r="C62" s="14"/>
      <c r="D62" s="14"/>
      <c r="E62" s="14"/>
      <c r="F62" s="14"/>
      <c r="G62" s="14"/>
      <c r="H62" s="218"/>
      <c r="I62" s="218"/>
      <c r="J62" s="166">
        <v>9757</v>
      </c>
      <c r="K62" s="156"/>
      <c r="L62" s="163">
        <v>9917</v>
      </c>
      <c r="M62" s="218"/>
      <c r="N62" s="166">
        <v>0</v>
      </c>
      <c r="O62" s="159"/>
      <c r="P62" s="163">
        <v>0</v>
      </c>
    </row>
    <row r="63" spans="1:16" ht="16.5" customHeight="1">
      <c r="A63" s="14"/>
      <c r="B63" s="14"/>
      <c r="C63" s="14"/>
      <c r="D63" s="14"/>
      <c r="E63" s="14"/>
      <c r="F63" s="14"/>
      <c r="G63" s="14"/>
      <c r="H63" s="218"/>
      <c r="I63" s="218"/>
      <c r="J63" s="158"/>
      <c r="K63" s="159"/>
      <c r="L63" s="159"/>
      <c r="M63" s="218"/>
      <c r="N63" s="158"/>
      <c r="O63" s="156"/>
      <c r="P63" s="159"/>
    </row>
    <row r="64" spans="1:16" ht="16.5" customHeight="1" thickBot="1">
      <c r="A64" s="14"/>
      <c r="B64" s="14"/>
      <c r="C64" s="14"/>
      <c r="D64" s="14"/>
      <c r="E64" s="14"/>
      <c r="F64" s="14"/>
      <c r="G64" s="14"/>
      <c r="H64" s="218"/>
      <c r="I64" s="218"/>
      <c r="J64" s="48">
        <f>SUM(J61:J62)</f>
        <v>48435</v>
      </c>
      <c r="K64" s="156"/>
      <c r="L64" s="49">
        <f>SUM(L61:L62)</f>
        <v>65260</v>
      </c>
      <c r="M64" s="218"/>
      <c r="N64" s="48">
        <f>SUM(N61:N62)</f>
        <v>52535</v>
      </c>
      <c r="O64" s="156"/>
      <c r="P64" s="49">
        <f>SUM(P61:P62)</f>
        <v>177590</v>
      </c>
    </row>
    <row r="65" spans="1:16" ht="16.5" customHeight="1" thickTop="1">
      <c r="A65" s="14"/>
      <c r="B65" s="14"/>
      <c r="C65" s="14"/>
      <c r="D65" s="14"/>
      <c r="E65" s="14"/>
      <c r="F65" s="14"/>
      <c r="G65" s="14"/>
      <c r="H65" s="218"/>
      <c r="I65" s="218"/>
      <c r="J65" s="158"/>
      <c r="K65" s="159"/>
      <c r="L65" s="159"/>
      <c r="M65" s="218"/>
      <c r="N65" s="158"/>
      <c r="O65" s="156"/>
      <c r="P65" s="159"/>
    </row>
    <row r="66" spans="1:16" ht="16.5" customHeight="1">
      <c r="A66" s="1" t="s">
        <v>195</v>
      </c>
      <c r="B66" s="14"/>
      <c r="C66" s="14"/>
      <c r="H66" s="218"/>
      <c r="I66" s="218"/>
      <c r="J66" s="158"/>
      <c r="K66" s="159"/>
      <c r="L66" s="159"/>
      <c r="M66" s="218"/>
      <c r="N66" s="158"/>
      <c r="O66" s="156"/>
      <c r="P66" s="159"/>
    </row>
    <row r="67" spans="1:16" ht="16.5" customHeight="1">
      <c r="A67" s="1" t="s">
        <v>106</v>
      </c>
      <c r="B67" s="14"/>
      <c r="C67" s="14"/>
      <c r="H67" s="218"/>
      <c r="I67" s="218"/>
      <c r="J67" s="158"/>
      <c r="K67" s="159"/>
      <c r="L67" s="159"/>
      <c r="M67" s="218"/>
      <c r="N67" s="158"/>
      <c r="O67" s="156"/>
      <c r="P67" s="159"/>
    </row>
    <row r="68" spans="1:16" ht="16.5" customHeight="1">
      <c r="A68" s="14" t="s">
        <v>62</v>
      </c>
      <c r="B68" s="14"/>
      <c r="C68" s="14"/>
      <c r="D68" s="14"/>
      <c r="E68" s="14"/>
      <c r="F68" s="14"/>
      <c r="G68" s="14"/>
      <c r="H68" s="218"/>
      <c r="I68" s="218"/>
      <c r="J68" s="158">
        <f>J46-J69</f>
        <v>84967</v>
      </c>
      <c r="K68" s="159"/>
      <c r="L68" s="159">
        <v>45032</v>
      </c>
      <c r="M68" s="218"/>
      <c r="N68" s="158">
        <v>52535</v>
      </c>
      <c r="O68" s="156"/>
      <c r="P68" s="159">
        <v>177590</v>
      </c>
    </row>
    <row r="69" spans="1:16" ht="16.5" customHeight="1">
      <c r="A69" s="14" t="s">
        <v>48</v>
      </c>
      <c r="B69" s="14"/>
      <c r="C69" s="14"/>
      <c r="D69" s="14"/>
      <c r="E69" s="14"/>
      <c r="F69" s="14"/>
      <c r="G69" s="14"/>
      <c r="H69" s="218"/>
      <c r="I69" s="218"/>
      <c r="J69" s="166">
        <v>9757</v>
      </c>
      <c r="K69" s="156"/>
      <c r="L69" s="163">
        <v>10211</v>
      </c>
      <c r="M69" s="218"/>
      <c r="N69" s="166">
        <v>0</v>
      </c>
      <c r="O69" s="159"/>
      <c r="P69" s="163">
        <v>0</v>
      </c>
    </row>
    <row r="70" spans="1:16" ht="16.5" customHeight="1">
      <c r="A70" s="14"/>
      <c r="B70" s="14"/>
      <c r="C70" s="14"/>
      <c r="D70" s="14"/>
      <c r="E70" s="14"/>
      <c r="F70" s="14"/>
      <c r="G70" s="14"/>
      <c r="H70" s="218"/>
      <c r="I70" s="218"/>
      <c r="J70" s="158"/>
      <c r="K70" s="159"/>
      <c r="L70" s="159"/>
      <c r="M70" s="218"/>
      <c r="N70" s="158"/>
      <c r="O70" s="156"/>
      <c r="P70" s="159"/>
    </row>
    <row r="71" spans="1:16" ht="16.5" customHeight="1" thickBot="1">
      <c r="A71" s="14"/>
      <c r="B71" s="14"/>
      <c r="C71" s="14"/>
      <c r="D71" s="14"/>
      <c r="E71" s="14"/>
      <c r="F71" s="14"/>
      <c r="G71" s="14"/>
      <c r="H71" s="218"/>
      <c r="I71" s="218"/>
      <c r="J71" s="48">
        <f>SUM(J68:J69)</f>
        <v>94724</v>
      </c>
      <c r="K71" s="156"/>
      <c r="L71" s="49">
        <f>SUM(L68:L69)</f>
        <v>55243</v>
      </c>
      <c r="M71" s="218"/>
      <c r="N71" s="48">
        <f>SUM(N68:N69)</f>
        <v>52535</v>
      </c>
      <c r="O71" s="156"/>
      <c r="P71" s="49">
        <f>SUM(P68:P69)</f>
        <v>177590</v>
      </c>
    </row>
    <row r="72" spans="1:16" ht="16.5" customHeight="1" thickTop="1">
      <c r="A72" s="14"/>
      <c r="B72" s="14"/>
      <c r="C72" s="14"/>
      <c r="D72" s="14"/>
      <c r="E72" s="14"/>
      <c r="F72" s="14"/>
      <c r="G72" s="14"/>
      <c r="H72" s="218"/>
      <c r="I72" s="218"/>
      <c r="J72" s="52"/>
      <c r="K72" s="53"/>
      <c r="L72" s="53"/>
      <c r="M72" s="54"/>
      <c r="N72" s="52"/>
      <c r="O72" s="53"/>
      <c r="P72" s="53"/>
    </row>
    <row r="73" spans="1:16" ht="16.5" customHeight="1">
      <c r="A73" s="1" t="s">
        <v>63</v>
      </c>
      <c r="B73" s="14"/>
      <c r="C73" s="14"/>
      <c r="D73" s="14"/>
      <c r="E73" s="14"/>
      <c r="F73" s="14"/>
      <c r="G73" s="14"/>
      <c r="H73" s="218"/>
      <c r="I73" s="218"/>
      <c r="J73" s="167"/>
      <c r="K73" s="50"/>
      <c r="L73" s="50"/>
      <c r="M73" s="218"/>
      <c r="N73" s="167"/>
      <c r="O73" s="51"/>
      <c r="P73" s="50"/>
    </row>
    <row r="74" spans="1:16" ht="16.5" customHeight="1">
      <c r="A74" s="1"/>
      <c r="B74" s="14"/>
      <c r="C74" s="14"/>
      <c r="D74" s="14"/>
      <c r="E74" s="14"/>
      <c r="F74" s="14"/>
      <c r="G74" s="14"/>
      <c r="H74" s="218"/>
      <c r="I74" s="218"/>
      <c r="J74" s="167"/>
      <c r="K74" s="50"/>
      <c r="L74" s="50"/>
      <c r="M74" s="218"/>
      <c r="N74" s="167"/>
      <c r="O74" s="51"/>
      <c r="P74" s="50"/>
    </row>
    <row r="75" spans="1:16" ht="16.5" customHeight="1">
      <c r="A75" s="14" t="s">
        <v>194</v>
      </c>
      <c r="B75" s="14"/>
      <c r="C75" s="14"/>
      <c r="D75" s="14"/>
      <c r="E75" s="14"/>
      <c r="F75" s="14"/>
      <c r="G75" s="14"/>
      <c r="H75" s="218"/>
      <c r="I75" s="218"/>
      <c r="J75" s="210">
        <f>J61/(651899500/1000)</f>
        <v>5.9331231271077825E-2</v>
      </c>
      <c r="K75" s="53"/>
      <c r="L75" s="50">
        <v>0.09</v>
      </c>
      <c r="M75" s="54"/>
      <c r="N75" s="210">
        <f>N61/(651899500/1000)</f>
        <v>8.0587575232071815E-2</v>
      </c>
      <c r="O75" s="53"/>
      <c r="P75" s="50">
        <v>0.27</v>
      </c>
    </row>
    <row r="76" spans="1:16" ht="16.5" customHeight="1">
      <c r="A76" s="14"/>
      <c r="B76" s="14"/>
      <c r="C76" s="14"/>
      <c r="D76" s="14"/>
      <c r="E76" s="14"/>
      <c r="F76" s="14"/>
      <c r="G76" s="14"/>
      <c r="H76" s="14"/>
      <c r="I76" s="14"/>
      <c r="J76" s="50"/>
      <c r="K76" s="14"/>
      <c r="L76" s="55"/>
      <c r="M76" s="14"/>
      <c r="N76" s="50"/>
      <c r="O76" s="14"/>
      <c r="P76" s="14"/>
    </row>
    <row r="77" spans="1:16" ht="16.5" customHeight="1">
      <c r="A77" s="14"/>
      <c r="B77" s="14"/>
      <c r="C77" s="14"/>
      <c r="D77" s="14"/>
      <c r="E77" s="14"/>
      <c r="F77" s="14"/>
      <c r="G77" s="14"/>
      <c r="H77" s="14"/>
      <c r="I77" s="14"/>
      <c r="J77" s="50"/>
      <c r="K77" s="14"/>
      <c r="L77" s="55"/>
      <c r="M77" s="14"/>
      <c r="N77" s="50"/>
      <c r="O77" s="14"/>
      <c r="P77" s="14"/>
    </row>
    <row r="78" spans="1:16" ht="16.5" customHeight="1">
      <c r="A78" s="14"/>
      <c r="B78" s="14"/>
      <c r="C78" s="14"/>
      <c r="D78" s="14"/>
      <c r="E78" s="14"/>
      <c r="F78" s="14"/>
      <c r="G78" s="14"/>
      <c r="H78" s="14"/>
      <c r="I78" s="14"/>
      <c r="J78" s="50"/>
      <c r="K78" s="14"/>
      <c r="L78" s="55"/>
      <c r="M78" s="14"/>
      <c r="N78" s="50"/>
      <c r="O78" s="14"/>
      <c r="P78" s="14"/>
    </row>
    <row r="79" spans="1:16" ht="16.5" customHeight="1">
      <c r="A79" s="14"/>
      <c r="B79" s="14"/>
      <c r="C79" s="14"/>
      <c r="D79" s="14"/>
      <c r="E79" s="14"/>
      <c r="F79" s="14"/>
      <c r="G79" s="14"/>
      <c r="H79" s="14"/>
      <c r="I79" s="14"/>
      <c r="J79" s="50"/>
      <c r="K79" s="14"/>
      <c r="L79" s="55"/>
      <c r="M79" s="14"/>
      <c r="N79" s="50"/>
      <c r="O79" s="14"/>
      <c r="P79" s="14"/>
    </row>
    <row r="80" spans="1:16" ht="16.5" customHeight="1">
      <c r="A80" s="14"/>
      <c r="B80" s="14"/>
      <c r="C80" s="14"/>
      <c r="D80" s="14"/>
      <c r="E80" s="14"/>
      <c r="F80" s="14"/>
      <c r="G80" s="14"/>
      <c r="H80" s="14"/>
      <c r="I80" s="14"/>
      <c r="J80" s="50"/>
      <c r="K80" s="14"/>
      <c r="L80" s="55"/>
      <c r="M80" s="14"/>
      <c r="N80" s="50"/>
      <c r="O80" s="14"/>
      <c r="P80" s="14"/>
    </row>
    <row r="81" spans="1:16" ht="16.5" customHeight="1">
      <c r="A81" s="14"/>
      <c r="B81" s="14"/>
      <c r="C81" s="14"/>
      <c r="D81" s="14"/>
      <c r="E81" s="14"/>
      <c r="F81" s="14"/>
      <c r="G81" s="14"/>
      <c r="H81" s="14"/>
      <c r="I81" s="14"/>
      <c r="J81" s="50"/>
      <c r="K81" s="14"/>
      <c r="L81" s="55"/>
      <c r="M81" s="14"/>
      <c r="N81" s="50"/>
      <c r="O81" s="14"/>
      <c r="P81" s="14"/>
    </row>
    <row r="82" spans="1:16" ht="16.5" customHeight="1">
      <c r="A82" s="14"/>
      <c r="B82" s="14"/>
      <c r="C82" s="14"/>
      <c r="D82" s="14"/>
      <c r="E82" s="14"/>
      <c r="F82" s="14"/>
      <c r="G82" s="14"/>
      <c r="H82" s="14"/>
      <c r="I82" s="14"/>
      <c r="J82" s="50"/>
      <c r="K82" s="14"/>
      <c r="L82" s="55"/>
      <c r="M82" s="14"/>
      <c r="N82" s="50"/>
      <c r="O82" s="14"/>
      <c r="P82" s="14"/>
    </row>
    <row r="83" spans="1:16" ht="16.5" customHeight="1">
      <c r="A83" s="14"/>
      <c r="B83" s="14"/>
      <c r="C83" s="14"/>
      <c r="D83" s="14"/>
      <c r="E83" s="14"/>
      <c r="F83" s="14"/>
      <c r="G83" s="14"/>
      <c r="H83" s="14"/>
      <c r="I83" s="14"/>
      <c r="J83" s="50"/>
      <c r="K83" s="14"/>
      <c r="L83" s="55"/>
      <c r="M83" s="14"/>
      <c r="N83" s="50"/>
      <c r="O83" s="14"/>
      <c r="P83" s="14"/>
    </row>
    <row r="84" spans="1:16" ht="16.5" customHeight="1">
      <c r="A84" s="14"/>
      <c r="B84" s="14"/>
      <c r="C84" s="14"/>
      <c r="D84" s="14"/>
      <c r="E84" s="14"/>
      <c r="F84" s="14"/>
      <c r="G84" s="14"/>
      <c r="H84" s="14"/>
      <c r="I84" s="14"/>
      <c r="J84" s="50"/>
      <c r="K84" s="14"/>
      <c r="L84" s="55"/>
      <c r="M84" s="14"/>
      <c r="N84" s="50"/>
      <c r="O84" s="14"/>
      <c r="P84" s="14"/>
    </row>
    <row r="85" spans="1:16" ht="16.5" customHeight="1">
      <c r="A85" s="14"/>
      <c r="B85" s="14"/>
      <c r="C85" s="14"/>
      <c r="D85" s="14"/>
      <c r="E85" s="14"/>
      <c r="F85" s="14"/>
      <c r="G85" s="14"/>
      <c r="H85" s="14"/>
      <c r="I85" s="14"/>
      <c r="J85" s="50"/>
      <c r="K85" s="14"/>
      <c r="L85" s="55"/>
      <c r="M85" s="14"/>
      <c r="N85" s="50"/>
      <c r="O85" s="14"/>
      <c r="P85" s="14"/>
    </row>
    <row r="86" spans="1:16" ht="16.5" customHeight="1">
      <c r="A86" s="14"/>
      <c r="B86" s="14"/>
      <c r="C86" s="14"/>
      <c r="D86" s="14"/>
      <c r="E86" s="14"/>
      <c r="F86" s="14"/>
      <c r="G86" s="14"/>
      <c r="H86" s="14"/>
      <c r="I86" s="14"/>
      <c r="J86" s="50"/>
      <c r="K86" s="14"/>
      <c r="L86" s="55"/>
      <c r="M86" s="14"/>
      <c r="N86" s="50"/>
      <c r="O86" s="14"/>
      <c r="P86" s="14"/>
    </row>
    <row r="87" spans="1:16" ht="16.5" customHeight="1">
      <c r="A87" s="14"/>
      <c r="B87" s="14"/>
      <c r="C87" s="14"/>
      <c r="D87" s="14"/>
      <c r="E87" s="14"/>
      <c r="F87" s="14"/>
      <c r="G87" s="14"/>
      <c r="H87" s="14"/>
      <c r="I87" s="14"/>
      <c r="J87" s="50"/>
      <c r="K87" s="14"/>
      <c r="L87" s="55"/>
      <c r="M87" s="14"/>
      <c r="N87" s="50"/>
      <c r="O87" s="14"/>
      <c r="P87" s="14"/>
    </row>
    <row r="88" spans="1:16" ht="16.5" customHeight="1">
      <c r="A88" s="14"/>
      <c r="B88" s="14"/>
      <c r="C88" s="14"/>
      <c r="D88" s="14"/>
      <c r="E88" s="14"/>
      <c r="F88" s="14"/>
      <c r="G88" s="14"/>
      <c r="H88" s="14"/>
      <c r="I88" s="14"/>
      <c r="J88" s="50"/>
      <c r="K88" s="14"/>
      <c r="L88" s="55"/>
      <c r="M88" s="14"/>
      <c r="N88" s="50"/>
      <c r="O88" s="14"/>
      <c r="P88" s="14"/>
    </row>
    <row r="89" spans="1:16" ht="16.5" customHeight="1">
      <c r="A89" s="14"/>
      <c r="B89" s="14"/>
      <c r="C89" s="14"/>
      <c r="D89" s="14"/>
      <c r="E89" s="14"/>
      <c r="F89" s="14"/>
      <c r="G89" s="14"/>
      <c r="H89" s="14"/>
      <c r="I89" s="14"/>
      <c r="J89" s="50"/>
      <c r="K89" s="14"/>
      <c r="L89" s="55"/>
      <c r="M89" s="14"/>
      <c r="N89" s="50"/>
      <c r="O89" s="14"/>
      <c r="P89" s="14"/>
    </row>
    <row r="90" spans="1:16" ht="16.5" customHeight="1">
      <c r="A90" s="14"/>
      <c r="B90" s="14"/>
      <c r="C90" s="14"/>
      <c r="D90" s="14"/>
      <c r="E90" s="14"/>
      <c r="F90" s="14"/>
      <c r="G90" s="14"/>
      <c r="H90" s="14"/>
      <c r="I90" s="14"/>
      <c r="J90" s="50"/>
      <c r="K90" s="14"/>
      <c r="L90" s="55"/>
      <c r="M90" s="14"/>
      <c r="N90" s="50"/>
      <c r="O90" s="14"/>
      <c r="P90" s="14"/>
    </row>
    <row r="91" spans="1:16" ht="16.5" customHeight="1">
      <c r="A91" s="14"/>
      <c r="B91" s="14"/>
      <c r="C91" s="14"/>
      <c r="D91" s="14"/>
      <c r="E91" s="14"/>
      <c r="F91" s="14"/>
      <c r="G91" s="14"/>
      <c r="H91" s="14"/>
      <c r="I91" s="14"/>
      <c r="J91" s="50"/>
      <c r="K91" s="14"/>
      <c r="L91" s="55"/>
      <c r="M91" s="14"/>
      <c r="N91" s="50"/>
      <c r="O91" s="14"/>
      <c r="P91" s="14"/>
    </row>
    <row r="92" spans="1:16" ht="16.5" customHeight="1">
      <c r="A92" s="14"/>
      <c r="B92" s="14"/>
      <c r="C92" s="14"/>
      <c r="D92" s="14"/>
      <c r="E92" s="14"/>
      <c r="F92" s="14"/>
      <c r="G92" s="14"/>
      <c r="H92" s="14"/>
      <c r="I92" s="14"/>
      <c r="J92" s="50"/>
      <c r="K92" s="14"/>
      <c r="L92" s="55"/>
      <c r="M92" s="14"/>
      <c r="N92" s="50"/>
      <c r="O92" s="14"/>
      <c r="P92" s="14"/>
    </row>
    <row r="93" spans="1:16" ht="16.5" customHeight="1">
      <c r="A93" s="14"/>
      <c r="B93" s="14"/>
      <c r="C93" s="14"/>
      <c r="D93" s="14"/>
      <c r="E93" s="14"/>
      <c r="F93" s="14"/>
      <c r="G93" s="14"/>
      <c r="H93" s="14"/>
      <c r="I93" s="14"/>
      <c r="J93" s="50"/>
      <c r="K93" s="14"/>
      <c r="L93" s="55"/>
      <c r="M93" s="14"/>
      <c r="N93" s="50"/>
      <c r="O93" s="14"/>
      <c r="P93" s="14"/>
    </row>
    <row r="94" spans="1:16" ht="16.5" customHeight="1">
      <c r="A94" s="14"/>
      <c r="B94" s="14"/>
      <c r="C94" s="14"/>
      <c r="D94" s="14"/>
      <c r="E94" s="14"/>
      <c r="F94" s="14"/>
      <c r="G94" s="14"/>
      <c r="H94" s="14"/>
      <c r="I94" s="14"/>
      <c r="J94" s="50"/>
      <c r="K94" s="14"/>
      <c r="L94" s="55"/>
      <c r="M94" s="14"/>
      <c r="N94" s="50"/>
      <c r="O94" s="14"/>
      <c r="P94" s="14"/>
    </row>
    <row r="96" spans="1:16" ht="12" customHeight="1">
      <c r="A96" s="14"/>
      <c r="B96" s="14"/>
      <c r="C96" s="14"/>
      <c r="D96" s="14"/>
      <c r="E96" s="14"/>
      <c r="F96" s="14"/>
      <c r="G96" s="14"/>
      <c r="H96" s="14"/>
      <c r="I96" s="14"/>
      <c r="J96" s="50"/>
      <c r="K96" s="14"/>
      <c r="L96" s="55"/>
      <c r="M96" s="14"/>
      <c r="N96" s="50"/>
      <c r="O96" s="14"/>
      <c r="P96" s="14"/>
    </row>
    <row r="97" spans="1:16" ht="21.9" customHeight="1">
      <c r="A97" s="23" t="str">
        <f>'EN_BS 2-4'!A52</f>
        <v>The accompanying notes are an integral part of this interim financial information.</v>
      </c>
      <c r="B97" s="23"/>
      <c r="C97" s="23"/>
      <c r="D97" s="23"/>
      <c r="E97" s="23"/>
      <c r="F97" s="23"/>
      <c r="G97" s="23"/>
      <c r="H97" s="23"/>
      <c r="I97" s="23"/>
      <c r="J97" s="56"/>
      <c r="K97" s="56"/>
      <c r="L97" s="56"/>
      <c r="M97" s="26"/>
      <c r="N97" s="56"/>
      <c r="O97" s="57"/>
      <c r="P97" s="56"/>
    </row>
  </sheetData>
  <mergeCells count="8">
    <mergeCell ref="J55:L55"/>
    <mergeCell ref="N55:P55"/>
    <mergeCell ref="J56:L56"/>
    <mergeCell ref="N56:P56"/>
    <mergeCell ref="J6:L6"/>
    <mergeCell ref="N6:P6"/>
    <mergeCell ref="J7:L7"/>
    <mergeCell ref="N7:P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AD116"/>
  <sheetViews>
    <sheetView zoomScaleNormal="100" zoomScaleSheetLayoutView="90" zoomScalePageLayoutView="80" workbookViewId="0">
      <selection activeCell="C11" sqref="C11"/>
    </sheetView>
  </sheetViews>
  <sheetFormatPr defaultColWidth="8.33203125" defaultRowHeight="16.5" customHeight="1"/>
  <cols>
    <col min="1" max="2" width="1.44140625" style="14" customWidth="1"/>
    <col min="3" max="3" width="27.33203125" style="14" customWidth="1"/>
    <col min="4" max="4" width="4.6640625" style="218" customWidth="1"/>
    <col min="5" max="5" width="0.5546875" style="14" customWidth="1"/>
    <col min="6" max="6" width="10.6640625" style="14" customWidth="1"/>
    <col min="7" max="7" width="0.5546875" style="14" customWidth="1"/>
    <col min="8" max="8" width="12.5546875" style="14" customWidth="1"/>
    <col min="9" max="9" width="0.5546875" style="14" customWidth="1"/>
    <col min="10" max="10" width="17.109375" style="14" customWidth="1"/>
    <col min="11" max="11" width="0.5546875" style="14" customWidth="1"/>
    <col min="12" max="12" width="9.6640625" style="14" customWidth="1"/>
    <col min="13" max="13" width="0.5546875" style="14" customWidth="1"/>
    <col min="14" max="14" width="22.33203125" style="14" customWidth="1"/>
    <col min="15" max="15" width="0.5546875" style="14" customWidth="1"/>
    <col min="16" max="16" width="11.6640625" style="14" customWidth="1"/>
    <col min="17" max="17" width="0.5546875" style="14" customWidth="1"/>
    <col min="18" max="18" width="12.6640625" style="14" customWidth="1"/>
    <col min="19" max="19" width="0.5546875" style="14" customWidth="1"/>
    <col min="20" max="20" width="18.6640625" style="14" customWidth="1"/>
    <col min="21" max="21" width="0.5546875" style="14" customWidth="1"/>
    <col min="22" max="22" width="16.6640625" style="14" customWidth="1"/>
    <col min="23" max="23" width="0.5546875" style="14" customWidth="1"/>
    <col min="24" max="24" width="11.33203125" style="14" customWidth="1"/>
    <col min="25" max="25" width="0.5546875" style="14" customWidth="1"/>
    <col min="26" max="26" width="9.6640625" style="14" customWidth="1"/>
    <col min="27" max="27" width="0.5546875" style="14" customWidth="1"/>
    <col min="28" max="28" width="9.33203125" style="14" customWidth="1"/>
    <col min="29" max="29" width="8.33203125" style="14" customWidth="1"/>
    <col min="30" max="30" width="11.44140625" style="14" customWidth="1"/>
    <col min="31" max="16384" width="8.33203125" style="14"/>
  </cols>
  <sheetData>
    <row r="1" spans="1:30" ht="16.5" customHeight="1">
      <c r="A1" s="1" t="str">
        <f>'EN_BS 2-4'!A1</f>
        <v>WICE Logistics Public Company Limited</v>
      </c>
      <c r="B1" s="1"/>
      <c r="C1" s="1"/>
      <c r="D1" s="220"/>
      <c r="E1" s="1"/>
      <c r="F1" s="217"/>
      <c r="G1" s="217"/>
      <c r="H1" s="217"/>
      <c r="I1" s="217"/>
      <c r="J1" s="217"/>
      <c r="K1" s="217"/>
      <c r="L1" s="217"/>
      <c r="M1" s="58"/>
      <c r="N1" s="217"/>
      <c r="O1" s="58"/>
      <c r="P1" s="58"/>
      <c r="Q1" s="58"/>
      <c r="R1" s="2"/>
      <c r="S1" s="58"/>
      <c r="T1" s="58"/>
      <c r="U1" s="58"/>
      <c r="V1" s="58"/>
      <c r="W1" s="58"/>
      <c r="X1" s="58"/>
      <c r="Y1" s="58"/>
      <c r="Z1" s="58"/>
      <c r="AA1" s="58"/>
      <c r="AB1" s="2"/>
    </row>
    <row r="2" spans="1:30" ht="16.5" customHeight="1">
      <c r="A2" s="1" t="s">
        <v>64</v>
      </c>
      <c r="B2" s="1"/>
      <c r="C2" s="1"/>
      <c r="D2" s="220"/>
      <c r="E2" s="1"/>
      <c r="F2" s="217"/>
      <c r="G2" s="217"/>
      <c r="H2" s="217"/>
      <c r="I2" s="217"/>
      <c r="J2" s="217"/>
      <c r="K2" s="217"/>
      <c r="L2" s="217"/>
      <c r="M2" s="58"/>
      <c r="N2" s="217"/>
      <c r="O2" s="58"/>
      <c r="P2" s="58"/>
      <c r="Q2" s="58"/>
      <c r="R2" s="2"/>
      <c r="S2" s="58"/>
      <c r="T2" s="58"/>
      <c r="U2" s="58"/>
      <c r="V2" s="58"/>
      <c r="W2" s="58"/>
      <c r="X2" s="58"/>
      <c r="Y2" s="58"/>
      <c r="Z2" s="58"/>
      <c r="AA2" s="58"/>
      <c r="AB2" s="2"/>
    </row>
    <row r="3" spans="1:30" ht="16.5" customHeight="1">
      <c r="A3" s="36" t="s">
        <v>117</v>
      </c>
      <c r="B3" s="5"/>
      <c r="C3" s="5"/>
      <c r="D3" s="216"/>
      <c r="E3" s="59"/>
      <c r="F3" s="216"/>
      <c r="G3" s="216"/>
      <c r="H3" s="216"/>
      <c r="I3" s="216"/>
      <c r="J3" s="216"/>
      <c r="K3" s="216"/>
      <c r="L3" s="216"/>
      <c r="M3" s="222"/>
      <c r="N3" s="216"/>
      <c r="O3" s="222"/>
      <c r="P3" s="222"/>
      <c r="Q3" s="222"/>
      <c r="R3" s="59"/>
      <c r="S3" s="222"/>
      <c r="T3" s="222"/>
      <c r="U3" s="222"/>
      <c r="V3" s="222"/>
      <c r="W3" s="222"/>
      <c r="X3" s="222"/>
      <c r="Y3" s="222"/>
      <c r="Z3" s="222"/>
      <c r="AA3" s="222"/>
      <c r="AB3" s="59"/>
    </row>
    <row r="4" spans="1:30" ht="16.5" customHeight="1">
      <c r="A4" s="1"/>
      <c r="B4" s="1"/>
      <c r="C4" s="1"/>
      <c r="D4" s="217"/>
      <c r="E4" s="39"/>
      <c r="F4" s="217"/>
      <c r="G4" s="217"/>
      <c r="H4" s="217"/>
      <c r="I4" s="217"/>
      <c r="J4" s="217"/>
      <c r="K4" s="217"/>
      <c r="L4" s="217"/>
      <c r="M4" s="58"/>
      <c r="N4" s="217"/>
      <c r="O4" s="58"/>
      <c r="P4" s="58"/>
      <c r="Q4" s="58"/>
      <c r="R4" s="39"/>
      <c r="S4" s="58"/>
      <c r="T4" s="58"/>
      <c r="U4" s="58"/>
      <c r="V4" s="58"/>
      <c r="W4" s="58"/>
      <c r="X4" s="58"/>
      <c r="Y4" s="58"/>
      <c r="Z4" s="58"/>
      <c r="AA4" s="58"/>
      <c r="AB4" s="39"/>
    </row>
    <row r="5" spans="1:30" ht="16.5" customHeight="1">
      <c r="A5" s="1"/>
      <c r="B5" s="1"/>
      <c r="C5" s="1"/>
      <c r="D5" s="220"/>
      <c r="E5" s="1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314"/>
      <c r="Q5" s="314"/>
      <c r="R5" s="314"/>
      <c r="S5" s="217"/>
      <c r="T5" s="217"/>
      <c r="U5" s="217"/>
      <c r="V5" s="217"/>
      <c r="W5" s="217"/>
      <c r="X5" s="217"/>
      <c r="Y5" s="217"/>
      <c r="Z5" s="217"/>
      <c r="AA5" s="217"/>
      <c r="AB5" s="217"/>
    </row>
    <row r="6" spans="1:30" s="232" customFormat="1" ht="16.5" customHeight="1">
      <c r="A6" s="231"/>
      <c r="B6" s="231"/>
      <c r="C6" s="231"/>
      <c r="D6" s="233"/>
      <c r="E6" s="231"/>
      <c r="F6" s="316" t="s">
        <v>202</v>
      </c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299"/>
      <c r="Z6" s="318" t="s">
        <v>201</v>
      </c>
      <c r="AA6" s="318"/>
      <c r="AB6" s="318"/>
    </row>
    <row r="7" spans="1:30" s="232" customFormat="1" ht="16.5" customHeight="1">
      <c r="A7" s="231"/>
      <c r="B7" s="231"/>
      <c r="C7" s="231"/>
      <c r="D7" s="233"/>
      <c r="E7" s="231"/>
      <c r="F7" s="315" t="s">
        <v>65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233"/>
      <c r="Z7" s="233"/>
      <c r="AA7" s="233"/>
      <c r="AB7" s="233"/>
    </row>
    <row r="8" spans="1:30" s="232" customFormat="1" ht="16.5" customHeight="1">
      <c r="A8" s="231"/>
      <c r="B8" s="231"/>
      <c r="C8" s="231"/>
      <c r="D8" s="233"/>
      <c r="E8" s="231"/>
      <c r="F8" s="233"/>
      <c r="G8" s="233"/>
      <c r="H8" s="233"/>
      <c r="I8" s="233"/>
      <c r="J8" s="233"/>
      <c r="K8" s="233"/>
      <c r="L8" s="233"/>
      <c r="M8" s="233"/>
      <c r="N8" s="233"/>
      <c r="O8" s="233"/>
      <c r="S8" s="234"/>
      <c r="T8" s="317" t="s">
        <v>46</v>
      </c>
      <c r="U8" s="317"/>
      <c r="V8" s="317"/>
      <c r="W8" s="233"/>
      <c r="X8" s="235"/>
      <c r="Y8" s="233"/>
      <c r="Z8" s="235"/>
      <c r="AA8" s="233"/>
      <c r="AB8" s="233"/>
    </row>
    <row r="9" spans="1:30" s="232" customFormat="1" ht="16.5" customHeight="1">
      <c r="A9" s="231"/>
      <c r="B9" s="231"/>
      <c r="C9" s="231"/>
      <c r="D9" s="233"/>
      <c r="E9" s="231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6" t="s">
        <v>150</v>
      </c>
      <c r="U9" s="236"/>
      <c r="V9" s="236"/>
      <c r="W9" s="233"/>
      <c r="X9" s="235"/>
      <c r="Y9" s="233"/>
      <c r="Z9" s="235"/>
      <c r="AA9" s="233"/>
      <c r="AB9" s="233"/>
    </row>
    <row r="10" spans="1:30" s="232" customFormat="1" ht="16.5" customHeight="1">
      <c r="A10" s="231"/>
      <c r="B10" s="231"/>
      <c r="C10" s="231"/>
      <c r="D10" s="254"/>
      <c r="E10" s="238"/>
      <c r="F10" s="239" t="s">
        <v>66</v>
      </c>
      <c r="G10" s="239"/>
      <c r="H10" s="239"/>
      <c r="I10" s="239"/>
      <c r="J10" s="239" t="s">
        <v>144</v>
      </c>
      <c r="K10" s="239"/>
      <c r="L10" s="239"/>
      <c r="M10" s="234"/>
      <c r="N10" s="239" t="s">
        <v>137</v>
      </c>
      <c r="O10" s="234"/>
      <c r="P10" s="316" t="s">
        <v>170</v>
      </c>
      <c r="Q10" s="316"/>
      <c r="R10" s="316"/>
      <c r="T10" s="239" t="s">
        <v>76</v>
      </c>
      <c r="U10" s="239"/>
      <c r="V10" s="239"/>
      <c r="W10" s="234"/>
      <c r="X10" s="236"/>
      <c r="Y10" s="234"/>
      <c r="Z10" s="236" t="s">
        <v>67</v>
      </c>
      <c r="AA10" s="234"/>
      <c r="AB10" s="236"/>
    </row>
    <row r="11" spans="1:30" s="232" customFormat="1" ht="16.5" customHeight="1">
      <c r="A11" s="231"/>
      <c r="B11" s="231"/>
      <c r="C11" s="231"/>
      <c r="D11" s="254"/>
      <c r="E11" s="238"/>
      <c r="F11" s="239" t="s">
        <v>68</v>
      </c>
      <c r="G11" s="239"/>
      <c r="H11" s="239"/>
      <c r="I11" s="239"/>
      <c r="J11" s="239" t="s">
        <v>145</v>
      </c>
      <c r="K11" s="239"/>
      <c r="L11" s="239" t="s">
        <v>146</v>
      </c>
      <c r="M11" s="236"/>
      <c r="N11" s="239" t="s">
        <v>148</v>
      </c>
      <c r="O11" s="236"/>
      <c r="P11" s="236" t="s">
        <v>69</v>
      </c>
      <c r="Q11" s="236"/>
      <c r="R11" s="239"/>
      <c r="S11" s="236"/>
      <c r="T11" s="239" t="s">
        <v>151</v>
      </c>
      <c r="U11" s="239"/>
      <c r="V11" s="239" t="s">
        <v>154</v>
      </c>
      <c r="W11" s="236"/>
      <c r="X11" s="239" t="s">
        <v>70</v>
      </c>
      <c r="Y11" s="236"/>
      <c r="Z11" s="239" t="s">
        <v>71</v>
      </c>
      <c r="AA11" s="236"/>
      <c r="AB11" s="239" t="s">
        <v>72</v>
      </c>
    </row>
    <row r="12" spans="1:30" s="232" customFormat="1" ht="16.5" customHeight="1">
      <c r="A12" s="231"/>
      <c r="B12" s="231"/>
      <c r="C12" s="231"/>
      <c r="D12" s="254"/>
      <c r="E12" s="238"/>
      <c r="F12" s="286" t="s">
        <v>73</v>
      </c>
      <c r="G12" s="239"/>
      <c r="H12" s="286" t="s">
        <v>74</v>
      </c>
      <c r="I12" s="239"/>
      <c r="J12" s="286" t="s">
        <v>135</v>
      </c>
      <c r="K12" s="239"/>
      <c r="L12" s="286" t="s">
        <v>147</v>
      </c>
      <c r="M12" s="236"/>
      <c r="N12" s="286" t="s">
        <v>149</v>
      </c>
      <c r="O12" s="236"/>
      <c r="P12" s="287" t="s">
        <v>75</v>
      </c>
      <c r="Q12" s="236"/>
      <c r="R12" s="286" t="s">
        <v>45</v>
      </c>
      <c r="S12" s="236"/>
      <c r="T12" s="286" t="s">
        <v>152</v>
      </c>
      <c r="U12" s="239"/>
      <c r="V12" s="286" t="s">
        <v>153</v>
      </c>
      <c r="W12" s="236"/>
      <c r="X12" s="286" t="s">
        <v>77</v>
      </c>
      <c r="Y12" s="236"/>
      <c r="Z12" s="286" t="s">
        <v>78</v>
      </c>
      <c r="AA12" s="236"/>
      <c r="AB12" s="286" t="s">
        <v>79</v>
      </c>
    </row>
    <row r="13" spans="1:30" s="240" customFormat="1" ht="16.5" customHeight="1">
      <c r="D13" s="243"/>
      <c r="E13" s="241"/>
      <c r="F13" s="244"/>
      <c r="G13" s="244"/>
      <c r="H13" s="244"/>
      <c r="I13" s="244"/>
      <c r="J13" s="244"/>
      <c r="K13" s="244"/>
      <c r="L13" s="244"/>
      <c r="M13" s="241"/>
      <c r="N13" s="244"/>
      <c r="O13" s="241"/>
      <c r="P13" s="241"/>
      <c r="Q13" s="241"/>
      <c r="R13" s="244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</row>
    <row r="14" spans="1:30" s="240" customFormat="1" ht="16.5" customHeight="1">
      <c r="A14" s="245" t="s">
        <v>118</v>
      </c>
      <c r="D14" s="243"/>
      <c r="E14" s="241"/>
      <c r="F14" s="246">
        <v>325950</v>
      </c>
      <c r="G14" s="246"/>
      <c r="H14" s="246">
        <v>347779</v>
      </c>
      <c r="I14" s="246"/>
      <c r="J14" s="246">
        <v>5598</v>
      </c>
      <c r="K14" s="246"/>
      <c r="L14" s="246">
        <v>0</v>
      </c>
      <c r="M14" s="246"/>
      <c r="N14" s="246">
        <v>-131670</v>
      </c>
      <c r="O14" s="246"/>
      <c r="P14" s="246">
        <v>32595</v>
      </c>
      <c r="Q14" s="246"/>
      <c r="R14" s="246">
        <v>1084202</v>
      </c>
      <c r="S14" s="247"/>
      <c r="T14" s="246">
        <v>-25044</v>
      </c>
      <c r="U14" s="246"/>
      <c r="V14" s="246">
        <v>11</v>
      </c>
      <c r="W14" s="247"/>
      <c r="X14" s="246">
        <v>1639421</v>
      </c>
      <c r="Y14" s="247"/>
      <c r="Z14" s="246">
        <v>232220</v>
      </c>
      <c r="AA14" s="247"/>
      <c r="AB14" s="246">
        <f>SUM(X14,Z14)</f>
        <v>1871641</v>
      </c>
      <c r="AD14" s="248"/>
    </row>
    <row r="15" spans="1:30" s="240" customFormat="1" ht="16.5" customHeight="1">
      <c r="A15" s="249" t="s">
        <v>171</v>
      </c>
      <c r="D15" s="243"/>
      <c r="E15" s="241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7"/>
      <c r="T15" s="244"/>
      <c r="U15" s="244"/>
      <c r="V15" s="244"/>
      <c r="W15" s="247"/>
      <c r="X15" s="246"/>
      <c r="Y15" s="247"/>
      <c r="Z15" s="244"/>
      <c r="AA15" s="247"/>
      <c r="AB15" s="246">
        <f>SUM(X15,Z15)</f>
        <v>0</v>
      </c>
      <c r="AD15" s="248"/>
    </row>
    <row r="16" spans="1:30" s="240" customFormat="1" ht="16.5" customHeight="1">
      <c r="A16" s="240" t="s">
        <v>136</v>
      </c>
      <c r="D16" s="243"/>
      <c r="E16" s="241"/>
      <c r="F16" s="246">
        <v>0</v>
      </c>
      <c r="G16" s="246"/>
      <c r="H16" s="246">
        <v>0</v>
      </c>
      <c r="I16" s="246"/>
      <c r="J16" s="246">
        <v>0</v>
      </c>
      <c r="K16" s="246"/>
      <c r="L16" s="246">
        <v>-28295</v>
      </c>
      <c r="M16" s="246"/>
      <c r="N16" s="246">
        <v>0</v>
      </c>
      <c r="O16" s="246"/>
      <c r="P16" s="246">
        <v>0</v>
      </c>
      <c r="Q16" s="246"/>
      <c r="R16" s="246">
        <v>0</v>
      </c>
      <c r="S16" s="247"/>
      <c r="T16" s="246">
        <v>0</v>
      </c>
      <c r="U16" s="246"/>
      <c r="V16" s="246">
        <v>0</v>
      </c>
      <c r="W16" s="247"/>
      <c r="X16" s="246">
        <v>-28295</v>
      </c>
      <c r="Y16" s="247"/>
      <c r="Z16" s="246">
        <v>0</v>
      </c>
      <c r="AA16" s="247"/>
      <c r="AB16" s="246">
        <f>SUM(X16,Z16)</f>
        <v>-28295</v>
      </c>
      <c r="AD16" s="248"/>
    </row>
    <row r="17" spans="1:30" s="240" customFormat="1" ht="16.5" customHeight="1">
      <c r="A17" s="240" t="s">
        <v>103</v>
      </c>
      <c r="D17" s="266"/>
      <c r="E17" s="241"/>
      <c r="F17" s="246">
        <v>0</v>
      </c>
      <c r="G17" s="246"/>
      <c r="H17" s="246">
        <v>0</v>
      </c>
      <c r="I17" s="246"/>
      <c r="J17" s="246">
        <v>0</v>
      </c>
      <c r="K17" s="246"/>
      <c r="L17" s="246">
        <v>0</v>
      </c>
      <c r="M17" s="246"/>
      <c r="N17" s="246">
        <v>0</v>
      </c>
      <c r="O17" s="246"/>
      <c r="P17" s="246">
        <v>0</v>
      </c>
      <c r="Q17" s="246"/>
      <c r="R17" s="246">
        <v>0</v>
      </c>
      <c r="S17" s="247"/>
      <c r="T17" s="246">
        <v>0</v>
      </c>
      <c r="U17" s="246"/>
      <c r="V17" s="246">
        <v>0</v>
      </c>
      <c r="W17" s="247"/>
      <c r="X17" s="246">
        <v>0</v>
      </c>
      <c r="Y17" s="247"/>
      <c r="Z17" s="246">
        <v>-17256</v>
      </c>
      <c r="AA17" s="247"/>
      <c r="AB17" s="246">
        <f>SUM(X17,Z17)</f>
        <v>-17256</v>
      </c>
      <c r="AD17" s="248"/>
    </row>
    <row r="18" spans="1:30" s="240" customFormat="1" ht="16.5" customHeight="1">
      <c r="A18" s="240" t="s">
        <v>203</v>
      </c>
      <c r="D18" s="243"/>
      <c r="E18" s="241"/>
      <c r="F18" s="250">
        <v>0</v>
      </c>
      <c r="G18" s="252"/>
      <c r="H18" s="250">
        <v>0</v>
      </c>
      <c r="I18" s="252"/>
      <c r="J18" s="250">
        <v>0</v>
      </c>
      <c r="K18" s="252"/>
      <c r="L18" s="250">
        <v>0</v>
      </c>
      <c r="M18" s="252"/>
      <c r="N18" s="250">
        <v>0</v>
      </c>
      <c r="O18" s="252"/>
      <c r="P18" s="250">
        <v>0</v>
      </c>
      <c r="Q18" s="252"/>
      <c r="R18" s="250">
        <v>55343</v>
      </c>
      <c r="S18" s="270"/>
      <c r="T18" s="250">
        <v>-15</v>
      </c>
      <c r="U18" s="252"/>
      <c r="V18" s="250">
        <v>-10296</v>
      </c>
      <c r="W18" s="270"/>
      <c r="X18" s="250">
        <v>45032</v>
      </c>
      <c r="Y18" s="270"/>
      <c r="Z18" s="250">
        <v>10211</v>
      </c>
      <c r="AA18" s="270"/>
      <c r="AB18" s="250">
        <f>SUM(X18,Z18)</f>
        <v>55243</v>
      </c>
      <c r="AD18" s="248"/>
    </row>
    <row r="19" spans="1:30" s="240" customFormat="1" ht="16.5" customHeight="1">
      <c r="D19" s="243"/>
      <c r="E19" s="241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D19" s="248"/>
    </row>
    <row r="20" spans="1:30" s="240" customFormat="1" ht="16.5" customHeight="1" thickBot="1">
      <c r="A20" s="231" t="s">
        <v>119</v>
      </c>
      <c r="D20" s="243"/>
      <c r="E20" s="241"/>
      <c r="F20" s="253">
        <f>SUM(F14:F18)</f>
        <v>325950</v>
      </c>
      <c r="G20" s="252"/>
      <c r="H20" s="253">
        <f>SUM(H14:H19)</f>
        <v>347779</v>
      </c>
      <c r="I20" s="252"/>
      <c r="J20" s="253">
        <f>SUM(J14:J19)</f>
        <v>5598</v>
      </c>
      <c r="K20" s="252"/>
      <c r="L20" s="253">
        <f>SUM(L14:L19)</f>
        <v>-28295</v>
      </c>
      <c r="M20" s="252"/>
      <c r="N20" s="253">
        <f>SUM(N14:N19)</f>
        <v>-131670</v>
      </c>
      <c r="O20" s="252"/>
      <c r="P20" s="253">
        <f>SUM(P14:P19)</f>
        <v>32595</v>
      </c>
      <c r="Q20" s="252"/>
      <c r="R20" s="253">
        <f>SUM(R14:R19)</f>
        <v>1139545</v>
      </c>
      <c r="S20" s="252"/>
      <c r="T20" s="253">
        <f>SUM(T14:T19)</f>
        <v>-25059</v>
      </c>
      <c r="U20" s="252"/>
      <c r="V20" s="253">
        <f>SUM(V14:V19)</f>
        <v>-10285</v>
      </c>
      <c r="W20" s="252"/>
      <c r="X20" s="253">
        <f>SUM(X14:X19)</f>
        <v>1656158</v>
      </c>
      <c r="Y20" s="252"/>
      <c r="Z20" s="253">
        <f>SUM(Z14:Z19)</f>
        <v>225175</v>
      </c>
      <c r="AA20" s="252"/>
      <c r="AB20" s="253">
        <f>SUM(AB14:AB18)</f>
        <v>1881333</v>
      </c>
      <c r="AD20" s="248"/>
    </row>
    <row r="21" spans="1:30" s="232" customFormat="1" ht="16.5" customHeight="1" thickTop="1">
      <c r="A21" s="231"/>
      <c r="D21" s="254"/>
      <c r="E21" s="238"/>
      <c r="F21" s="252"/>
      <c r="G21" s="252"/>
      <c r="H21" s="252"/>
      <c r="I21" s="252"/>
      <c r="J21" s="252"/>
      <c r="K21" s="252"/>
      <c r="L21" s="252"/>
      <c r="N21" s="252"/>
      <c r="O21" s="246"/>
      <c r="P21" s="252"/>
      <c r="Q21" s="246"/>
      <c r="R21" s="252"/>
      <c r="S21" s="246"/>
      <c r="T21" s="252"/>
      <c r="U21" s="252"/>
      <c r="V21" s="252"/>
      <c r="W21" s="246"/>
      <c r="X21" s="252"/>
      <c r="Y21" s="246"/>
      <c r="Z21" s="252"/>
      <c r="AA21" s="246"/>
      <c r="AB21" s="252"/>
      <c r="AD21" s="255"/>
    </row>
    <row r="22" spans="1:30" s="232" customFormat="1" ht="16.5" customHeight="1">
      <c r="A22" s="231"/>
      <c r="D22" s="254"/>
      <c r="E22" s="238"/>
      <c r="F22" s="237"/>
      <c r="G22" s="237"/>
      <c r="H22" s="237"/>
      <c r="I22" s="237"/>
      <c r="J22" s="237"/>
      <c r="K22" s="237"/>
      <c r="L22" s="237"/>
      <c r="M22" s="238"/>
      <c r="N22" s="237"/>
      <c r="O22" s="238"/>
      <c r="P22" s="238"/>
      <c r="Q22" s="238"/>
      <c r="R22" s="237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</row>
    <row r="23" spans="1:30" s="232" customFormat="1" ht="16.5" customHeight="1">
      <c r="A23" s="231" t="s">
        <v>206</v>
      </c>
      <c r="D23" s="254"/>
      <c r="E23" s="238"/>
      <c r="F23" s="256">
        <f>F20</f>
        <v>325950</v>
      </c>
      <c r="G23" s="244"/>
      <c r="H23" s="256">
        <f>H20</f>
        <v>347779</v>
      </c>
      <c r="I23" s="244"/>
      <c r="J23" s="256">
        <f>J20</f>
        <v>5598</v>
      </c>
      <c r="K23" s="244"/>
      <c r="L23" s="256">
        <v>-99603</v>
      </c>
      <c r="M23" s="244"/>
      <c r="N23" s="256">
        <v>-63776</v>
      </c>
      <c r="O23" s="244"/>
      <c r="P23" s="256">
        <f>P20</f>
        <v>32595</v>
      </c>
      <c r="Q23" s="244"/>
      <c r="R23" s="256">
        <v>962366</v>
      </c>
      <c r="S23" s="244"/>
      <c r="T23" s="256">
        <v>42</v>
      </c>
      <c r="U23" s="246"/>
      <c r="V23" s="256">
        <v>-37962</v>
      </c>
      <c r="W23" s="244"/>
      <c r="X23" s="256">
        <v>1472989</v>
      </c>
      <c r="Y23" s="244"/>
      <c r="Z23" s="256">
        <v>420623</v>
      </c>
      <c r="AA23" s="244"/>
      <c r="AB23" s="258">
        <v>1893612</v>
      </c>
    </row>
    <row r="24" spans="1:30" s="232" customFormat="1" ht="16.5" customHeight="1">
      <c r="A24" s="259" t="s">
        <v>173</v>
      </c>
      <c r="D24" s="254"/>
      <c r="E24" s="238"/>
      <c r="F24" s="256"/>
      <c r="G24" s="244"/>
      <c r="H24" s="256"/>
      <c r="I24" s="244"/>
      <c r="J24" s="256"/>
      <c r="K24" s="244"/>
      <c r="L24" s="256"/>
      <c r="M24" s="244"/>
      <c r="N24" s="256"/>
      <c r="O24" s="244"/>
      <c r="P24" s="256"/>
      <c r="Q24" s="244"/>
      <c r="R24" s="256"/>
      <c r="S24" s="244"/>
      <c r="T24" s="257"/>
      <c r="U24" s="246"/>
      <c r="V24" s="257"/>
      <c r="W24" s="244"/>
      <c r="X24" s="258"/>
      <c r="Y24" s="244"/>
      <c r="Z24" s="257"/>
      <c r="AA24" s="244"/>
      <c r="AB24" s="258"/>
    </row>
    <row r="25" spans="1:30" s="232" customFormat="1" ht="16.5" customHeight="1">
      <c r="A25" s="240" t="s">
        <v>81</v>
      </c>
      <c r="D25" s="254"/>
      <c r="E25" s="238"/>
      <c r="F25" s="260">
        <v>0</v>
      </c>
      <c r="G25" s="244"/>
      <c r="H25" s="260">
        <v>0</v>
      </c>
      <c r="I25" s="271"/>
      <c r="J25" s="260">
        <v>0</v>
      </c>
      <c r="K25" s="271"/>
      <c r="L25" s="260">
        <v>0</v>
      </c>
      <c r="M25" s="241"/>
      <c r="N25" s="260">
        <v>0</v>
      </c>
      <c r="O25" s="241"/>
      <c r="P25" s="260">
        <v>0</v>
      </c>
      <c r="Q25" s="241"/>
      <c r="R25" s="260">
        <v>38678</v>
      </c>
      <c r="S25" s="241"/>
      <c r="T25" s="261">
        <v>0</v>
      </c>
      <c r="U25" s="252"/>
      <c r="V25" s="261">
        <v>46289</v>
      </c>
      <c r="W25" s="241"/>
      <c r="X25" s="262">
        <f>SUM(F25,H25,J25,L25,N25,P25,R25,T25,V25)</f>
        <v>84967</v>
      </c>
      <c r="Y25" s="241"/>
      <c r="Z25" s="261">
        <f>'EN_PL 5-6 (3M)'!J69</f>
        <v>9757</v>
      </c>
      <c r="AA25" s="241"/>
      <c r="AB25" s="261">
        <v>94724</v>
      </c>
    </row>
    <row r="26" spans="1:30" s="232" customFormat="1" ht="16.5" customHeight="1">
      <c r="D26" s="254"/>
      <c r="E26" s="238"/>
      <c r="F26" s="256"/>
      <c r="G26" s="244"/>
      <c r="H26" s="256"/>
      <c r="I26" s="244"/>
      <c r="J26" s="256"/>
      <c r="K26" s="244"/>
      <c r="L26" s="256"/>
      <c r="M26" s="241"/>
      <c r="N26" s="256"/>
      <c r="O26" s="241"/>
      <c r="P26" s="263"/>
      <c r="Q26" s="241"/>
      <c r="R26" s="256"/>
      <c r="S26" s="241"/>
      <c r="T26" s="264"/>
      <c r="U26" s="251"/>
      <c r="V26" s="264"/>
      <c r="W26" s="241"/>
      <c r="X26" s="263"/>
      <c r="Y26" s="241"/>
      <c r="Z26" s="264"/>
      <c r="AA26" s="241"/>
      <c r="AB26" s="263"/>
    </row>
    <row r="27" spans="1:30" s="232" customFormat="1" ht="16.5" customHeight="1" thickBot="1">
      <c r="A27" s="231" t="s">
        <v>120</v>
      </c>
      <c r="D27" s="254"/>
      <c r="E27" s="238"/>
      <c r="F27" s="265">
        <f>SUM(F23:F25)</f>
        <v>325950</v>
      </c>
      <c r="G27" s="244"/>
      <c r="H27" s="265">
        <f>SUM(H23:H25)</f>
        <v>347779</v>
      </c>
      <c r="I27" s="271"/>
      <c r="J27" s="265">
        <f>SUM(J23:J25)</f>
        <v>5598</v>
      </c>
      <c r="K27" s="271"/>
      <c r="L27" s="265">
        <f>SUM(L23:L25)</f>
        <v>-99603</v>
      </c>
      <c r="M27" s="241"/>
      <c r="N27" s="265">
        <f>SUM(N23:N25)</f>
        <v>-63776</v>
      </c>
      <c r="O27" s="241"/>
      <c r="P27" s="265">
        <f>SUM(P23:P25)</f>
        <v>32595</v>
      </c>
      <c r="Q27" s="241"/>
      <c r="R27" s="265">
        <f>SUM(R23:R25)</f>
        <v>1001044</v>
      </c>
      <c r="S27" s="241"/>
      <c r="T27" s="265">
        <f>SUM(T23:T25)</f>
        <v>42</v>
      </c>
      <c r="U27" s="271"/>
      <c r="V27" s="265">
        <f>SUM(V23:V25)</f>
        <v>8327</v>
      </c>
      <c r="W27" s="241"/>
      <c r="X27" s="265">
        <f>SUM(X23:X25)</f>
        <v>1557956</v>
      </c>
      <c r="Y27" s="241"/>
      <c r="Z27" s="265">
        <f>SUM(Z23:Z25)</f>
        <v>430380</v>
      </c>
      <c r="AA27" s="241"/>
      <c r="AB27" s="265">
        <f>SUM(AB23:AB25)</f>
        <v>1988336</v>
      </c>
    </row>
    <row r="28" spans="1:30" s="232" customFormat="1" ht="16.5" customHeight="1" thickTop="1">
      <c r="A28" s="231"/>
      <c r="D28" s="254"/>
      <c r="E28" s="238"/>
      <c r="F28" s="237"/>
      <c r="G28" s="237"/>
      <c r="H28" s="237"/>
      <c r="I28" s="237"/>
      <c r="J28" s="237"/>
      <c r="K28" s="237"/>
      <c r="L28" s="237"/>
      <c r="M28" s="238"/>
      <c r="N28" s="237"/>
      <c r="O28" s="238"/>
      <c r="P28" s="238"/>
      <c r="Q28" s="238"/>
      <c r="R28" s="237"/>
      <c r="S28" s="238"/>
      <c r="T28" s="238"/>
      <c r="U28" s="238"/>
      <c r="V28" s="238"/>
      <c r="W28" s="238"/>
      <c r="X28" s="238"/>
      <c r="Y28" s="238"/>
      <c r="Z28" s="238"/>
      <c r="AA28" s="238"/>
      <c r="AB28" s="237"/>
    </row>
    <row r="29" spans="1:30" s="232" customFormat="1" ht="16.5" customHeight="1">
      <c r="A29" s="231"/>
      <c r="D29" s="254"/>
      <c r="E29" s="238"/>
      <c r="F29" s="237"/>
      <c r="G29" s="237"/>
      <c r="H29" s="237"/>
      <c r="I29" s="237"/>
      <c r="J29" s="237"/>
      <c r="K29" s="237"/>
      <c r="L29" s="237"/>
      <c r="M29" s="238"/>
      <c r="N29" s="237"/>
      <c r="O29" s="238"/>
      <c r="P29" s="238"/>
      <c r="Q29" s="238"/>
      <c r="R29" s="237"/>
      <c r="S29" s="238"/>
      <c r="T29" s="238"/>
      <c r="U29" s="238"/>
      <c r="V29" s="238"/>
      <c r="W29" s="238"/>
      <c r="X29" s="238"/>
      <c r="Y29" s="238"/>
      <c r="Z29" s="238"/>
      <c r="AA29" s="238"/>
      <c r="AB29" s="237"/>
    </row>
    <row r="30" spans="1:30" s="232" customFormat="1" ht="16.5" customHeight="1">
      <c r="A30" s="231"/>
      <c r="D30" s="254"/>
      <c r="E30" s="238"/>
      <c r="F30" s="237"/>
      <c r="G30" s="237"/>
      <c r="H30" s="237"/>
      <c r="I30" s="237"/>
      <c r="J30" s="237"/>
      <c r="K30" s="237"/>
      <c r="L30" s="237"/>
      <c r="M30" s="238"/>
      <c r="N30" s="237"/>
      <c r="O30" s="238"/>
      <c r="P30" s="238"/>
      <c r="Q30" s="238"/>
      <c r="R30" s="237"/>
      <c r="S30" s="238"/>
      <c r="T30" s="238"/>
      <c r="U30" s="238"/>
      <c r="V30" s="238"/>
      <c r="W30" s="238"/>
      <c r="X30" s="238"/>
      <c r="Y30" s="238"/>
      <c r="Z30" s="238"/>
      <c r="AA30" s="238"/>
      <c r="AB30" s="237"/>
    </row>
    <row r="31" spans="1:30" s="232" customFormat="1" ht="16.5" customHeight="1">
      <c r="A31" s="231"/>
      <c r="D31" s="254"/>
      <c r="E31" s="238"/>
      <c r="F31" s="237"/>
      <c r="G31" s="237"/>
      <c r="H31" s="237"/>
      <c r="I31" s="237"/>
      <c r="J31" s="237"/>
      <c r="K31" s="237"/>
      <c r="L31" s="237"/>
      <c r="M31" s="238"/>
      <c r="N31" s="237"/>
      <c r="O31" s="238"/>
      <c r="P31" s="238"/>
      <c r="Q31" s="238"/>
      <c r="R31" s="237"/>
      <c r="S31" s="238"/>
      <c r="T31" s="238"/>
      <c r="U31" s="238"/>
      <c r="V31" s="238"/>
      <c r="W31" s="238"/>
      <c r="X31" s="238"/>
      <c r="Y31" s="238"/>
      <c r="Z31" s="238"/>
      <c r="AA31" s="238"/>
      <c r="AB31" s="237"/>
    </row>
    <row r="32" spans="1:30" s="293" customFormat="1" ht="16.5" customHeight="1">
      <c r="A32" s="288"/>
      <c r="B32" s="288"/>
      <c r="C32" s="288"/>
      <c r="D32" s="289"/>
      <c r="E32" s="290"/>
      <c r="F32" s="291"/>
      <c r="G32" s="291"/>
      <c r="H32" s="291"/>
      <c r="I32" s="291"/>
      <c r="J32" s="291"/>
      <c r="K32" s="291"/>
      <c r="L32" s="291"/>
      <c r="M32" s="292"/>
      <c r="N32" s="291"/>
      <c r="O32" s="292"/>
      <c r="P32" s="291"/>
      <c r="Q32" s="292"/>
      <c r="R32" s="291"/>
      <c r="S32" s="292"/>
      <c r="T32" s="291"/>
      <c r="U32" s="291"/>
      <c r="V32" s="291"/>
      <c r="W32" s="292"/>
      <c r="X32" s="291"/>
      <c r="Y32" s="292"/>
      <c r="Z32" s="291"/>
      <c r="AA32" s="292"/>
      <c r="AB32" s="291"/>
    </row>
    <row r="33" spans="1:28" s="294" customFormat="1" ht="16.5" customHeight="1">
      <c r="D33" s="295"/>
      <c r="E33" s="296"/>
      <c r="F33" s="242"/>
      <c r="G33" s="297"/>
      <c r="H33" s="242"/>
      <c r="I33" s="242"/>
      <c r="J33" s="242"/>
      <c r="K33" s="242"/>
      <c r="L33" s="242"/>
      <c r="N33" s="242"/>
      <c r="P33" s="242"/>
      <c r="R33" s="242"/>
      <c r="T33" s="242"/>
      <c r="U33" s="242"/>
      <c r="V33" s="242"/>
      <c r="X33" s="242"/>
      <c r="Z33" s="242"/>
      <c r="AB33" s="242"/>
    </row>
    <row r="34" spans="1:28" s="293" customFormat="1" ht="16.5" customHeight="1">
      <c r="A34" s="288"/>
      <c r="D34" s="289"/>
      <c r="E34" s="290"/>
      <c r="F34" s="298"/>
      <c r="G34" s="298"/>
      <c r="H34" s="298"/>
      <c r="I34" s="298"/>
      <c r="J34" s="298"/>
      <c r="K34" s="298"/>
      <c r="L34" s="298"/>
      <c r="M34" s="290"/>
      <c r="N34" s="298"/>
      <c r="O34" s="290"/>
      <c r="P34" s="290"/>
      <c r="Q34" s="290"/>
      <c r="R34" s="298"/>
      <c r="S34" s="290"/>
      <c r="T34" s="290"/>
      <c r="U34" s="290"/>
      <c r="V34" s="290"/>
      <c r="W34" s="290"/>
      <c r="X34" s="290"/>
      <c r="Y34" s="290"/>
      <c r="Z34" s="290"/>
      <c r="AA34" s="290"/>
      <c r="AB34" s="298"/>
    </row>
    <row r="35" spans="1:28" s="232" customFormat="1" ht="16.5" customHeight="1">
      <c r="A35" s="231"/>
      <c r="D35" s="254"/>
      <c r="E35" s="238"/>
      <c r="F35" s="237"/>
      <c r="G35" s="237"/>
      <c r="H35" s="237"/>
      <c r="I35" s="237"/>
      <c r="J35" s="237"/>
      <c r="K35" s="237"/>
      <c r="L35" s="237"/>
      <c r="M35" s="238"/>
      <c r="N35" s="237"/>
      <c r="O35" s="238"/>
      <c r="P35" s="238"/>
      <c r="Q35" s="238"/>
      <c r="R35" s="237"/>
      <c r="S35" s="238"/>
      <c r="T35" s="238"/>
      <c r="U35" s="238"/>
      <c r="V35" s="238"/>
      <c r="W35" s="238"/>
      <c r="X35" s="238"/>
      <c r="Y35" s="238"/>
      <c r="Z35" s="238"/>
      <c r="AA35" s="238"/>
      <c r="AB35" s="237"/>
    </row>
    <row r="36" spans="1:28" s="232" customFormat="1" ht="16.5" customHeight="1">
      <c r="A36" s="231"/>
      <c r="D36" s="254"/>
      <c r="E36" s="238"/>
      <c r="F36" s="237"/>
      <c r="G36" s="237"/>
      <c r="H36" s="237"/>
      <c r="I36" s="237"/>
      <c r="J36" s="237"/>
      <c r="K36" s="237"/>
      <c r="L36" s="237"/>
      <c r="M36" s="238"/>
      <c r="N36" s="237"/>
      <c r="O36" s="238"/>
      <c r="P36" s="238"/>
      <c r="Q36" s="238"/>
      <c r="R36" s="237"/>
      <c r="S36" s="238"/>
      <c r="T36" s="238"/>
      <c r="U36" s="238"/>
      <c r="V36" s="238"/>
      <c r="W36" s="238"/>
      <c r="X36" s="238"/>
      <c r="Y36" s="238"/>
      <c r="Z36" s="238"/>
      <c r="AA36" s="238"/>
      <c r="AB36" s="237"/>
    </row>
    <row r="37" spans="1:28" s="232" customFormat="1" ht="16.5" customHeight="1">
      <c r="A37" s="231"/>
      <c r="D37" s="254"/>
      <c r="E37" s="238"/>
      <c r="F37" s="237"/>
      <c r="G37" s="237"/>
      <c r="H37" s="237"/>
      <c r="I37" s="237"/>
      <c r="J37" s="237"/>
      <c r="K37" s="237"/>
      <c r="L37" s="237"/>
      <c r="M37" s="238"/>
      <c r="N37" s="237"/>
      <c r="O37" s="238"/>
      <c r="P37" s="238"/>
      <c r="Q37" s="238"/>
      <c r="R37" s="237"/>
      <c r="S37" s="238"/>
      <c r="T37" s="238"/>
      <c r="U37" s="238"/>
      <c r="V37" s="238"/>
      <c r="W37" s="238"/>
      <c r="X37" s="238"/>
      <c r="Y37" s="238"/>
      <c r="Z37" s="238"/>
      <c r="AA37" s="238"/>
      <c r="AB37" s="237"/>
    </row>
    <row r="38" spans="1:28" s="232" customFormat="1" ht="16.5" customHeight="1">
      <c r="A38" s="231"/>
      <c r="D38" s="254"/>
      <c r="E38" s="238"/>
      <c r="F38" s="237"/>
      <c r="G38" s="237"/>
      <c r="H38" s="237"/>
      <c r="I38" s="237"/>
      <c r="J38" s="237"/>
      <c r="K38" s="237"/>
      <c r="L38" s="237"/>
      <c r="M38" s="238"/>
      <c r="N38" s="237"/>
      <c r="O38" s="238"/>
      <c r="P38" s="238"/>
      <c r="Q38" s="238"/>
      <c r="R38" s="237"/>
      <c r="S38" s="238"/>
      <c r="T38" s="238"/>
      <c r="U38" s="238"/>
      <c r="V38" s="238"/>
      <c r="W38" s="238"/>
      <c r="X38" s="238"/>
      <c r="Y38" s="238"/>
      <c r="Z38" s="238"/>
      <c r="AA38" s="238"/>
      <c r="AB38" s="237"/>
    </row>
    <row r="39" spans="1:28" s="232" customFormat="1" ht="16.5" customHeight="1">
      <c r="A39" s="231"/>
      <c r="D39" s="254"/>
      <c r="E39" s="238"/>
      <c r="F39" s="237"/>
      <c r="G39" s="237"/>
      <c r="H39" s="237"/>
      <c r="I39" s="237"/>
      <c r="J39" s="237"/>
      <c r="K39" s="237"/>
      <c r="L39" s="237"/>
      <c r="M39" s="238"/>
      <c r="N39" s="237"/>
      <c r="O39" s="238"/>
      <c r="P39" s="238"/>
      <c r="Q39" s="238"/>
      <c r="R39" s="237"/>
      <c r="S39" s="238"/>
      <c r="T39" s="238"/>
      <c r="U39" s="238"/>
      <c r="V39" s="238"/>
      <c r="W39" s="238"/>
      <c r="X39" s="238"/>
      <c r="Y39" s="238"/>
      <c r="Z39" s="238"/>
      <c r="AA39" s="238"/>
      <c r="AB39" s="237"/>
    </row>
    <row r="40" spans="1:28" s="232" customFormat="1" ht="16.5" customHeight="1">
      <c r="A40" s="231"/>
      <c r="D40" s="254"/>
      <c r="E40" s="238"/>
      <c r="F40" s="237"/>
      <c r="G40" s="237"/>
      <c r="H40" s="237"/>
      <c r="I40" s="237"/>
      <c r="J40" s="237"/>
      <c r="K40" s="237"/>
      <c r="L40" s="237"/>
      <c r="M40" s="238"/>
      <c r="N40" s="237"/>
      <c r="O40" s="238"/>
      <c r="P40" s="238"/>
      <c r="Q40" s="238"/>
      <c r="R40" s="237"/>
      <c r="S40" s="238"/>
      <c r="T40" s="238"/>
      <c r="U40" s="238"/>
      <c r="V40" s="238"/>
      <c r="W40" s="238"/>
      <c r="X40" s="238"/>
      <c r="Y40" s="238"/>
      <c r="Z40" s="238"/>
      <c r="AA40" s="238"/>
      <c r="AB40" s="237"/>
    </row>
    <row r="41" spans="1:28" s="232" customFormat="1" ht="16.5" customHeight="1">
      <c r="A41" s="231"/>
      <c r="D41" s="254"/>
      <c r="E41" s="238"/>
      <c r="F41" s="237"/>
      <c r="G41" s="237"/>
      <c r="H41" s="237"/>
      <c r="I41" s="237"/>
      <c r="J41" s="237"/>
      <c r="K41" s="237"/>
      <c r="L41" s="237"/>
      <c r="M41" s="238"/>
      <c r="N41" s="237"/>
      <c r="O41" s="238"/>
      <c r="P41" s="238"/>
      <c r="Q41" s="238"/>
      <c r="R41" s="237"/>
      <c r="S41" s="238"/>
      <c r="T41" s="238"/>
      <c r="U41" s="238"/>
      <c r="V41" s="238"/>
      <c r="W41" s="238"/>
      <c r="X41" s="238"/>
      <c r="Y41" s="238"/>
      <c r="Z41" s="238"/>
      <c r="AA41" s="238"/>
      <c r="AB41" s="237"/>
    </row>
    <row r="42" spans="1:28" ht="16.5" customHeight="1">
      <c r="A42" s="1"/>
      <c r="D42" s="61"/>
      <c r="E42" s="60"/>
      <c r="F42" s="156"/>
      <c r="G42" s="156"/>
      <c r="H42" s="156"/>
      <c r="I42" s="156"/>
      <c r="J42" s="156"/>
      <c r="K42" s="156"/>
      <c r="L42" s="156"/>
      <c r="M42" s="60"/>
      <c r="N42" s="156"/>
      <c r="O42" s="60"/>
      <c r="P42" s="60"/>
      <c r="Q42" s="60"/>
      <c r="R42" s="156"/>
      <c r="S42" s="60"/>
      <c r="T42" s="60"/>
      <c r="U42" s="60"/>
      <c r="V42" s="60"/>
      <c r="W42" s="60"/>
      <c r="X42" s="60"/>
      <c r="Y42" s="60"/>
      <c r="Z42" s="60"/>
      <c r="AA42" s="60"/>
      <c r="AB42" s="156"/>
    </row>
    <row r="43" spans="1:28" ht="16.5" customHeight="1">
      <c r="A43" s="1"/>
      <c r="D43" s="61"/>
      <c r="E43" s="60"/>
      <c r="F43" s="156"/>
      <c r="G43" s="156"/>
      <c r="H43" s="156"/>
      <c r="I43" s="156"/>
      <c r="J43" s="156"/>
      <c r="K43" s="156"/>
      <c r="L43" s="156"/>
      <c r="M43" s="60"/>
      <c r="N43" s="156"/>
      <c r="O43" s="60"/>
      <c r="P43" s="60"/>
      <c r="Q43" s="60"/>
      <c r="R43" s="156"/>
      <c r="S43" s="60"/>
      <c r="T43" s="60"/>
      <c r="U43" s="60"/>
      <c r="V43" s="60"/>
      <c r="W43" s="60"/>
      <c r="X43" s="60"/>
      <c r="Y43" s="60"/>
      <c r="Z43" s="60"/>
      <c r="AA43" s="60"/>
      <c r="AB43" s="156"/>
    </row>
    <row r="44" spans="1:28" ht="16.5" customHeight="1">
      <c r="A44" s="1"/>
      <c r="D44" s="61"/>
      <c r="E44" s="60"/>
      <c r="F44" s="156"/>
      <c r="G44" s="156"/>
      <c r="H44" s="156"/>
      <c r="I44" s="156"/>
      <c r="J44" s="156"/>
      <c r="K44" s="156"/>
      <c r="L44" s="156"/>
      <c r="M44" s="60"/>
      <c r="N44" s="156"/>
      <c r="O44" s="60"/>
      <c r="P44" s="60"/>
      <c r="Q44" s="60"/>
      <c r="R44" s="156"/>
      <c r="S44" s="60"/>
      <c r="T44" s="60"/>
      <c r="U44" s="60"/>
      <c r="V44" s="60"/>
      <c r="W44" s="60"/>
      <c r="X44" s="60"/>
      <c r="Y44" s="60"/>
      <c r="Z44" s="60"/>
      <c r="AA44" s="60"/>
      <c r="AB44" s="156"/>
    </row>
    <row r="45" spans="1:28" ht="19.5" customHeight="1">
      <c r="A45" s="1"/>
      <c r="D45" s="61"/>
      <c r="E45" s="60"/>
      <c r="F45" s="156"/>
      <c r="G45" s="156"/>
      <c r="H45" s="156"/>
      <c r="I45" s="156"/>
      <c r="J45" s="156"/>
      <c r="K45" s="156"/>
      <c r="L45" s="156"/>
      <c r="M45" s="60"/>
      <c r="N45" s="156"/>
      <c r="O45" s="60"/>
      <c r="P45" s="60"/>
      <c r="Q45" s="60"/>
      <c r="R45" s="156"/>
      <c r="S45" s="60"/>
      <c r="T45" s="60"/>
      <c r="U45" s="60"/>
      <c r="V45" s="60"/>
      <c r="W45" s="60"/>
      <c r="X45" s="60"/>
      <c r="Y45" s="60"/>
      <c r="Z45" s="60"/>
      <c r="AA45" s="60"/>
      <c r="AB45" s="156"/>
    </row>
    <row r="46" spans="1:28" ht="21.9" customHeight="1">
      <c r="A46" s="22" t="s">
        <v>22</v>
      </c>
      <c r="B46" s="23"/>
      <c r="C46" s="23"/>
      <c r="D46" s="65"/>
      <c r="E46" s="64"/>
      <c r="F46" s="65"/>
      <c r="G46" s="65"/>
      <c r="H46" s="65"/>
      <c r="I46" s="65"/>
      <c r="J46" s="65"/>
      <c r="K46" s="65"/>
      <c r="L46" s="65"/>
      <c r="M46" s="66"/>
      <c r="N46" s="65"/>
      <c r="O46" s="66"/>
      <c r="P46" s="66"/>
      <c r="Q46" s="66"/>
      <c r="R46" s="64"/>
      <c r="S46" s="66"/>
      <c r="T46" s="66"/>
      <c r="U46" s="66"/>
      <c r="V46" s="66"/>
      <c r="W46" s="66"/>
      <c r="X46" s="66"/>
      <c r="Y46" s="66"/>
      <c r="Z46" s="66"/>
      <c r="AA46" s="66"/>
      <c r="AB46" s="64"/>
    </row>
    <row r="116" ht="22.5" customHeight="1"/>
  </sheetData>
  <mergeCells count="6">
    <mergeCell ref="P5:R5"/>
    <mergeCell ref="F7:X7"/>
    <mergeCell ref="P10:R10"/>
    <mergeCell ref="T8:V8"/>
    <mergeCell ref="Z6:AB6"/>
    <mergeCell ref="F6:X6"/>
  </mergeCells>
  <pageMargins left="0.3" right="0.3" top="0.5" bottom="0.6" header="0.49" footer="0.4"/>
  <pageSetup paperSize="9" scale="70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3A1-48EA-42B5-9968-222978B0DAD9}">
  <dimension ref="A1:R102"/>
  <sheetViews>
    <sheetView workbookViewId="0">
      <selection activeCell="D24" sqref="D24"/>
    </sheetView>
  </sheetViews>
  <sheetFormatPr defaultColWidth="8.33203125" defaultRowHeight="11.4"/>
  <cols>
    <col min="1" max="2" width="1.6640625" style="14" customWidth="1"/>
    <col min="3" max="3" width="34.6640625" style="14" customWidth="1"/>
    <col min="4" max="4" width="5.6640625" style="218" customWidth="1"/>
    <col min="5" max="5" width="1" style="14" customWidth="1"/>
    <col min="6" max="6" width="12.33203125" style="14" customWidth="1"/>
    <col min="7" max="7" width="1" style="14" customWidth="1"/>
    <col min="8" max="8" width="14.6640625" style="14" customWidth="1"/>
    <col min="9" max="9" width="1" style="14" customWidth="1"/>
    <col min="10" max="10" width="12.88671875" style="14" customWidth="1"/>
    <col min="11" max="11" width="1" style="14" customWidth="1"/>
    <col min="12" max="12" width="13.6640625" style="14" customWidth="1"/>
    <col min="13" max="13" width="1" style="14" customWidth="1"/>
    <col min="14" max="14" width="14.33203125" style="14" customWidth="1"/>
    <col min="15" max="15" width="1" style="14" customWidth="1"/>
    <col min="16" max="16" width="12.33203125" style="14" customWidth="1"/>
    <col min="17" max="17" width="8.33203125" style="14"/>
    <col min="18" max="18" width="11.44140625" style="14" customWidth="1"/>
    <col min="19" max="16384" width="8.33203125" style="14"/>
  </cols>
  <sheetData>
    <row r="1" spans="1:18" ht="16.5" customHeight="1">
      <c r="A1" s="1" t="str">
        <f>'EN_BS 2-4'!A1</f>
        <v>WICE Logistics Public Company Limited</v>
      </c>
      <c r="B1" s="1"/>
      <c r="C1" s="1"/>
      <c r="D1" s="220"/>
      <c r="E1" s="1"/>
      <c r="F1" s="217"/>
      <c r="G1" s="217"/>
      <c r="H1" s="217"/>
      <c r="I1" s="217"/>
      <c r="J1" s="217"/>
      <c r="K1" s="58"/>
      <c r="L1" s="58"/>
      <c r="M1" s="58"/>
      <c r="N1" s="2"/>
      <c r="O1" s="58"/>
      <c r="P1" s="2"/>
    </row>
    <row r="2" spans="1:18" ht="16.5" customHeight="1">
      <c r="A2" s="1" t="s">
        <v>64</v>
      </c>
      <c r="B2" s="1"/>
      <c r="C2" s="1"/>
      <c r="D2" s="220"/>
      <c r="E2" s="1"/>
      <c r="F2" s="217"/>
      <c r="G2" s="217"/>
      <c r="H2" s="217"/>
      <c r="I2" s="217"/>
      <c r="J2" s="217"/>
      <c r="K2" s="58"/>
      <c r="L2" s="58"/>
      <c r="M2" s="58"/>
      <c r="N2" s="2"/>
      <c r="O2" s="58"/>
      <c r="P2" s="2"/>
    </row>
    <row r="3" spans="1:18" ht="16.5" customHeight="1">
      <c r="A3" s="36" t="s">
        <v>117</v>
      </c>
      <c r="B3" s="5"/>
      <c r="C3" s="5"/>
      <c r="D3" s="216"/>
      <c r="E3" s="59"/>
      <c r="F3" s="216"/>
      <c r="G3" s="216"/>
      <c r="H3" s="216"/>
      <c r="I3" s="216"/>
      <c r="J3" s="216"/>
      <c r="K3" s="222"/>
      <c r="L3" s="222"/>
      <c r="M3" s="222"/>
      <c r="N3" s="59"/>
      <c r="O3" s="222"/>
      <c r="P3" s="59"/>
    </row>
    <row r="4" spans="1:18" ht="16.5" customHeight="1">
      <c r="A4" s="1"/>
      <c r="B4" s="1"/>
      <c r="C4" s="1"/>
      <c r="D4" s="217"/>
      <c r="E4" s="39"/>
      <c r="F4" s="217"/>
      <c r="G4" s="217"/>
      <c r="H4" s="217"/>
      <c r="I4" s="217"/>
      <c r="J4" s="217"/>
      <c r="K4" s="58"/>
      <c r="L4" s="58"/>
      <c r="M4" s="58"/>
      <c r="N4" s="39"/>
      <c r="O4" s="58"/>
      <c r="P4" s="39"/>
    </row>
    <row r="5" spans="1:18" ht="16.5" customHeight="1">
      <c r="A5" s="1"/>
      <c r="B5" s="1"/>
      <c r="C5" s="1"/>
      <c r="D5" s="220"/>
      <c r="E5" s="1"/>
      <c r="F5" s="217"/>
      <c r="G5" s="217"/>
      <c r="H5" s="217"/>
      <c r="I5" s="217"/>
      <c r="J5" s="217"/>
      <c r="K5" s="217"/>
      <c r="L5" s="314"/>
      <c r="M5" s="314"/>
      <c r="N5" s="314"/>
      <c r="O5" s="217"/>
      <c r="P5" s="217"/>
    </row>
    <row r="6" spans="1:18" ht="16.5" customHeight="1">
      <c r="A6" s="1"/>
      <c r="B6" s="1"/>
      <c r="C6" s="1"/>
      <c r="D6" s="220"/>
      <c r="E6" s="1"/>
      <c r="F6" s="319" t="s">
        <v>204</v>
      </c>
      <c r="G6" s="319"/>
      <c r="H6" s="319"/>
      <c r="I6" s="319"/>
      <c r="J6" s="319"/>
      <c r="K6" s="319"/>
      <c r="L6" s="319"/>
      <c r="M6" s="319"/>
      <c r="N6" s="321" t="s">
        <v>201</v>
      </c>
      <c r="O6" s="321"/>
      <c r="P6" s="321"/>
    </row>
    <row r="7" spans="1:18" ht="16.5" customHeight="1">
      <c r="A7" s="1"/>
      <c r="B7" s="1"/>
      <c r="C7" s="1"/>
      <c r="D7" s="220"/>
      <c r="E7" s="1"/>
      <c r="F7" s="320" t="s">
        <v>117</v>
      </c>
      <c r="G7" s="320"/>
      <c r="H7" s="320"/>
      <c r="I7" s="320"/>
      <c r="J7" s="320"/>
      <c r="K7" s="320"/>
      <c r="L7" s="320"/>
      <c r="M7" s="320"/>
      <c r="N7" s="320"/>
      <c r="O7" s="320"/>
      <c r="P7" s="320"/>
    </row>
    <row r="8" spans="1:18" ht="16.5" customHeight="1">
      <c r="A8" s="1"/>
      <c r="B8" s="1"/>
      <c r="C8" s="1"/>
      <c r="D8" s="220"/>
      <c r="E8" s="1"/>
      <c r="F8" s="2" t="s">
        <v>205</v>
      </c>
      <c r="G8" s="220"/>
      <c r="H8" s="220"/>
      <c r="I8" s="220"/>
      <c r="J8" s="220"/>
      <c r="K8" s="220"/>
      <c r="L8" s="319" t="s">
        <v>170</v>
      </c>
      <c r="M8" s="319"/>
      <c r="N8" s="319"/>
      <c r="O8" s="220"/>
      <c r="P8" s="220"/>
    </row>
    <row r="9" spans="1:18" ht="16.5" customHeight="1">
      <c r="A9" s="1"/>
      <c r="B9" s="1"/>
      <c r="C9" s="1"/>
      <c r="D9" s="61"/>
      <c r="E9" s="60"/>
      <c r="F9" s="2" t="s">
        <v>68</v>
      </c>
      <c r="G9" s="2"/>
      <c r="H9" s="2"/>
      <c r="I9" s="2"/>
      <c r="J9" s="2" t="s">
        <v>146</v>
      </c>
      <c r="K9" s="39"/>
      <c r="L9" s="39" t="s">
        <v>69</v>
      </c>
      <c r="M9" s="39"/>
      <c r="O9" s="39"/>
      <c r="P9" s="2" t="s">
        <v>72</v>
      </c>
    </row>
    <row r="10" spans="1:18" ht="16.5" customHeight="1">
      <c r="A10" s="1"/>
      <c r="B10" s="1"/>
      <c r="C10" s="1"/>
      <c r="D10" s="61"/>
      <c r="E10" s="60"/>
      <c r="F10" s="6" t="s">
        <v>73</v>
      </c>
      <c r="G10" s="2"/>
      <c r="H10" s="6" t="s">
        <v>74</v>
      </c>
      <c r="I10" s="2"/>
      <c r="J10" s="6" t="s">
        <v>172</v>
      </c>
      <c r="K10" s="39"/>
      <c r="L10" s="307" t="s">
        <v>75</v>
      </c>
      <c r="M10" s="39"/>
      <c r="N10" s="6" t="s">
        <v>45</v>
      </c>
      <c r="O10" s="39"/>
      <c r="P10" s="6" t="s">
        <v>79</v>
      </c>
    </row>
    <row r="11" spans="1:18" s="103" customFormat="1" ht="16.5" customHeight="1">
      <c r="D11" s="107"/>
      <c r="E11" s="104"/>
      <c r="F11" s="108"/>
      <c r="G11" s="108"/>
      <c r="H11" s="108"/>
      <c r="I11" s="108"/>
      <c r="J11" s="108"/>
      <c r="K11" s="104"/>
      <c r="L11" s="104"/>
      <c r="M11" s="104"/>
      <c r="N11" s="108"/>
      <c r="O11" s="104"/>
      <c r="P11" s="104"/>
    </row>
    <row r="12" spans="1:18" s="103" customFormat="1" ht="16.5" customHeight="1">
      <c r="A12" s="109" t="s">
        <v>118</v>
      </c>
      <c r="D12" s="107"/>
      <c r="E12" s="104"/>
      <c r="F12" s="111">
        <v>325950</v>
      </c>
      <c r="G12" s="111"/>
      <c r="H12" s="111">
        <v>347779</v>
      </c>
      <c r="I12" s="111"/>
      <c r="J12" s="111">
        <v>0</v>
      </c>
      <c r="K12" s="111"/>
      <c r="L12" s="111">
        <v>32595</v>
      </c>
      <c r="M12" s="111"/>
      <c r="N12" s="111">
        <v>951581</v>
      </c>
      <c r="O12" s="110"/>
      <c r="P12" s="111">
        <f>SUM(F12:N12)</f>
        <v>1657905</v>
      </c>
      <c r="R12" s="112"/>
    </row>
    <row r="13" spans="1:18" s="103" customFormat="1" ht="16.5" customHeight="1">
      <c r="A13" s="203" t="s">
        <v>171</v>
      </c>
      <c r="D13" s="107"/>
      <c r="E13" s="104"/>
      <c r="F13" s="108"/>
      <c r="G13" s="108"/>
      <c r="H13" s="108"/>
      <c r="I13" s="108"/>
      <c r="J13" s="108"/>
      <c r="K13" s="108"/>
      <c r="L13" s="108"/>
      <c r="M13" s="108"/>
      <c r="N13" s="108"/>
      <c r="O13" s="110"/>
      <c r="P13" s="111">
        <f t="shared" ref="P13:P15" si="0">SUM(F13:N13)</f>
        <v>0</v>
      </c>
      <c r="R13" s="112"/>
    </row>
    <row r="14" spans="1:18" s="103" customFormat="1" ht="16.5" customHeight="1">
      <c r="A14" s="103" t="s">
        <v>136</v>
      </c>
      <c r="D14" s="107"/>
      <c r="E14" s="104"/>
      <c r="F14" s="111">
        <v>0</v>
      </c>
      <c r="G14" s="111"/>
      <c r="H14" s="111">
        <v>0</v>
      </c>
      <c r="I14" s="111"/>
      <c r="J14" s="111">
        <v>-28295</v>
      </c>
      <c r="K14" s="111"/>
      <c r="L14" s="111">
        <v>0</v>
      </c>
      <c r="M14" s="111"/>
      <c r="N14" s="111">
        <v>0</v>
      </c>
      <c r="O14" s="110"/>
      <c r="P14" s="111">
        <f t="shared" si="0"/>
        <v>-28295</v>
      </c>
      <c r="R14" s="112"/>
    </row>
    <row r="15" spans="1:18" s="103" customFormat="1" ht="16.5" customHeight="1">
      <c r="A15" s="103" t="s">
        <v>81</v>
      </c>
      <c r="D15" s="107"/>
      <c r="E15" s="104"/>
      <c r="F15" s="114">
        <v>0</v>
      </c>
      <c r="G15" s="115"/>
      <c r="H15" s="114">
        <v>0</v>
      </c>
      <c r="I15" s="114"/>
      <c r="J15" s="114">
        <v>0</v>
      </c>
      <c r="K15" s="114"/>
      <c r="L15" s="114">
        <v>0</v>
      </c>
      <c r="M15" s="114"/>
      <c r="N15" s="114">
        <v>177590</v>
      </c>
      <c r="O15" s="62"/>
      <c r="P15" s="114">
        <f t="shared" si="0"/>
        <v>177590</v>
      </c>
      <c r="R15" s="112"/>
    </row>
    <row r="16" spans="1:18" s="103" customFormat="1" ht="16.5" customHeight="1">
      <c r="D16" s="107"/>
      <c r="E16" s="104"/>
      <c r="F16" s="62"/>
      <c r="G16" s="267"/>
      <c r="H16" s="62"/>
      <c r="I16" s="62"/>
      <c r="J16" s="62"/>
      <c r="K16" s="62"/>
      <c r="L16" s="62"/>
      <c r="M16" s="62"/>
      <c r="N16" s="62"/>
      <c r="O16" s="62"/>
      <c r="P16" s="62"/>
      <c r="R16" s="112"/>
    </row>
    <row r="17" spans="1:18" s="103" customFormat="1" ht="16.5" customHeight="1" thickBot="1">
      <c r="A17" s="1" t="s">
        <v>119</v>
      </c>
      <c r="D17" s="107"/>
      <c r="E17" s="104"/>
      <c r="F17" s="116">
        <f>SUM(F12:F15)</f>
        <v>325950</v>
      </c>
      <c r="G17" s="115"/>
      <c r="H17" s="116">
        <f>SUM(H12:H16)</f>
        <v>347779</v>
      </c>
      <c r="I17" s="115"/>
      <c r="J17" s="116">
        <f>SUM(J12:J16)</f>
        <v>-28295</v>
      </c>
      <c r="K17" s="115"/>
      <c r="L17" s="116">
        <f>SUM(L12:L16)</f>
        <v>32595</v>
      </c>
      <c r="M17" s="115"/>
      <c r="N17" s="116">
        <f>SUM(N12:N16)</f>
        <v>1129171</v>
      </c>
      <c r="O17" s="111"/>
      <c r="P17" s="116">
        <f>SUM(P12:P15)</f>
        <v>1807200</v>
      </c>
      <c r="R17" s="112"/>
    </row>
    <row r="18" spans="1:18" ht="16.5" customHeight="1" thickTop="1">
      <c r="A18" s="1"/>
      <c r="D18" s="61"/>
      <c r="E18" s="60"/>
      <c r="F18" s="115"/>
      <c r="G18" s="115"/>
      <c r="H18" s="115"/>
      <c r="I18" s="115"/>
      <c r="J18" s="115"/>
      <c r="K18" s="115"/>
      <c r="L18" s="115"/>
      <c r="M18" s="115"/>
      <c r="N18" s="115"/>
      <c r="O18" s="111"/>
      <c r="P18" s="115"/>
      <c r="R18" s="117"/>
    </row>
    <row r="19" spans="1:18" ht="16.5" customHeight="1">
      <c r="A19" s="1"/>
      <c r="D19" s="61"/>
      <c r="E19" s="60"/>
      <c r="F19" s="156"/>
      <c r="G19" s="193"/>
      <c r="H19" s="156"/>
      <c r="I19" s="193"/>
      <c r="J19" s="156"/>
      <c r="K19" s="268"/>
      <c r="L19" s="60"/>
      <c r="M19" s="268"/>
      <c r="N19" s="156"/>
      <c r="O19" s="60"/>
      <c r="P19" s="60"/>
    </row>
    <row r="20" spans="1:18" ht="16.5" customHeight="1">
      <c r="A20" s="1" t="s">
        <v>206</v>
      </c>
      <c r="D20" s="61"/>
      <c r="E20" s="60"/>
      <c r="F20" s="206">
        <v>325950</v>
      </c>
      <c r="G20" s="207"/>
      <c r="H20" s="206">
        <v>347779</v>
      </c>
      <c r="I20" s="207"/>
      <c r="J20" s="206">
        <v>-99603</v>
      </c>
      <c r="K20" s="208"/>
      <c r="L20" s="206">
        <v>32595</v>
      </c>
      <c r="M20" s="269"/>
      <c r="N20" s="206">
        <v>960350</v>
      </c>
      <c r="O20" s="208"/>
      <c r="P20" s="209">
        <v>1567071</v>
      </c>
    </row>
    <row r="21" spans="1:18" ht="16.5" customHeight="1">
      <c r="A21" s="20" t="s">
        <v>173</v>
      </c>
      <c r="D21" s="61"/>
      <c r="E21" s="60"/>
      <c r="F21" s="206"/>
      <c r="G21" s="207"/>
      <c r="H21" s="206"/>
      <c r="I21" s="207"/>
      <c r="J21" s="206"/>
      <c r="K21" s="208"/>
      <c r="L21" s="206"/>
      <c r="M21" s="208"/>
      <c r="N21" s="206"/>
      <c r="O21" s="208"/>
      <c r="P21" s="209"/>
    </row>
    <row r="22" spans="1:18" ht="16.5" customHeight="1">
      <c r="A22" s="103" t="s">
        <v>81</v>
      </c>
      <c r="D22" s="61"/>
      <c r="E22" s="60"/>
      <c r="F22" s="166">
        <v>0</v>
      </c>
      <c r="G22" s="156"/>
      <c r="H22" s="166">
        <v>0</v>
      </c>
      <c r="I22" s="201"/>
      <c r="J22" s="166">
        <v>0</v>
      </c>
      <c r="K22" s="156"/>
      <c r="L22" s="166">
        <v>0</v>
      </c>
      <c r="M22" s="156"/>
      <c r="N22" s="166">
        <f>'EN_PL 5-6 (3M)'!N71</f>
        <v>52535</v>
      </c>
      <c r="O22" s="156"/>
      <c r="P22" s="166">
        <f>SUM(F22:N22)</f>
        <v>52535</v>
      </c>
    </row>
    <row r="23" spans="1:18" ht="16.5" customHeight="1">
      <c r="D23" s="61"/>
      <c r="E23" s="60"/>
      <c r="F23" s="15"/>
      <c r="G23" s="156"/>
      <c r="H23" s="15"/>
      <c r="I23" s="15"/>
      <c r="J23" s="15"/>
      <c r="K23" s="60"/>
      <c r="L23" s="63"/>
      <c r="M23" s="60"/>
      <c r="N23" s="15"/>
      <c r="O23" s="60"/>
      <c r="P23" s="63"/>
    </row>
    <row r="24" spans="1:18" ht="16.5" customHeight="1" thickBot="1">
      <c r="A24" s="1" t="s">
        <v>120</v>
      </c>
      <c r="D24" s="61"/>
      <c r="E24" s="60"/>
      <c r="F24" s="48">
        <f>SUM(F20:F22)</f>
        <v>325950</v>
      </c>
      <c r="G24" s="156"/>
      <c r="H24" s="48">
        <f>SUM(H20:H22)</f>
        <v>347779</v>
      </c>
      <c r="I24" s="197"/>
      <c r="J24" s="48">
        <f>SUM(J20:J22)</f>
        <v>-99603</v>
      </c>
      <c r="K24" s="60"/>
      <c r="L24" s="48">
        <f>SUM(L20:L22)</f>
        <v>32595</v>
      </c>
      <c r="M24" s="60"/>
      <c r="N24" s="48">
        <f>SUM(N20:N22)</f>
        <v>1012885</v>
      </c>
      <c r="O24" s="60"/>
      <c r="P24" s="48">
        <f>SUM(P20:P22)</f>
        <v>1619606</v>
      </c>
    </row>
    <row r="25" spans="1:18" ht="16.5" customHeight="1" thickTop="1">
      <c r="A25" s="1"/>
      <c r="D25" s="61"/>
      <c r="E25" s="60"/>
      <c r="F25" s="156"/>
      <c r="G25" s="156"/>
      <c r="H25" s="156"/>
      <c r="I25" s="156"/>
      <c r="J25" s="156"/>
      <c r="K25" s="60"/>
      <c r="L25" s="60"/>
      <c r="M25" s="60"/>
      <c r="N25" s="156"/>
      <c r="O25" s="60"/>
      <c r="P25" s="156"/>
    </row>
    <row r="26" spans="1:18" s="302" customFormat="1" ht="16.5" customHeight="1">
      <c r="A26" s="227"/>
      <c r="B26" s="227"/>
      <c r="C26" s="227"/>
      <c r="D26" s="300"/>
      <c r="E26" s="268"/>
      <c r="F26" s="229"/>
      <c r="G26" s="229"/>
      <c r="H26" s="229"/>
      <c r="I26" s="229"/>
      <c r="J26" s="229"/>
      <c r="K26" s="301"/>
      <c r="L26" s="229"/>
      <c r="M26" s="301"/>
      <c r="N26" s="229"/>
      <c r="O26" s="301"/>
      <c r="P26" s="229"/>
    </row>
    <row r="27" spans="1:18" s="303" customFormat="1" ht="16.5" customHeight="1">
      <c r="D27" s="304"/>
      <c r="E27" s="305"/>
      <c r="F27" s="196"/>
      <c r="G27" s="306"/>
      <c r="H27" s="196"/>
      <c r="I27" s="196"/>
      <c r="J27" s="196"/>
      <c r="L27" s="196"/>
      <c r="N27" s="196"/>
      <c r="P27" s="196"/>
    </row>
    <row r="28" spans="1:18" ht="16.5" customHeight="1">
      <c r="A28" s="1"/>
      <c r="D28" s="61"/>
      <c r="E28" s="60"/>
      <c r="F28" s="156"/>
      <c r="G28" s="156"/>
      <c r="H28" s="156"/>
      <c r="I28" s="156"/>
      <c r="J28" s="156"/>
      <c r="K28" s="60"/>
      <c r="L28" s="60"/>
      <c r="M28" s="60"/>
      <c r="N28" s="156"/>
      <c r="O28" s="60"/>
      <c r="P28" s="156"/>
    </row>
    <row r="29" spans="1:18" ht="16.5" customHeight="1">
      <c r="A29" s="1"/>
      <c r="D29" s="61"/>
      <c r="E29" s="60"/>
      <c r="F29" s="156"/>
      <c r="G29" s="156"/>
      <c r="H29" s="156"/>
      <c r="I29" s="156"/>
      <c r="J29" s="156"/>
      <c r="K29" s="60"/>
      <c r="L29" s="60"/>
      <c r="M29" s="60"/>
      <c r="N29" s="156"/>
      <c r="O29" s="60"/>
      <c r="P29" s="156"/>
    </row>
    <row r="30" spans="1:18" ht="16.5" customHeight="1">
      <c r="A30" s="1"/>
      <c r="D30" s="61"/>
      <c r="E30" s="60"/>
      <c r="F30" s="156"/>
      <c r="G30" s="156"/>
      <c r="H30" s="156"/>
      <c r="I30" s="156"/>
      <c r="J30" s="156"/>
      <c r="K30" s="60"/>
      <c r="L30" s="60"/>
      <c r="M30" s="60"/>
      <c r="N30" s="156"/>
      <c r="O30" s="60"/>
      <c r="P30" s="156"/>
    </row>
    <row r="31" spans="1:18" ht="18.75" customHeight="1">
      <c r="A31" s="1"/>
      <c r="D31" s="61"/>
      <c r="E31" s="60"/>
      <c r="F31" s="156"/>
      <c r="G31" s="156"/>
      <c r="H31" s="156"/>
      <c r="I31" s="156"/>
      <c r="J31" s="156"/>
      <c r="K31" s="60"/>
      <c r="L31" s="60"/>
      <c r="M31" s="60"/>
      <c r="N31" s="156"/>
      <c r="O31" s="60"/>
      <c r="P31" s="156"/>
    </row>
    <row r="32" spans="1:18" ht="21.9" customHeight="1">
      <c r="A32" s="22" t="s">
        <v>22</v>
      </c>
      <c r="B32" s="23"/>
      <c r="C32" s="23"/>
      <c r="D32" s="65"/>
      <c r="E32" s="64"/>
      <c r="F32" s="65"/>
      <c r="G32" s="65"/>
      <c r="H32" s="65"/>
      <c r="I32" s="65"/>
      <c r="J32" s="65"/>
      <c r="K32" s="66"/>
      <c r="L32" s="66"/>
      <c r="M32" s="66"/>
      <c r="N32" s="64"/>
      <c r="O32" s="66"/>
      <c r="P32" s="64"/>
    </row>
    <row r="86" ht="16.5" customHeight="1"/>
    <row r="87" ht="16.5" customHeight="1"/>
    <row r="102" ht="22.5" customHeight="1"/>
  </sheetData>
  <mergeCells count="5">
    <mergeCell ref="L5:N5"/>
    <mergeCell ref="L8:N8"/>
    <mergeCell ref="F7:P7"/>
    <mergeCell ref="N6:P6"/>
    <mergeCell ref="F6:M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59"/>
  <sheetViews>
    <sheetView zoomScaleNormal="100" zoomScaleSheetLayoutView="90" workbookViewId="0">
      <selection activeCell="E13" sqref="E13"/>
    </sheetView>
  </sheetViews>
  <sheetFormatPr defaultColWidth="0.6640625" defaultRowHeight="16.5" customHeight="1"/>
  <cols>
    <col min="1" max="3" width="1.44140625" style="188" customWidth="1"/>
    <col min="4" max="4" width="37.109375" style="188" customWidth="1"/>
    <col min="5" max="5" width="5.6640625" style="285" customWidth="1"/>
    <col min="6" max="6" width="0.6640625" style="188" customWidth="1"/>
    <col min="7" max="7" width="12.44140625" style="188" customWidth="1"/>
    <col min="8" max="8" width="0.6640625" style="188" customWidth="1"/>
    <col min="9" max="9" width="12.44140625" style="190" customWidth="1"/>
    <col min="10" max="10" width="0.6640625" style="188" customWidth="1"/>
    <col min="11" max="11" width="12.44140625" style="188" customWidth="1"/>
    <col min="12" max="12" width="0.6640625" style="188" customWidth="1"/>
    <col min="13" max="13" width="12.44140625" style="190" customWidth="1"/>
    <col min="14" max="105" width="14.6640625" style="188" customWidth="1"/>
    <col min="106" max="16384" width="0.6640625" style="188"/>
  </cols>
  <sheetData>
    <row r="1" spans="1:13" ht="16.5" customHeight="1">
      <c r="A1" s="86" t="s">
        <v>121</v>
      </c>
      <c r="B1" s="70"/>
      <c r="C1" s="86"/>
      <c r="D1" s="70"/>
      <c r="E1" s="78"/>
      <c r="F1" s="70"/>
      <c r="G1" s="83"/>
      <c r="H1" s="83"/>
      <c r="I1" s="121"/>
      <c r="J1" s="124"/>
      <c r="K1" s="83"/>
      <c r="L1" s="124"/>
      <c r="M1" s="121"/>
    </row>
    <row r="2" spans="1:13" ht="16.5" customHeight="1">
      <c r="A2" s="87" t="s">
        <v>102</v>
      </c>
      <c r="B2" s="70"/>
      <c r="C2" s="87"/>
      <c r="D2" s="102"/>
      <c r="E2" s="278"/>
      <c r="F2" s="70"/>
      <c r="G2" s="125"/>
      <c r="H2" s="125"/>
      <c r="I2" s="126"/>
      <c r="J2" s="124"/>
      <c r="K2" s="125"/>
      <c r="L2" s="124"/>
      <c r="M2" s="126"/>
    </row>
    <row r="3" spans="1:13" ht="16.5" customHeight="1">
      <c r="A3" s="36" t="s">
        <v>117</v>
      </c>
      <c r="B3" s="68"/>
      <c r="C3" s="89"/>
      <c r="D3" s="89"/>
      <c r="E3" s="279"/>
      <c r="F3" s="68"/>
      <c r="G3" s="127"/>
      <c r="H3" s="127"/>
      <c r="I3" s="128"/>
      <c r="J3" s="129"/>
      <c r="K3" s="127"/>
      <c r="L3" s="129"/>
      <c r="M3" s="128"/>
    </row>
    <row r="4" spans="1:13" ht="16.5" customHeight="1">
      <c r="A4" s="87"/>
      <c r="B4" s="70"/>
      <c r="C4" s="87"/>
      <c r="D4" s="87"/>
      <c r="E4" s="280"/>
      <c r="F4" s="70"/>
      <c r="G4" s="125"/>
      <c r="H4" s="125"/>
      <c r="I4" s="126"/>
      <c r="J4" s="124"/>
      <c r="K4" s="125"/>
      <c r="L4" s="124"/>
      <c r="M4" s="126"/>
    </row>
    <row r="5" spans="1:13" ht="16.5" customHeight="1">
      <c r="A5" s="87"/>
      <c r="B5" s="70"/>
      <c r="C5" s="87"/>
      <c r="D5" s="87"/>
      <c r="E5" s="280"/>
      <c r="F5" s="70"/>
      <c r="G5" s="125"/>
      <c r="H5" s="125"/>
      <c r="I5" s="126"/>
      <c r="J5" s="124"/>
      <c r="K5" s="125"/>
      <c r="L5" s="124"/>
      <c r="M5" s="126"/>
    </row>
    <row r="6" spans="1:13" ht="16.5" customHeight="1">
      <c r="A6" s="87"/>
      <c r="B6" s="70"/>
      <c r="C6" s="87"/>
      <c r="D6" s="87"/>
      <c r="E6" s="280"/>
      <c r="F6" s="70"/>
      <c r="G6" s="322" t="s">
        <v>1</v>
      </c>
      <c r="H6" s="322"/>
      <c r="I6" s="322"/>
      <c r="J6" s="83"/>
      <c r="K6" s="322" t="s">
        <v>2</v>
      </c>
      <c r="L6" s="322"/>
      <c r="M6" s="322"/>
    </row>
    <row r="7" spans="1:13" ht="16.5" customHeight="1">
      <c r="A7" s="87"/>
      <c r="B7" s="70"/>
      <c r="C7" s="87"/>
      <c r="D7" s="87"/>
      <c r="E7" s="280"/>
      <c r="F7" s="70"/>
      <c r="G7" s="323" t="s">
        <v>3</v>
      </c>
      <c r="H7" s="323"/>
      <c r="I7" s="323"/>
      <c r="J7" s="88"/>
      <c r="K7" s="323" t="s">
        <v>3</v>
      </c>
      <c r="L7" s="323"/>
      <c r="M7" s="323"/>
    </row>
    <row r="8" spans="1:13" ht="16.5" customHeight="1">
      <c r="A8" s="70"/>
      <c r="B8" s="86"/>
      <c r="C8" s="86"/>
      <c r="D8" s="86" t="s">
        <v>104</v>
      </c>
      <c r="E8" s="280"/>
      <c r="F8" s="84"/>
      <c r="G8" s="85" t="s">
        <v>115</v>
      </c>
      <c r="H8" s="85"/>
      <c r="I8" s="120" t="s">
        <v>116</v>
      </c>
      <c r="J8" s="85"/>
      <c r="K8" s="85" t="s">
        <v>115</v>
      </c>
      <c r="L8" s="85"/>
      <c r="M8" s="120" t="s">
        <v>116</v>
      </c>
    </row>
    <row r="9" spans="1:13" ht="16.5" customHeight="1">
      <c r="A9" s="70"/>
      <c r="B9" s="84"/>
      <c r="C9" s="84"/>
      <c r="D9" s="84"/>
      <c r="E9" s="130" t="s">
        <v>7</v>
      </c>
      <c r="F9" s="131"/>
      <c r="G9" s="12" t="s">
        <v>122</v>
      </c>
      <c r="H9" s="83"/>
      <c r="I9" s="12" t="s">
        <v>122</v>
      </c>
      <c r="J9" s="83"/>
      <c r="K9" s="12" t="s">
        <v>122</v>
      </c>
      <c r="L9" s="83"/>
      <c r="M9" s="12" t="s">
        <v>122</v>
      </c>
    </row>
    <row r="10" spans="1:13" ht="16.5" customHeight="1">
      <c r="A10" s="70"/>
      <c r="B10" s="84"/>
      <c r="C10" s="84"/>
      <c r="D10" s="84"/>
      <c r="E10" s="132"/>
      <c r="F10" s="131"/>
      <c r="G10" s="99"/>
      <c r="H10" s="83"/>
      <c r="I10" s="121"/>
      <c r="J10" s="83"/>
      <c r="K10" s="99"/>
      <c r="L10" s="83"/>
      <c r="M10" s="121"/>
    </row>
    <row r="11" spans="1:13" ht="16.5" customHeight="1">
      <c r="A11" s="87" t="s">
        <v>101</v>
      </c>
      <c r="B11" s="70"/>
      <c r="C11" s="70"/>
      <c r="D11" s="71"/>
      <c r="E11" s="94"/>
      <c r="F11" s="70"/>
      <c r="G11" s="133"/>
      <c r="H11" s="134"/>
      <c r="I11" s="135"/>
      <c r="J11" s="124"/>
      <c r="K11" s="133"/>
      <c r="L11" s="124"/>
      <c r="M11" s="135"/>
    </row>
    <row r="12" spans="1:13" ht="16.5" customHeight="1">
      <c r="A12" s="71" t="s">
        <v>174</v>
      </c>
      <c r="B12" s="70"/>
      <c r="C12" s="70"/>
      <c r="D12" s="71"/>
      <c r="E12" s="94"/>
      <c r="F12" s="70"/>
      <c r="G12" s="133">
        <v>60779</v>
      </c>
      <c r="H12" s="72"/>
      <c r="I12" s="135">
        <v>84728</v>
      </c>
      <c r="J12" s="74"/>
      <c r="K12" s="96">
        <v>55540</v>
      </c>
      <c r="L12" s="72"/>
      <c r="M12" s="135">
        <v>185934</v>
      </c>
    </row>
    <row r="13" spans="1:13" ht="16.5" customHeight="1">
      <c r="A13" s="70" t="s">
        <v>100</v>
      </c>
      <c r="B13" s="70"/>
      <c r="C13" s="70"/>
      <c r="D13" s="71"/>
      <c r="E13" s="94"/>
      <c r="F13" s="70"/>
      <c r="G13" s="77"/>
      <c r="H13" s="76"/>
      <c r="I13" s="122"/>
      <c r="J13" s="124"/>
      <c r="K13" s="77"/>
      <c r="L13" s="124"/>
      <c r="M13" s="122"/>
    </row>
    <row r="14" spans="1:13" ht="16.5" customHeight="1">
      <c r="A14" s="70"/>
      <c r="B14" s="101" t="s">
        <v>99</v>
      </c>
      <c r="C14" s="70"/>
      <c r="D14" s="70"/>
      <c r="E14" s="94">
        <v>10</v>
      </c>
      <c r="F14" s="70"/>
      <c r="G14" s="133">
        <v>37388</v>
      </c>
      <c r="H14" s="134"/>
      <c r="I14" s="136">
        <v>30143</v>
      </c>
      <c r="J14" s="74"/>
      <c r="K14" s="96">
        <v>4076</v>
      </c>
      <c r="L14" s="72"/>
      <c r="M14" s="136">
        <v>4309</v>
      </c>
    </row>
    <row r="15" spans="1:13" ht="16.5" customHeight="1">
      <c r="A15" s="70"/>
      <c r="B15" s="101" t="s">
        <v>182</v>
      </c>
      <c r="C15" s="101"/>
      <c r="D15" s="101"/>
      <c r="E15" s="94">
        <v>8</v>
      </c>
      <c r="F15" s="70"/>
      <c r="G15" s="133">
        <v>569</v>
      </c>
      <c r="H15" s="134"/>
      <c r="I15" s="136">
        <v>-3390</v>
      </c>
      <c r="J15" s="74"/>
      <c r="K15" s="96">
        <v>-24</v>
      </c>
      <c r="L15" s="72"/>
      <c r="M15" s="136">
        <v>390</v>
      </c>
    </row>
    <row r="16" spans="1:13" ht="16.5" customHeight="1">
      <c r="A16" s="70"/>
      <c r="B16" s="101" t="s">
        <v>179</v>
      </c>
      <c r="C16" s="101"/>
      <c r="D16" s="101"/>
      <c r="E16" s="94"/>
      <c r="F16" s="70"/>
      <c r="G16" s="133" t="s">
        <v>175</v>
      </c>
      <c r="H16" s="134"/>
      <c r="I16" s="136">
        <v>-993</v>
      </c>
      <c r="J16" s="74"/>
      <c r="K16" s="133" t="s">
        <v>175</v>
      </c>
      <c r="L16" s="72"/>
      <c r="M16" s="136" t="s">
        <v>175</v>
      </c>
    </row>
    <row r="17" spans="1:13" ht="16.5" customHeight="1">
      <c r="A17" s="70"/>
      <c r="B17" s="101" t="s">
        <v>188</v>
      </c>
      <c r="C17" s="101"/>
      <c r="D17" s="101"/>
      <c r="E17" s="94"/>
      <c r="F17" s="70"/>
      <c r="G17" s="133">
        <v>-606</v>
      </c>
      <c r="H17" s="134"/>
      <c r="I17" s="136">
        <v>0</v>
      </c>
      <c r="J17" s="74"/>
      <c r="K17" s="133" t="s">
        <v>175</v>
      </c>
      <c r="L17" s="72"/>
      <c r="M17" s="136" t="s">
        <v>175</v>
      </c>
    </row>
    <row r="18" spans="1:13" ht="16.5" customHeight="1">
      <c r="A18" s="70"/>
      <c r="B18" s="71" t="s">
        <v>98</v>
      </c>
      <c r="C18" s="71"/>
      <c r="D18" s="70"/>
      <c r="E18" s="94"/>
      <c r="F18" s="76"/>
      <c r="G18" s="133">
        <v>1645</v>
      </c>
      <c r="H18" s="134"/>
      <c r="I18" s="136">
        <v>1144</v>
      </c>
      <c r="J18" s="74"/>
      <c r="K18" s="96">
        <v>888</v>
      </c>
      <c r="L18" s="72"/>
      <c r="M18" s="137">
        <v>767</v>
      </c>
    </row>
    <row r="19" spans="1:13" ht="16.5" customHeight="1">
      <c r="A19" s="70"/>
      <c r="B19" s="71" t="s">
        <v>180</v>
      </c>
      <c r="C19" s="71"/>
      <c r="D19" s="70"/>
      <c r="E19" s="94"/>
      <c r="F19" s="76"/>
      <c r="G19" s="133"/>
      <c r="H19" s="134"/>
      <c r="I19" s="136"/>
      <c r="J19" s="74"/>
      <c r="K19" s="96"/>
      <c r="L19" s="72"/>
      <c r="M19" s="137"/>
    </row>
    <row r="20" spans="1:13" ht="16.5" customHeight="1">
      <c r="A20" s="70"/>
      <c r="B20" s="71"/>
      <c r="C20" s="71" t="s">
        <v>12</v>
      </c>
      <c r="D20" s="70"/>
      <c r="E20" s="94">
        <v>7</v>
      </c>
      <c r="F20" s="76"/>
      <c r="G20" s="133">
        <v>-620</v>
      </c>
      <c r="H20" s="134"/>
      <c r="I20" s="136">
        <v>-59</v>
      </c>
      <c r="J20" s="74"/>
      <c r="K20" s="96">
        <v>-620</v>
      </c>
      <c r="L20" s="72"/>
      <c r="M20" s="137">
        <v>-59</v>
      </c>
    </row>
    <row r="21" spans="1:13" ht="16.5" customHeight="1">
      <c r="A21" s="70"/>
      <c r="B21" s="71" t="s">
        <v>210</v>
      </c>
      <c r="C21" s="71"/>
      <c r="D21" s="70"/>
      <c r="E21" s="94"/>
      <c r="F21" s="76"/>
      <c r="G21" s="133"/>
      <c r="H21" s="134"/>
      <c r="I21" s="136"/>
      <c r="J21" s="74"/>
      <c r="K21" s="96"/>
      <c r="L21" s="72"/>
      <c r="M21" s="137"/>
    </row>
    <row r="22" spans="1:13" ht="16.5" customHeight="1">
      <c r="A22" s="70"/>
      <c r="B22" s="71"/>
      <c r="C22" s="71" t="s">
        <v>12</v>
      </c>
      <c r="D22" s="70"/>
      <c r="E22" s="94"/>
      <c r="F22" s="76"/>
      <c r="G22" s="133">
        <v>-2749</v>
      </c>
      <c r="H22" s="134"/>
      <c r="I22" s="136">
        <v>-1088</v>
      </c>
      <c r="J22" s="74"/>
      <c r="K22" s="96">
        <v>-845</v>
      </c>
      <c r="L22" s="72"/>
      <c r="M22" s="137">
        <v>-1088</v>
      </c>
    </row>
    <row r="23" spans="1:13" ht="16.5" customHeight="1">
      <c r="A23" s="70"/>
      <c r="B23" s="71" t="s">
        <v>211</v>
      </c>
      <c r="C23" s="71"/>
      <c r="D23" s="70"/>
      <c r="E23" s="94"/>
      <c r="F23" s="76"/>
      <c r="G23" s="133">
        <v>-57</v>
      </c>
      <c r="H23" s="134"/>
      <c r="I23" s="136">
        <v>22</v>
      </c>
      <c r="J23" s="74"/>
      <c r="K23" s="96">
        <v>-57</v>
      </c>
      <c r="L23" s="72"/>
      <c r="M23" s="137">
        <v>22</v>
      </c>
    </row>
    <row r="24" spans="1:13" ht="16.5" customHeight="1">
      <c r="A24" s="70"/>
      <c r="B24" s="97" t="s">
        <v>112</v>
      </c>
      <c r="C24" s="71"/>
      <c r="D24" s="70"/>
      <c r="E24" s="94"/>
      <c r="F24" s="76"/>
      <c r="G24" s="133">
        <v>0</v>
      </c>
      <c r="H24" s="134"/>
      <c r="I24" s="136">
        <v>0</v>
      </c>
      <c r="J24" s="74"/>
      <c r="K24" s="96">
        <v>-41967</v>
      </c>
      <c r="L24" s="72"/>
      <c r="M24" s="137">
        <v>-150283</v>
      </c>
    </row>
    <row r="25" spans="1:13" ht="16.5" customHeight="1">
      <c r="A25" s="70"/>
      <c r="B25" s="79" t="s">
        <v>141</v>
      </c>
      <c r="C25" s="71"/>
      <c r="D25" s="70"/>
      <c r="E25" s="94"/>
      <c r="F25" s="76"/>
      <c r="G25" s="133">
        <v>-1759</v>
      </c>
      <c r="H25" s="134"/>
      <c r="I25" s="136">
        <v>-1355</v>
      </c>
      <c r="J25" s="74"/>
      <c r="K25" s="96">
        <v>-716</v>
      </c>
      <c r="L25" s="72"/>
      <c r="M25" s="137">
        <v>-776</v>
      </c>
    </row>
    <row r="26" spans="1:13" ht="16.5" customHeight="1">
      <c r="A26" s="70"/>
      <c r="B26" s="70" t="s">
        <v>55</v>
      </c>
      <c r="C26" s="71"/>
      <c r="D26" s="70"/>
      <c r="E26" s="94"/>
      <c r="F26" s="76"/>
      <c r="G26" s="133">
        <v>2853</v>
      </c>
      <c r="H26" s="134"/>
      <c r="I26" s="136">
        <v>5164</v>
      </c>
      <c r="J26" s="74"/>
      <c r="K26" s="96">
        <v>657</v>
      </c>
      <c r="L26" s="72"/>
      <c r="M26" s="137">
        <v>1014</v>
      </c>
    </row>
    <row r="27" spans="1:13" ht="16.5" customHeight="1">
      <c r="A27" s="70"/>
      <c r="B27" s="71" t="s">
        <v>193</v>
      </c>
      <c r="C27" s="71"/>
      <c r="D27" s="70"/>
      <c r="E27" s="94"/>
      <c r="F27" s="76"/>
      <c r="G27" s="133"/>
      <c r="H27" s="134"/>
      <c r="I27" s="136"/>
      <c r="J27" s="74"/>
      <c r="K27" s="96"/>
      <c r="L27" s="72"/>
      <c r="M27" s="137"/>
    </row>
    <row r="28" spans="1:13" ht="16.5" customHeight="1">
      <c r="A28" s="70"/>
      <c r="B28" s="71"/>
      <c r="C28" s="71" t="s">
        <v>142</v>
      </c>
      <c r="D28" s="70"/>
      <c r="E28" s="281"/>
      <c r="F28" s="76"/>
      <c r="G28" s="133">
        <v>0</v>
      </c>
      <c r="H28" s="134"/>
      <c r="I28" s="135">
        <v>597</v>
      </c>
      <c r="J28" s="76"/>
      <c r="K28" s="96">
        <v>0</v>
      </c>
      <c r="L28" s="76"/>
      <c r="M28" s="122">
        <v>0</v>
      </c>
    </row>
    <row r="29" spans="1:13" ht="16.5" customHeight="1">
      <c r="B29" s="71" t="s">
        <v>212</v>
      </c>
      <c r="D29" s="70"/>
      <c r="E29" s="94"/>
      <c r="F29" s="76"/>
      <c r="G29" s="133">
        <v>3510</v>
      </c>
      <c r="H29" s="134"/>
      <c r="I29" s="136">
        <v>-1138</v>
      </c>
      <c r="J29" s="76"/>
      <c r="K29" s="77">
        <v>-1886</v>
      </c>
      <c r="L29" s="76"/>
      <c r="M29" s="137">
        <v>-387</v>
      </c>
    </row>
    <row r="30" spans="1:13" ht="16.5" customHeight="1">
      <c r="A30" s="70" t="s">
        <v>97</v>
      </c>
      <c r="B30" s="70"/>
      <c r="C30" s="70"/>
      <c r="D30" s="70"/>
      <c r="E30" s="94"/>
      <c r="F30" s="70"/>
      <c r="G30" s="133"/>
      <c r="H30" s="134"/>
      <c r="I30" s="135"/>
      <c r="J30" s="124"/>
      <c r="K30" s="77"/>
      <c r="L30" s="124"/>
      <c r="M30" s="135"/>
    </row>
    <row r="31" spans="1:13" ht="16.5" customHeight="1">
      <c r="A31" s="70"/>
      <c r="B31" s="202" t="s">
        <v>96</v>
      </c>
      <c r="C31" s="204"/>
      <c r="D31" s="70"/>
      <c r="E31" s="94"/>
      <c r="F31" s="70"/>
      <c r="G31" s="133">
        <v>-57962</v>
      </c>
      <c r="H31" s="134"/>
      <c r="I31" s="135">
        <v>147965</v>
      </c>
      <c r="J31" s="124"/>
      <c r="K31" s="77">
        <v>-59220</v>
      </c>
      <c r="L31" s="124"/>
      <c r="M31" s="135">
        <v>69231</v>
      </c>
    </row>
    <row r="32" spans="1:13" ht="16.5" customHeight="1">
      <c r="A32" s="70"/>
      <c r="B32" s="202" t="s">
        <v>177</v>
      </c>
      <c r="C32" s="204"/>
      <c r="D32" s="70"/>
      <c r="E32" s="94"/>
      <c r="F32" s="70"/>
      <c r="G32" s="133">
        <v>-5982</v>
      </c>
      <c r="H32" s="134"/>
      <c r="I32" s="135">
        <v>0</v>
      </c>
      <c r="J32" s="124"/>
      <c r="K32" s="77">
        <v>-5346</v>
      </c>
      <c r="L32" s="124"/>
      <c r="M32" s="135">
        <v>0</v>
      </c>
    </row>
    <row r="33" spans="1:13" ht="16.5" customHeight="1">
      <c r="A33" s="70"/>
      <c r="B33" s="202" t="s">
        <v>155</v>
      </c>
      <c r="C33" s="204"/>
      <c r="D33" s="70"/>
      <c r="E33" s="94"/>
      <c r="F33" s="70"/>
      <c r="G33" s="133">
        <v>-1465</v>
      </c>
      <c r="H33" s="134"/>
      <c r="I33" s="135">
        <v>1270</v>
      </c>
      <c r="J33" s="124"/>
      <c r="K33" s="77">
        <v>57</v>
      </c>
      <c r="L33" s="124"/>
      <c r="M33" s="135">
        <v>-3</v>
      </c>
    </row>
    <row r="34" spans="1:13" ht="16.5" customHeight="1">
      <c r="A34" s="70"/>
      <c r="B34" s="202" t="s">
        <v>95</v>
      </c>
      <c r="C34" s="204"/>
      <c r="D34" s="70"/>
      <c r="E34" s="94"/>
      <c r="F34" s="70"/>
      <c r="G34" s="133">
        <v>-47423</v>
      </c>
      <c r="H34" s="134"/>
      <c r="I34" s="135">
        <v>-35328</v>
      </c>
      <c r="J34" s="124"/>
      <c r="K34" s="77">
        <v>-21254</v>
      </c>
      <c r="L34" s="124"/>
      <c r="M34" s="135">
        <v>32</v>
      </c>
    </row>
    <row r="35" spans="1:13" ht="16.5" customHeight="1">
      <c r="A35" s="70"/>
      <c r="B35" s="202" t="s">
        <v>156</v>
      </c>
      <c r="C35" s="204"/>
      <c r="D35" s="70"/>
      <c r="E35" s="94"/>
      <c r="F35" s="70"/>
      <c r="G35" s="133">
        <v>815</v>
      </c>
      <c r="H35" s="134"/>
      <c r="I35" s="136">
        <v>49</v>
      </c>
      <c r="J35" s="74"/>
      <c r="K35" s="133">
        <v>839</v>
      </c>
      <c r="L35" s="75"/>
      <c r="M35" s="137">
        <v>105</v>
      </c>
    </row>
    <row r="36" spans="1:13" ht="16.5" customHeight="1">
      <c r="A36" s="70"/>
      <c r="B36" s="202" t="s">
        <v>94</v>
      </c>
      <c r="C36" s="202"/>
      <c r="D36" s="70"/>
      <c r="E36" s="94"/>
      <c r="F36" s="70"/>
      <c r="G36" s="133">
        <v>-7432</v>
      </c>
      <c r="H36" s="134"/>
      <c r="I36" s="136">
        <v>-152684</v>
      </c>
      <c r="J36" s="74"/>
      <c r="K36" s="73">
        <v>37185</v>
      </c>
      <c r="L36" s="75"/>
      <c r="M36" s="137">
        <v>-53102</v>
      </c>
    </row>
    <row r="37" spans="1:13" ht="16.5" customHeight="1">
      <c r="A37" s="70"/>
      <c r="B37" s="202" t="s">
        <v>176</v>
      </c>
      <c r="C37" s="204"/>
      <c r="D37" s="70"/>
      <c r="E37" s="94"/>
      <c r="F37" s="70"/>
      <c r="G37" s="133">
        <v>16840</v>
      </c>
      <c r="H37" s="134"/>
      <c r="I37" s="136">
        <v>0</v>
      </c>
      <c r="J37" s="74"/>
      <c r="K37" s="73">
        <v>16840</v>
      </c>
      <c r="L37" s="75"/>
      <c r="M37" s="137">
        <v>0</v>
      </c>
    </row>
    <row r="38" spans="1:13" ht="16.5" customHeight="1">
      <c r="A38" s="70"/>
      <c r="B38" s="202" t="s">
        <v>167</v>
      </c>
      <c r="C38" s="204"/>
      <c r="D38" s="70"/>
      <c r="E38" s="94"/>
      <c r="F38" s="70"/>
      <c r="G38" s="133">
        <v>-8446</v>
      </c>
      <c r="H38" s="134"/>
      <c r="I38" s="136">
        <v>-8923</v>
      </c>
      <c r="J38" s="74"/>
      <c r="K38" s="73">
        <v>803</v>
      </c>
      <c r="L38" s="75"/>
      <c r="M38" s="137">
        <v>-3109</v>
      </c>
    </row>
    <row r="39" spans="1:13" ht="16.5" customHeight="1">
      <c r="A39" s="70"/>
      <c r="B39" s="98" t="s">
        <v>93</v>
      </c>
      <c r="C39" s="98"/>
      <c r="D39" s="70"/>
      <c r="E39" s="94"/>
      <c r="F39" s="70"/>
      <c r="G39" s="138">
        <v>832</v>
      </c>
      <c r="H39" s="134"/>
      <c r="I39" s="139">
        <v>87</v>
      </c>
      <c r="J39" s="124"/>
      <c r="K39" s="140" t="s">
        <v>175</v>
      </c>
      <c r="L39" s="124"/>
      <c r="M39" s="141">
        <v>0</v>
      </c>
    </row>
    <row r="40" spans="1:13" ht="16.5" customHeight="1">
      <c r="A40" s="70"/>
      <c r="B40" s="98"/>
      <c r="C40" s="70"/>
      <c r="D40" s="78"/>
      <c r="E40" s="78"/>
      <c r="F40" s="76"/>
      <c r="G40" s="77"/>
      <c r="H40" s="76"/>
      <c r="I40" s="122"/>
      <c r="J40" s="76"/>
      <c r="K40" s="77"/>
      <c r="L40" s="76"/>
      <c r="M40" s="122"/>
    </row>
    <row r="41" spans="1:13" ht="16.5" customHeight="1">
      <c r="A41" s="70" t="s">
        <v>213</v>
      </c>
      <c r="B41" s="70"/>
      <c r="C41" s="70"/>
      <c r="D41" s="70"/>
      <c r="E41" s="94"/>
      <c r="F41" s="134"/>
      <c r="G41" s="133">
        <f>SUM(G11:G39)</f>
        <v>-9270</v>
      </c>
      <c r="H41" s="134"/>
      <c r="I41" s="135">
        <f>SUM(I11:I39)</f>
        <v>66211</v>
      </c>
      <c r="J41" s="134"/>
      <c r="K41" s="133">
        <f>SUM(K11:K39)</f>
        <v>-15050</v>
      </c>
      <c r="L41" s="134"/>
      <c r="M41" s="135">
        <f>SUM(M11:M39)</f>
        <v>52997</v>
      </c>
    </row>
    <row r="42" spans="1:13" ht="16.5" customHeight="1">
      <c r="A42" s="70" t="s">
        <v>91</v>
      </c>
      <c r="B42" s="70"/>
      <c r="C42" s="70"/>
      <c r="D42" s="70"/>
      <c r="E42" s="94"/>
      <c r="F42" s="134"/>
      <c r="G42" s="138">
        <v>-8996</v>
      </c>
      <c r="H42" s="134"/>
      <c r="I42" s="139">
        <v>-13418</v>
      </c>
      <c r="J42" s="74"/>
      <c r="K42" s="100">
        <v>-1604</v>
      </c>
      <c r="L42" s="75"/>
      <c r="M42" s="139">
        <v>-2277</v>
      </c>
    </row>
    <row r="43" spans="1:13" ht="16.5" customHeight="1">
      <c r="A43" s="70"/>
      <c r="B43" s="98"/>
      <c r="C43" s="70"/>
      <c r="D43" s="78"/>
      <c r="E43" s="78"/>
      <c r="F43" s="76"/>
      <c r="G43" s="77"/>
      <c r="H43" s="76"/>
      <c r="I43" s="122"/>
      <c r="J43" s="76"/>
      <c r="K43" s="77"/>
      <c r="L43" s="76"/>
      <c r="M43" s="122"/>
    </row>
    <row r="44" spans="1:13" ht="16.5" customHeight="1">
      <c r="A44" s="70" t="s">
        <v>90</v>
      </c>
      <c r="B44" s="70"/>
      <c r="C44" s="70"/>
      <c r="D44" s="70"/>
      <c r="E44" s="94"/>
      <c r="F44" s="76"/>
      <c r="G44" s="140">
        <f>SUM(G41:G42)</f>
        <v>-18266</v>
      </c>
      <c r="H44" s="76"/>
      <c r="I44" s="142">
        <f>SUM(I41:I42)</f>
        <v>52793</v>
      </c>
      <c r="J44" s="76"/>
      <c r="K44" s="140">
        <f>SUM(K41:K42)</f>
        <v>-16654</v>
      </c>
      <c r="L44" s="76"/>
      <c r="M44" s="142">
        <f>SUM(M41:M42)</f>
        <v>50720</v>
      </c>
    </row>
    <row r="45" spans="1:13" ht="16.5" customHeight="1">
      <c r="A45" s="70"/>
      <c r="B45" s="70"/>
      <c r="C45" s="70"/>
      <c r="D45" s="70"/>
      <c r="E45" s="94"/>
      <c r="F45" s="76"/>
      <c r="G45" s="76"/>
      <c r="H45" s="76"/>
      <c r="I45" s="122"/>
      <c r="J45" s="76"/>
      <c r="K45" s="76"/>
      <c r="L45" s="76"/>
      <c r="M45" s="122"/>
    </row>
    <row r="46" spans="1:13" ht="16.5" customHeight="1">
      <c r="A46" s="70"/>
      <c r="B46" s="70"/>
      <c r="C46" s="70"/>
      <c r="D46" s="70"/>
      <c r="E46" s="94"/>
      <c r="F46" s="76"/>
      <c r="G46" s="76"/>
      <c r="H46" s="76"/>
      <c r="I46" s="122"/>
      <c r="J46" s="76"/>
      <c r="K46" s="76"/>
      <c r="L46" s="76"/>
      <c r="M46" s="122"/>
    </row>
    <row r="47" spans="1:13" ht="16.5" customHeight="1">
      <c r="A47" s="70"/>
      <c r="B47" s="70"/>
      <c r="C47" s="70"/>
      <c r="D47" s="70"/>
      <c r="E47" s="94"/>
      <c r="F47" s="76"/>
      <c r="G47" s="76"/>
      <c r="H47" s="76"/>
      <c r="I47" s="122"/>
      <c r="J47" s="76"/>
      <c r="K47" s="76"/>
      <c r="L47" s="76"/>
      <c r="M47" s="122"/>
    </row>
    <row r="48" spans="1:13" ht="16.5" customHeight="1">
      <c r="A48" s="70"/>
      <c r="B48" s="70"/>
      <c r="C48" s="70"/>
      <c r="D48" s="70"/>
      <c r="E48" s="94"/>
      <c r="F48" s="76"/>
      <c r="G48" s="76"/>
      <c r="H48" s="76"/>
      <c r="I48" s="122"/>
      <c r="J48" s="76"/>
      <c r="K48" s="76"/>
      <c r="L48" s="76"/>
      <c r="M48" s="122"/>
    </row>
    <row r="49" spans="1:13" ht="16.5" customHeight="1">
      <c r="A49" s="70"/>
      <c r="B49" s="70"/>
      <c r="C49" s="70"/>
      <c r="D49" s="70"/>
      <c r="E49" s="94"/>
      <c r="F49" s="76"/>
      <c r="G49" s="76"/>
      <c r="H49" s="76"/>
      <c r="I49" s="122"/>
      <c r="J49" s="76"/>
      <c r="K49" s="76"/>
      <c r="L49" s="76"/>
      <c r="M49" s="122"/>
    </row>
    <row r="50" spans="1:13" ht="16.5" customHeight="1">
      <c r="A50" s="70"/>
      <c r="B50" s="70"/>
      <c r="C50" s="70"/>
      <c r="D50" s="70"/>
      <c r="E50" s="94"/>
      <c r="F50" s="76"/>
      <c r="G50" s="76"/>
      <c r="H50" s="76"/>
      <c r="I50" s="122"/>
      <c r="J50" s="76"/>
      <c r="K50" s="76"/>
      <c r="L50" s="76"/>
      <c r="M50" s="122"/>
    </row>
    <row r="51" spans="1:13" ht="16.5" customHeight="1">
      <c r="A51" s="70"/>
      <c r="B51" s="70"/>
      <c r="C51" s="70"/>
      <c r="D51" s="70"/>
      <c r="E51" s="94"/>
      <c r="F51" s="76"/>
      <c r="G51" s="76"/>
      <c r="H51" s="76"/>
      <c r="I51" s="122"/>
      <c r="J51" s="76"/>
      <c r="K51" s="76"/>
      <c r="L51" s="76"/>
      <c r="M51" s="122"/>
    </row>
    <row r="52" spans="1:13" ht="16.5" customHeight="1">
      <c r="A52" s="70"/>
      <c r="B52" s="70"/>
      <c r="C52" s="70"/>
      <c r="D52" s="70"/>
      <c r="E52" s="94"/>
      <c r="F52" s="76"/>
      <c r="G52" s="76"/>
      <c r="H52" s="76"/>
      <c r="I52" s="122"/>
      <c r="J52" s="76"/>
      <c r="K52" s="76"/>
      <c r="L52" s="76"/>
      <c r="M52" s="122"/>
    </row>
    <row r="53" spans="1:13" ht="21.9" customHeight="1">
      <c r="A53" s="69" t="s">
        <v>22</v>
      </c>
      <c r="B53" s="68"/>
      <c r="C53" s="67"/>
      <c r="D53" s="67"/>
      <c r="E53" s="282"/>
      <c r="F53" s="68"/>
      <c r="G53" s="143"/>
      <c r="H53" s="143"/>
      <c r="I53" s="142"/>
      <c r="J53" s="129"/>
      <c r="K53" s="143"/>
      <c r="L53" s="129"/>
      <c r="M53" s="142"/>
    </row>
    <row r="54" spans="1:13" ht="16.5" customHeight="1">
      <c r="A54" s="86" t="str">
        <f>A1</f>
        <v>WICE Logistics Public Company Limited</v>
      </c>
      <c r="B54" s="70"/>
      <c r="C54" s="86"/>
      <c r="D54" s="71"/>
      <c r="E54" s="94"/>
      <c r="F54" s="70"/>
      <c r="G54" s="76"/>
      <c r="H54" s="76"/>
      <c r="I54" s="122"/>
      <c r="J54" s="124"/>
      <c r="K54" s="76"/>
      <c r="L54" s="124"/>
      <c r="M54" s="122"/>
    </row>
    <row r="55" spans="1:13" ht="16.5" customHeight="1">
      <c r="A55" s="87" t="s">
        <v>83</v>
      </c>
      <c r="B55" s="70"/>
      <c r="C55" s="87"/>
      <c r="D55" s="71"/>
      <c r="E55" s="94"/>
      <c r="F55" s="70"/>
      <c r="G55" s="76"/>
      <c r="H55" s="76"/>
      <c r="I55" s="122"/>
      <c r="J55" s="124"/>
      <c r="K55" s="76"/>
      <c r="L55" s="124"/>
      <c r="M55" s="122"/>
    </row>
    <row r="56" spans="1:13" ht="16.5" customHeight="1">
      <c r="A56" s="89" t="str">
        <f>A3</f>
        <v>For the three-month period ended 31 March 2024</v>
      </c>
      <c r="B56" s="68"/>
      <c r="C56" s="89"/>
      <c r="D56" s="67"/>
      <c r="E56" s="282"/>
      <c r="F56" s="68"/>
      <c r="G56" s="143"/>
      <c r="H56" s="143"/>
      <c r="I56" s="142"/>
      <c r="J56" s="129"/>
      <c r="K56" s="143"/>
      <c r="L56" s="143"/>
      <c r="M56" s="142"/>
    </row>
    <row r="57" spans="1:13" ht="16.5" customHeight="1">
      <c r="A57" s="81"/>
      <c r="B57" s="81"/>
      <c r="C57" s="82"/>
      <c r="D57" s="70"/>
      <c r="E57" s="94"/>
      <c r="F57" s="70"/>
      <c r="G57" s="144"/>
      <c r="H57" s="76"/>
      <c r="I57" s="122"/>
      <c r="J57" s="124"/>
      <c r="K57" s="144"/>
      <c r="L57" s="124"/>
      <c r="M57" s="122"/>
    </row>
    <row r="58" spans="1:13" ht="16.5" customHeight="1">
      <c r="A58" s="81"/>
      <c r="B58" s="81"/>
      <c r="C58" s="82"/>
      <c r="D58" s="70"/>
      <c r="E58" s="94"/>
      <c r="F58" s="70"/>
      <c r="G58" s="144"/>
      <c r="H58" s="76"/>
      <c r="I58" s="122"/>
      <c r="J58" s="124"/>
      <c r="K58" s="144"/>
      <c r="L58" s="124"/>
      <c r="M58" s="122"/>
    </row>
    <row r="59" spans="1:13" ht="16.5" customHeight="1">
      <c r="A59" s="87"/>
      <c r="B59" s="70"/>
      <c r="C59" s="87"/>
      <c r="D59" s="87"/>
      <c r="E59" s="280"/>
      <c r="F59" s="70"/>
      <c r="G59" s="322" t="s">
        <v>1</v>
      </c>
      <c r="H59" s="322"/>
      <c r="I59" s="322"/>
      <c r="J59" s="83"/>
      <c r="K59" s="322" t="s">
        <v>2</v>
      </c>
      <c r="L59" s="322"/>
      <c r="M59" s="322"/>
    </row>
    <row r="60" spans="1:13" ht="16.5" customHeight="1">
      <c r="A60" s="87"/>
      <c r="B60" s="70"/>
      <c r="C60" s="87"/>
      <c r="D60" s="87"/>
      <c r="E60" s="280"/>
      <c r="F60" s="70"/>
      <c r="G60" s="323" t="s">
        <v>3</v>
      </c>
      <c r="H60" s="323"/>
      <c r="I60" s="323"/>
      <c r="J60" s="88"/>
      <c r="K60" s="323" t="s">
        <v>3</v>
      </c>
      <c r="L60" s="323"/>
      <c r="M60" s="323"/>
    </row>
    <row r="61" spans="1:13" ht="16.5" customHeight="1">
      <c r="A61" s="87"/>
      <c r="B61" s="70"/>
      <c r="C61" s="87"/>
      <c r="D61" s="71"/>
      <c r="E61" s="94"/>
      <c r="F61" s="70"/>
      <c r="G61" s="85" t="s">
        <v>115</v>
      </c>
      <c r="H61" s="85"/>
      <c r="I61" s="120" t="s">
        <v>116</v>
      </c>
      <c r="J61" s="85"/>
      <c r="K61" s="85" t="s">
        <v>115</v>
      </c>
      <c r="L61" s="85"/>
      <c r="M61" s="120" t="s">
        <v>116</v>
      </c>
    </row>
    <row r="62" spans="1:13" ht="16.5" customHeight="1">
      <c r="A62" s="70"/>
      <c r="B62" s="84"/>
      <c r="C62" s="84"/>
      <c r="D62" s="84"/>
      <c r="E62" s="130" t="s">
        <v>7</v>
      </c>
      <c r="F62" s="131"/>
      <c r="G62" s="12" t="s">
        <v>122</v>
      </c>
      <c r="H62" s="83"/>
      <c r="I62" s="12" t="s">
        <v>122</v>
      </c>
      <c r="J62" s="83"/>
      <c r="K62" s="12" t="s">
        <v>122</v>
      </c>
      <c r="L62" s="83"/>
      <c r="M62" s="12" t="s">
        <v>122</v>
      </c>
    </row>
    <row r="63" spans="1:13" ht="16.5" customHeight="1">
      <c r="A63" s="70"/>
      <c r="B63" s="71"/>
      <c r="C63" s="71"/>
      <c r="D63" s="71"/>
      <c r="E63" s="132"/>
      <c r="F63" s="131"/>
      <c r="G63" s="99"/>
      <c r="H63" s="83"/>
      <c r="I63" s="121"/>
      <c r="J63" s="83"/>
      <c r="K63" s="99"/>
      <c r="L63" s="83"/>
      <c r="M63" s="121"/>
    </row>
    <row r="64" spans="1:13" ht="16.5" customHeight="1">
      <c r="A64" s="95" t="s">
        <v>89</v>
      </c>
      <c r="B64" s="95"/>
      <c r="C64" s="87"/>
      <c r="D64" s="70"/>
      <c r="E64" s="280"/>
      <c r="F64" s="70"/>
      <c r="G64" s="77"/>
      <c r="H64" s="76"/>
      <c r="I64" s="122"/>
      <c r="J64" s="124"/>
      <c r="K64" s="77"/>
      <c r="L64" s="124"/>
      <c r="M64" s="122"/>
    </row>
    <row r="65" spans="1:13" ht="16.5" customHeight="1">
      <c r="A65" s="97" t="s">
        <v>214</v>
      </c>
      <c r="B65" s="97"/>
      <c r="C65" s="97"/>
      <c r="D65" s="97"/>
      <c r="E65" s="280"/>
      <c r="F65" s="70"/>
      <c r="G65" s="77">
        <v>-24</v>
      </c>
      <c r="H65" s="76"/>
      <c r="I65" s="122">
        <v>0</v>
      </c>
      <c r="J65" s="124"/>
      <c r="K65" s="77">
        <v>-12</v>
      </c>
      <c r="L65" s="124"/>
      <c r="M65" s="122">
        <v>0</v>
      </c>
    </row>
    <row r="66" spans="1:13" ht="16.5" customHeight="1">
      <c r="A66" s="97" t="s">
        <v>216</v>
      </c>
      <c r="B66" s="97"/>
      <c r="C66" s="97"/>
      <c r="D66" s="97"/>
      <c r="E66" s="219" t="s">
        <v>181</v>
      </c>
      <c r="F66" s="70"/>
      <c r="G66" s="77">
        <v>0</v>
      </c>
      <c r="H66" s="76"/>
      <c r="I66" s="122">
        <v>0</v>
      </c>
      <c r="J66" s="124"/>
      <c r="K66" s="77">
        <v>-54574</v>
      </c>
      <c r="L66" s="124"/>
      <c r="M66" s="122">
        <v>0</v>
      </c>
    </row>
    <row r="67" spans="1:13" ht="16.5" customHeight="1">
      <c r="A67" s="97" t="s">
        <v>184</v>
      </c>
      <c r="B67" s="97"/>
      <c r="C67" s="97"/>
      <c r="D67" s="97"/>
      <c r="E67" s="94"/>
      <c r="F67" s="70"/>
      <c r="G67" s="77"/>
      <c r="H67" s="76"/>
      <c r="I67" s="122"/>
      <c r="J67" s="124"/>
      <c r="K67" s="77"/>
      <c r="L67" s="124"/>
      <c r="M67" s="137"/>
    </row>
    <row r="68" spans="1:13" ht="16.5" customHeight="1">
      <c r="A68" s="97"/>
      <c r="B68" s="97" t="s">
        <v>215</v>
      </c>
      <c r="C68" s="97"/>
      <c r="D68" s="97"/>
      <c r="E68" s="219" t="s">
        <v>181</v>
      </c>
      <c r="F68" s="70"/>
      <c r="G68" s="77">
        <v>0</v>
      </c>
      <c r="H68" s="76"/>
      <c r="I68" s="122">
        <v>0</v>
      </c>
      <c r="J68" s="124"/>
      <c r="K68" s="77">
        <v>3500</v>
      </c>
      <c r="L68" s="124"/>
      <c r="M68" s="122">
        <v>2650</v>
      </c>
    </row>
    <row r="69" spans="1:13" ht="16.5" customHeight="1">
      <c r="A69" s="97" t="s">
        <v>185</v>
      </c>
      <c r="B69" s="97"/>
      <c r="C69" s="97"/>
      <c r="D69" s="97"/>
      <c r="E69" s="94"/>
      <c r="F69" s="70"/>
      <c r="G69" s="77">
        <v>-68723</v>
      </c>
      <c r="H69" s="76"/>
      <c r="I69" s="137">
        <v>-2992</v>
      </c>
      <c r="J69" s="124"/>
      <c r="K69" s="77">
        <v>-5774</v>
      </c>
      <c r="L69" s="124"/>
      <c r="M69" s="137">
        <v>-456</v>
      </c>
    </row>
    <row r="70" spans="1:13" ht="16.5" customHeight="1">
      <c r="A70" s="97" t="s">
        <v>186</v>
      </c>
      <c r="B70" s="97"/>
      <c r="C70" s="97"/>
      <c r="D70" s="97"/>
      <c r="E70" s="94"/>
      <c r="F70" s="70"/>
      <c r="G70" s="77">
        <v>-229</v>
      </c>
      <c r="H70" s="76"/>
      <c r="I70" s="137">
        <v>0</v>
      </c>
      <c r="J70" s="124"/>
      <c r="K70" s="77">
        <v>-209</v>
      </c>
      <c r="L70" s="124"/>
      <c r="M70" s="137">
        <v>0</v>
      </c>
    </row>
    <row r="71" spans="1:13" ht="16.5" customHeight="1">
      <c r="A71" s="97" t="s">
        <v>187</v>
      </c>
      <c r="B71" s="97"/>
      <c r="C71" s="97"/>
      <c r="D71" s="97"/>
      <c r="E71" s="280"/>
      <c r="F71" s="70"/>
      <c r="G71" s="77"/>
      <c r="H71" s="76"/>
      <c r="I71" s="122"/>
      <c r="J71" s="124"/>
      <c r="K71" s="77"/>
      <c r="L71" s="124"/>
      <c r="M71" s="122"/>
    </row>
    <row r="72" spans="1:13" ht="16.5" customHeight="1">
      <c r="A72" s="97"/>
      <c r="B72" s="97" t="s">
        <v>178</v>
      </c>
      <c r="C72" s="97"/>
      <c r="D72" s="97"/>
      <c r="E72" s="94">
        <v>7</v>
      </c>
      <c r="F72" s="70"/>
      <c r="G72" s="77">
        <v>-23393</v>
      </c>
      <c r="H72" s="76"/>
      <c r="I72" s="122">
        <v>-86000</v>
      </c>
      <c r="J72" s="124"/>
      <c r="K72" s="77">
        <v>-23000</v>
      </c>
      <c r="L72" s="124"/>
      <c r="M72" s="122">
        <v>-86000</v>
      </c>
    </row>
    <row r="73" spans="1:13" ht="16.5" customHeight="1">
      <c r="A73" s="97" t="s">
        <v>183</v>
      </c>
      <c r="B73" s="97"/>
      <c r="C73" s="97"/>
      <c r="D73" s="97"/>
      <c r="E73" s="94"/>
      <c r="F73" s="70"/>
      <c r="G73" s="77"/>
      <c r="H73" s="76"/>
      <c r="I73" s="122"/>
      <c r="J73" s="124"/>
      <c r="K73" s="77"/>
      <c r="L73" s="124"/>
      <c r="M73" s="122"/>
    </row>
    <row r="74" spans="1:13" ht="16.5" customHeight="1">
      <c r="A74" s="211"/>
      <c r="B74" s="202" t="s">
        <v>178</v>
      </c>
      <c r="C74" s="212"/>
      <c r="D74" s="204"/>
      <c r="E74" s="94">
        <v>7</v>
      </c>
      <c r="F74" s="70"/>
      <c r="G74" s="77">
        <v>75158</v>
      </c>
      <c r="H74" s="76"/>
      <c r="I74" s="122">
        <v>13000</v>
      </c>
      <c r="J74" s="124"/>
      <c r="K74" s="77">
        <v>75000</v>
      </c>
      <c r="L74" s="124"/>
      <c r="M74" s="122">
        <v>13000</v>
      </c>
    </row>
    <row r="75" spans="1:13" ht="16.5" customHeight="1">
      <c r="A75" s="97" t="s">
        <v>92</v>
      </c>
      <c r="B75" s="70"/>
      <c r="C75" s="70"/>
      <c r="D75" s="70"/>
      <c r="E75" s="94"/>
      <c r="F75" s="70"/>
      <c r="G75" s="133">
        <v>1759</v>
      </c>
      <c r="H75" s="134"/>
      <c r="I75" s="186">
        <v>713</v>
      </c>
      <c r="J75" s="74"/>
      <c r="K75" s="96">
        <v>154</v>
      </c>
      <c r="L75" s="75"/>
      <c r="M75" s="187">
        <v>134</v>
      </c>
    </row>
    <row r="76" spans="1:13" ht="16.5" customHeight="1">
      <c r="A76" s="97" t="s">
        <v>112</v>
      </c>
      <c r="B76" s="70"/>
      <c r="C76" s="70"/>
      <c r="D76" s="70"/>
      <c r="E76" s="281"/>
      <c r="F76" s="70"/>
      <c r="G76" s="133" t="s">
        <v>175</v>
      </c>
      <c r="H76" s="134"/>
      <c r="I76" s="186">
        <v>0</v>
      </c>
      <c r="J76" s="74"/>
      <c r="K76" s="96">
        <v>2583</v>
      </c>
      <c r="L76" s="75"/>
      <c r="M76" s="187">
        <v>37681</v>
      </c>
    </row>
    <row r="77" spans="1:13" ht="16.5" customHeight="1">
      <c r="A77" s="71"/>
      <c r="B77" s="71"/>
      <c r="C77" s="71"/>
      <c r="D77" s="70"/>
      <c r="E77" s="94"/>
      <c r="F77" s="70"/>
      <c r="G77" s="145"/>
      <c r="H77" s="76"/>
      <c r="I77" s="146"/>
      <c r="J77" s="124"/>
      <c r="K77" s="145"/>
      <c r="L77" s="124"/>
      <c r="M77" s="146"/>
    </row>
    <row r="78" spans="1:13" ht="16.5" customHeight="1">
      <c r="A78" s="80" t="s">
        <v>221</v>
      </c>
      <c r="B78" s="80"/>
      <c r="C78" s="80"/>
      <c r="D78" s="70"/>
      <c r="E78" s="78"/>
      <c r="F78" s="70"/>
      <c r="G78" s="140">
        <f>SUM(G65:G76)</f>
        <v>-15452</v>
      </c>
      <c r="H78" s="76"/>
      <c r="I78" s="142">
        <f>SUM(I65:I76)</f>
        <v>-75279</v>
      </c>
      <c r="J78" s="76"/>
      <c r="K78" s="140">
        <f>SUM(K65:K76)</f>
        <v>-2332</v>
      </c>
      <c r="L78" s="76"/>
      <c r="M78" s="142">
        <f>SUM(M65:M76)</f>
        <v>-32991</v>
      </c>
    </row>
    <row r="79" spans="1:13" ht="16.5" customHeight="1">
      <c r="A79" s="71"/>
      <c r="B79" s="71"/>
      <c r="C79" s="71"/>
      <c r="D79" s="70"/>
      <c r="E79" s="94"/>
      <c r="F79" s="70"/>
      <c r="G79" s="77"/>
      <c r="H79" s="76"/>
      <c r="I79" s="122"/>
      <c r="J79" s="124"/>
      <c r="K79" s="77"/>
      <c r="L79" s="124"/>
      <c r="M79" s="122"/>
    </row>
    <row r="80" spans="1:13" ht="16.5" customHeight="1">
      <c r="A80" s="95" t="s">
        <v>88</v>
      </c>
      <c r="B80" s="95"/>
      <c r="C80" s="84"/>
      <c r="D80" s="70"/>
      <c r="E80" s="94"/>
      <c r="F80" s="70"/>
      <c r="G80" s="77"/>
      <c r="H80" s="76"/>
      <c r="I80" s="122"/>
      <c r="J80" s="124"/>
      <c r="K80" s="77"/>
      <c r="L80" s="124"/>
      <c r="M80" s="122"/>
    </row>
    <row r="81" spans="1:13" ht="16.5" customHeight="1">
      <c r="A81" s="70" t="s">
        <v>164</v>
      </c>
      <c r="B81" s="95"/>
      <c r="C81" s="84"/>
      <c r="D81" s="70"/>
      <c r="E81" s="94"/>
      <c r="F81" s="70"/>
      <c r="G81" s="77">
        <v>0</v>
      </c>
      <c r="H81" s="76"/>
      <c r="I81" s="122">
        <v>-28295</v>
      </c>
      <c r="J81" s="124"/>
      <c r="K81" s="77">
        <v>0</v>
      </c>
      <c r="L81" s="124"/>
      <c r="M81" s="122">
        <v>-28295</v>
      </c>
    </row>
    <row r="82" spans="1:13" ht="16.5" customHeight="1">
      <c r="A82" s="70" t="s">
        <v>157</v>
      </c>
      <c r="B82" s="95"/>
      <c r="C82" s="84"/>
      <c r="D82" s="70"/>
      <c r="E82" s="94"/>
      <c r="F82" s="70"/>
      <c r="G82" s="77"/>
      <c r="H82" s="76"/>
      <c r="I82" s="122"/>
      <c r="J82" s="124"/>
      <c r="K82" s="77"/>
      <c r="L82" s="124"/>
      <c r="M82" s="122"/>
    </row>
    <row r="83" spans="1:13" ht="16.5" customHeight="1">
      <c r="A83" s="70"/>
      <c r="B83" s="71" t="s">
        <v>129</v>
      </c>
      <c r="C83" s="84"/>
      <c r="D83" s="70"/>
      <c r="E83" s="94"/>
      <c r="F83" s="70"/>
      <c r="G83" s="77">
        <v>0</v>
      </c>
      <c r="H83" s="76"/>
      <c r="I83" s="122">
        <v>49655</v>
      </c>
      <c r="J83" s="124"/>
      <c r="K83" s="77">
        <v>0</v>
      </c>
      <c r="L83" s="124"/>
      <c r="M83" s="122">
        <v>0</v>
      </c>
    </row>
    <row r="84" spans="1:13" ht="16.5" customHeight="1">
      <c r="A84" s="70" t="s">
        <v>158</v>
      </c>
      <c r="B84" s="71"/>
      <c r="C84" s="84"/>
      <c r="D84" s="70"/>
      <c r="E84" s="94"/>
      <c r="F84" s="70"/>
      <c r="G84" s="77"/>
      <c r="H84" s="76"/>
      <c r="I84" s="122"/>
      <c r="J84" s="124"/>
      <c r="K84" s="77"/>
      <c r="L84" s="124"/>
      <c r="M84" s="122"/>
    </row>
    <row r="85" spans="1:13" ht="16.5" customHeight="1">
      <c r="A85" s="70"/>
      <c r="B85" s="71" t="s">
        <v>129</v>
      </c>
      <c r="C85" s="84"/>
      <c r="D85" s="70"/>
      <c r="E85" s="94"/>
      <c r="F85" s="70"/>
      <c r="G85" s="77">
        <v>-48</v>
      </c>
      <c r="H85" s="76"/>
      <c r="I85" s="122">
        <v>-49655</v>
      </c>
      <c r="J85" s="124"/>
      <c r="K85" s="77">
        <v>0</v>
      </c>
      <c r="L85" s="124"/>
      <c r="M85" s="122">
        <v>0</v>
      </c>
    </row>
    <row r="86" spans="1:13" ht="16.5" customHeight="1">
      <c r="A86" s="70" t="s">
        <v>159</v>
      </c>
      <c r="B86" s="71"/>
      <c r="C86" s="84"/>
      <c r="D86" s="70"/>
      <c r="E86" s="94"/>
      <c r="F86" s="70"/>
      <c r="G86" s="77"/>
      <c r="H86" s="76"/>
      <c r="I86" s="122"/>
      <c r="J86" s="124"/>
      <c r="K86" s="77"/>
      <c r="L86" s="124"/>
      <c r="M86" s="122"/>
    </row>
    <row r="87" spans="1:13" ht="16.5" customHeight="1">
      <c r="A87" s="70"/>
      <c r="B87" s="71" t="s">
        <v>129</v>
      </c>
      <c r="C87" s="84"/>
      <c r="D87" s="70"/>
      <c r="E87" s="94">
        <v>13</v>
      </c>
      <c r="F87" s="70"/>
      <c r="G87" s="77">
        <v>-19923</v>
      </c>
      <c r="H87" s="76"/>
      <c r="I87" s="122">
        <v>-20504</v>
      </c>
      <c r="J87" s="124"/>
      <c r="K87" s="77">
        <v>-11253</v>
      </c>
      <c r="L87" s="124"/>
      <c r="M87" s="122">
        <v>-11253</v>
      </c>
    </row>
    <row r="88" spans="1:13" ht="16.5" customHeight="1">
      <c r="A88" s="70" t="s">
        <v>159</v>
      </c>
      <c r="B88" s="71"/>
      <c r="C88" s="71"/>
      <c r="D88" s="70"/>
      <c r="E88" s="94"/>
      <c r="F88" s="70"/>
      <c r="G88" s="133"/>
      <c r="H88" s="134"/>
      <c r="I88" s="135"/>
      <c r="J88" s="124"/>
      <c r="K88" s="147"/>
      <c r="L88" s="124"/>
      <c r="M88" s="148"/>
    </row>
    <row r="89" spans="1:13" ht="16.5" customHeight="1">
      <c r="A89" s="70"/>
      <c r="B89" s="71" t="s">
        <v>163</v>
      </c>
      <c r="C89" s="71"/>
      <c r="D89" s="70"/>
      <c r="E89" s="94"/>
      <c r="F89" s="70"/>
      <c r="G89" s="133">
        <v>0</v>
      </c>
      <c r="H89" s="134"/>
      <c r="I89" s="136">
        <v>-324</v>
      </c>
      <c r="J89" s="124"/>
      <c r="K89" s="147">
        <v>0</v>
      </c>
      <c r="L89" s="124"/>
      <c r="M89" s="123">
        <v>0</v>
      </c>
    </row>
    <row r="90" spans="1:13" ht="16.5" customHeight="1">
      <c r="A90" s="70" t="s">
        <v>218</v>
      </c>
      <c r="B90" s="71"/>
      <c r="C90" s="71"/>
      <c r="D90" s="70"/>
      <c r="E90" s="94"/>
      <c r="F90" s="70"/>
      <c r="G90" s="133">
        <v>-24074</v>
      </c>
      <c r="H90" s="134"/>
      <c r="I90" s="136">
        <v>-21231</v>
      </c>
      <c r="J90" s="74"/>
      <c r="K90" s="73">
        <v>-1440</v>
      </c>
      <c r="L90" s="93"/>
      <c r="M90" s="123">
        <v>-1540</v>
      </c>
    </row>
    <row r="91" spans="1:13" ht="16.5" customHeight="1">
      <c r="A91" s="70" t="s">
        <v>220</v>
      </c>
      <c r="B91" s="71"/>
      <c r="C91" s="71"/>
      <c r="D91" s="70"/>
      <c r="E91" s="94"/>
      <c r="F91" s="70"/>
      <c r="G91" s="133">
        <v>-665</v>
      </c>
      <c r="H91" s="134"/>
      <c r="I91" s="136">
        <v>-1</v>
      </c>
      <c r="J91" s="74"/>
      <c r="K91" s="73">
        <v>-485</v>
      </c>
      <c r="L91" s="93"/>
      <c r="M91" s="123">
        <v>-800</v>
      </c>
    </row>
    <row r="92" spans="1:13" ht="16.5" customHeight="1">
      <c r="A92" s="70" t="s">
        <v>219</v>
      </c>
      <c r="B92" s="71"/>
      <c r="C92" s="84"/>
      <c r="D92" s="70"/>
      <c r="E92" s="94"/>
      <c r="F92" s="70"/>
      <c r="G92" s="133">
        <v>0</v>
      </c>
      <c r="H92" s="134"/>
      <c r="I92" s="136">
        <v>-17256</v>
      </c>
      <c r="J92" s="124"/>
      <c r="K92" s="77">
        <v>0</v>
      </c>
      <c r="L92" s="124"/>
      <c r="M92" s="137">
        <v>0</v>
      </c>
    </row>
    <row r="93" spans="1:13" ht="16.5" customHeight="1">
      <c r="A93" s="71"/>
      <c r="B93" s="71"/>
      <c r="C93" s="71"/>
      <c r="D93" s="70"/>
      <c r="E93" s="78"/>
      <c r="F93" s="70"/>
      <c r="G93" s="145"/>
      <c r="H93" s="76"/>
      <c r="I93" s="146"/>
      <c r="J93" s="124"/>
      <c r="K93" s="145"/>
      <c r="L93" s="124"/>
      <c r="M93" s="146"/>
    </row>
    <row r="94" spans="1:13" ht="16.5" customHeight="1">
      <c r="A94" s="80" t="s">
        <v>87</v>
      </c>
      <c r="B94" s="80"/>
      <c r="C94" s="80"/>
      <c r="D94" s="70"/>
      <c r="E94" s="78"/>
      <c r="F94" s="70"/>
      <c r="G94" s="138">
        <f>SUM(G81:G92)</f>
        <v>-44710</v>
      </c>
      <c r="H94" s="143"/>
      <c r="I94" s="142">
        <f>SUM(I81:I92)</f>
        <v>-87611</v>
      </c>
      <c r="J94" s="129"/>
      <c r="K94" s="140">
        <f>SUM(K81:K92)</f>
        <v>-13178</v>
      </c>
      <c r="L94" s="129"/>
      <c r="M94" s="142">
        <f>SUM(M81:M92)</f>
        <v>-41888</v>
      </c>
    </row>
    <row r="95" spans="1:13" ht="16.5" customHeight="1">
      <c r="A95" s="80"/>
      <c r="B95" s="80"/>
      <c r="C95" s="80"/>
      <c r="D95" s="70"/>
      <c r="E95" s="78"/>
      <c r="F95" s="70"/>
      <c r="G95" s="77"/>
      <c r="H95" s="76"/>
      <c r="I95" s="122"/>
      <c r="J95" s="124"/>
      <c r="K95" s="77"/>
      <c r="L95" s="124"/>
      <c r="M95" s="122"/>
    </row>
    <row r="96" spans="1:13" ht="16.5" customHeight="1">
      <c r="A96" s="81" t="s">
        <v>86</v>
      </c>
      <c r="B96" s="81"/>
      <c r="C96" s="82"/>
      <c r="D96" s="70"/>
      <c r="E96" s="283"/>
      <c r="F96" s="70"/>
      <c r="G96" s="77">
        <f>G44+G78+G94</f>
        <v>-78428</v>
      </c>
      <c r="H96" s="76"/>
      <c r="I96" s="137">
        <f>I44+I78+I94</f>
        <v>-110097</v>
      </c>
      <c r="J96" s="124"/>
      <c r="K96" s="77">
        <f>K44+K78+K94</f>
        <v>-32164</v>
      </c>
      <c r="L96" s="124"/>
      <c r="M96" s="137">
        <f>M44+M78+M94</f>
        <v>-24159</v>
      </c>
    </row>
    <row r="97" spans="1:13" ht="16.5" customHeight="1">
      <c r="A97" s="213" t="s">
        <v>85</v>
      </c>
      <c r="B97" s="213"/>
      <c r="C97" s="214"/>
      <c r="D97" s="204"/>
      <c r="E97" s="94"/>
      <c r="F97" s="70"/>
      <c r="G97" s="77">
        <v>508551</v>
      </c>
      <c r="H97" s="76"/>
      <c r="I97" s="137">
        <v>852468</v>
      </c>
      <c r="J97" s="124"/>
      <c r="K97" s="272">
        <v>246982</v>
      </c>
      <c r="L97" s="273"/>
      <c r="M97" s="274">
        <v>446438</v>
      </c>
    </row>
    <row r="98" spans="1:13" ht="16.5" customHeight="1">
      <c r="A98" s="213" t="s">
        <v>217</v>
      </c>
      <c r="B98" s="213"/>
      <c r="C98" s="214"/>
      <c r="D98" s="204"/>
      <c r="E98" s="94"/>
      <c r="F98" s="70"/>
      <c r="G98" s="77">
        <v>44831</v>
      </c>
      <c r="H98" s="76"/>
      <c r="I98" s="137">
        <v>-8851</v>
      </c>
      <c r="J98" s="124"/>
      <c r="K98" s="275">
        <v>0</v>
      </c>
      <c r="L98" s="276"/>
      <c r="M98" s="277">
        <v>0</v>
      </c>
    </row>
    <row r="99" spans="1:13" ht="16.5" customHeight="1">
      <c r="A99" s="71"/>
      <c r="B99" s="71"/>
      <c r="C99" s="71"/>
      <c r="D99" s="70"/>
      <c r="E99" s="94"/>
      <c r="F99" s="70"/>
      <c r="G99" s="145"/>
      <c r="H99" s="76"/>
      <c r="I99" s="146"/>
      <c r="J99" s="124"/>
      <c r="K99" s="145"/>
      <c r="L99" s="124"/>
      <c r="M99" s="146"/>
    </row>
    <row r="100" spans="1:13" ht="16.5" customHeight="1" thickBot="1">
      <c r="A100" s="81" t="s">
        <v>84</v>
      </c>
      <c r="B100" s="81"/>
      <c r="C100" s="82"/>
      <c r="D100" s="70"/>
      <c r="E100" s="94"/>
      <c r="F100" s="70"/>
      <c r="G100" s="149">
        <f>SUM(G96:G98)</f>
        <v>474954</v>
      </c>
      <c r="H100" s="76"/>
      <c r="I100" s="150">
        <f>SUM(I96:I98)</f>
        <v>733520</v>
      </c>
      <c r="J100" s="124"/>
      <c r="K100" s="149">
        <f>K98+K96+K97</f>
        <v>214818</v>
      </c>
      <c r="L100" s="124"/>
      <c r="M100" s="150">
        <f>M98+M96+M97</f>
        <v>422279</v>
      </c>
    </row>
    <row r="101" spans="1:13" ht="16.5" customHeight="1" thickTop="1">
      <c r="A101" s="81"/>
      <c r="B101" s="81"/>
      <c r="C101" s="82"/>
      <c r="D101" s="70"/>
      <c r="E101" s="94"/>
      <c r="F101" s="70"/>
      <c r="G101" s="144"/>
      <c r="H101" s="76"/>
      <c r="I101" s="122"/>
      <c r="J101" s="124"/>
      <c r="K101" s="144"/>
      <c r="L101" s="124"/>
      <c r="M101" s="122"/>
    </row>
    <row r="102" spans="1:13" ht="16.5" customHeight="1">
      <c r="A102" s="213"/>
      <c r="B102" s="213"/>
      <c r="C102" s="214"/>
      <c r="D102" s="204"/>
      <c r="E102" s="94"/>
      <c r="F102" s="70"/>
      <c r="G102" s="144"/>
      <c r="H102" s="76"/>
      <c r="I102" s="137"/>
      <c r="J102" s="124"/>
      <c r="K102" s="144"/>
      <c r="L102" s="273"/>
      <c r="M102" s="274"/>
    </row>
    <row r="103" spans="1:13" ht="16.5" customHeight="1">
      <c r="B103" s="97"/>
      <c r="C103" s="97"/>
      <c r="D103" s="97"/>
      <c r="E103" s="280"/>
      <c r="F103" s="70"/>
      <c r="G103" s="144"/>
      <c r="H103" s="76"/>
      <c r="I103" s="122"/>
      <c r="J103" s="124"/>
      <c r="K103" s="144"/>
      <c r="L103" s="124"/>
    </row>
    <row r="104" spans="1:13" ht="16.5" customHeight="1">
      <c r="A104" s="81"/>
      <c r="B104" s="81"/>
      <c r="C104" s="82"/>
      <c r="D104" s="70"/>
      <c r="E104" s="94"/>
      <c r="F104" s="70"/>
      <c r="G104" s="144"/>
      <c r="H104" s="76"/>
      <c r="I104" s="122"/>
      <c r="J104" s="124"/>
      <c r="K104" s="144"/>
      <c r="L104" s="124"/>
      <c r="M104" s="122"/>
    </row>
    <row r="105" spans="1:13" ht="16.5" customHeight="1">
      <c r="A105" s="81"/>
      <c r="B105" s="81"/>
      <c r="C105" s="82"/>
      <c r="D105" s="70"/>
      <c r="E105" s="94"/>
      <c r="F105" s="70"/>
      <c r="G105" s="144"/>
      <c r="H105" s="76"/>
      <c r="I105" s="122"/>
      <c r="J105" s="124"/>
      <c r="K105" s="144"/>
      <c r="L105" s="124"/>
      <c r="M105" s="122"/>
    </row>
    <row r="106" spans="1:13" ht="21.9" customHeight="1">
      <c r="A106" s="92" t="str">
        <f>+A53</f>
        <v>The accompanying notes are an integral part of this interim financial information.</v>
      </c>
      <c r="B106" s="91"/>
      <c r="C106" s="90"/>
      <c r="D106" s="68"/>
      <c r="E106" s="284"/>
      <c r="F106" s="68"/>
      <c r="G106" s="151"/>
      <c r="H106" s="151"/>
      <c r="I106" s="151"/>
      <c r="J106" s="129"/>
      <c r="K106" s="151"/>
      <c r="L106" s="129"/>
      <c r="M106" s="151"/>
    </row>
    <row r="107" spans="1:13" ht="16.5" customHeight="1">
      <c r="A107" s="86" t="str">
        <f>+A1</f>
        <v>WICE Logistics Public Company Limited</v>
      </c>
      <c r="B107" s="70"/>
      <c r="C107" s="86"/>
      <c r="D107" s="71"/>
      <c r="E107" s="94"/>
      <c r="F107" s="70"/>
      <c r="G107" s="76"/>
      <c r="H107" s="76"/>
      <c r="I107" s="122"/>
      <c r="J107" s="124"/>
      <c r="K107" s="76"/>
      <c r="L107" s="124"/>
      <c r="M107" s="122"/>
    </row>
    <row r="108" spans="1:13" ht="16.5" customHeight="1">
      <c r="A108" s="87" t="s">
        <v>83</v>
      </c>
      <c r="B108" s="70"/>
      <c r="C108" s="87"/>
      <c r="D108" s="71"/>
      <c r="E108" s="94"/>
      <c r="F108" s="70"/>
      <c r="G108" s="76"/>
      <c r="H108" s="76"/>
      <c r="I108" s="122"/>
      <c r="J108" s="124"/>
      <c r="K108" s="76"/>
      <c r="L108" s="124"/>
      <c r="M108" s="122"/>
    </row>
    <row r="109" spans="1:13" ht="16.5" customHeight="1">
      <c r="A109" s="89" t="str">
        <f>+A3</f>
        <v>For the three-month period ended 31 March 2024</v>
      </c>
      <c r="B109" s="68"/>
      <c r="C109" s="89"/>
      <c r="D109" s="67"/>
      <c r="E109" s="282"/>
      <c r="F109" s="68"/>
      <c r="G109" s="143"/>
      <c r="H109" s="143"/>
      <c r="I109" s="142"/>
      <c r="J109" s="129"/>
      <c r="K109" s="143"/>
      <c r="L109" s="129"/>
      <c r="M109" s="142"/>
    </row>
    <row r="110" spans="1:13" ht="16.5" customHeight="1">
      <c r="A110" s="87"/>
      <c r="B110" s="70"/>
      <c r="C110" s="87"/>
      <c r="D110" s="71"/>
      <c r="E110" s="94"/>
      <c r="F110" s="70"/>
      <c r="G110" s="76"/>
      <c r="H110" s="76"/>
      <c r="I110" s="122"/>
      <c r="J110" s="124"/>
      <c r="K110" s="76"/>
      <c r="L110" s="124"/>
      <c r="M110" s="122"/>
    </row>
    <row r="111" spans="1:13" ht="16.5" customHeight="1">
      <c r="A111" s="87"/>
      <c r="B111" s="70"/>
      <c r="C111" s="87"/>
      <c r="D111" s="71"/>
      <c r="E111" s="94"/>
      <c r="F111" s="70"/>
      <c r="G111" s="76"/>
      <c r="H111" s="76"/>
      <c r="I111" s="122"/>
      <c r="J111" s="124"/>
      <c r="K111" s="76"/>
      <c r="L111" s="124"/>
      <c r="M111" s="122"/>
    </row>
    <row r="112" spans="1:13" ht="16.5" customHeight="1">
      <c r="A112" s="87"/>
      <c r="B112" s="70"/>
      <c r="C112" s="87"/>
      <c r="D112" s="87"/>
      <c r="E112" s="280"/>
      <c r="F112" s="70"/>
      <c r="G112" s="322" t="s">
        <v>1</v>
      </c>
      <c r="H112" s="322"/>
      <c r="I112" s="322"/>
      <c r="J112" s="83"/>
      <c r="K112" s="322" t="s">
        <v>2</v>
      </c>
      <c r="L112" s="322"/>
      <c r="M112" s="322"/>
    </row>
    <row r="113" spans="1:13" ht="16.5" customHeight="1">
      <c r="A113" s="87"/>
      <c r="B113" s="70"/>
      <c r="C113" s="87"/>
      <c r="D113" s="87"/>
      <c r="E113" s="280"/>
      <c r="F113" s="70"/>
      <c r="G113" s="323" t="s">
        <v>3</v>
      </c>
      <c r="H113" s="323"/>
      <c r="I113" s="323"/>
      <c r="J113" s="88"/>
      <c r="K113" s="323" t="s">
        <v>3</v>
      </c>
      <c r="L113" s="323"/>
      <c r="M113" s="323"/>
    </row>
    <row r="114" spans="1:13" ht="16.5" customHeight="1">
      <c r="A114" s="87"/>
      <c r="B114" s="70"/>
      <c r="C114" s="87"/>
      <c r="D114" s="71"/>
      <c r="E114" s="94"/>
      <c r="F114" s="70"/>
      <c r="G114" s="85" t="s">
        <v>115</v>
      </c>
      <c r="H114" s="85"/>
      <c r="I114" s="120" t="s">
        <v>116</v>
      </c>
      <c r="J114" s="85"/>
      <c r="K114" s="85" t="s">
        <v>115</v>
      </c>
      <c r="L114" s="85"/>
      <c r="M114" s="120" t="s">
        <v>116</v>
      </c>
    </row>
    <row r="115" spans="1:13" ht="16.5" customHeight="1">
      <c r="A115" s="70"/>
      <c r="B115" s="84"/>
      <c r="C115" s="84"/>
      <c r="D115" s="84"/>
      <c r="E115" s="130" t="s">
        <v>7</v>
      </c>
      <c r="F115" s="131"/>
      <c r="G115" s="12" t="s">
        <v>122</v>
      </c>
      <c r="H115" s="83"/>
      <c r="I115" s="12" t="s">
        <v>122</v>
      </c>
      <c r="J115" s="83"/>
      <c r="K115" s="12" t="s">
        <v>122</v>
      </c>
      <c r="L115" s="83"/>
      <c r="M115" s="12" t="s">
        <v>122</v>
      </c>
    </row>
    <row r="116" spans="1:13" ht="16.5" customHeight="1">
      <c r="A116" s="81"/>
      <c r="B116" s="81"/>
      <c r="C116" s="82"/>
      <c r="D116" s="70"/>
      <c r="E116" s="283"/>
      <c r="F116" s="70"/>
      <c r="G116" s="152"/>
      <c r="H116" s="153"/>
      <c r="I116" s="153"/>
      <c r="J116" s="124"/>
      <c r="K116" s="152"/>
      <c r="L116" s="124"/>
      <c r="M116" s="153"/>
    </row>
    <row r="117" spans="1:13" ht="16.5" customHeight="1">
      <c r="A117" s="81" t="s">
        <v>82</v>
      </c>
      <c r="B117" s="80"/>
      <c r="C117" s="71"/>
      <c r="D117" s="70"/>
      <c r="E117" s="94"/>
      <c r="F117" s="70"/>
      <c r="G117" s="77"/>
      <c r="H117" s="76"/>
      <c r="I117" s="122"/>
      <c r="J117" s="124"/>
      <c r="K117" s="77"/>
      <c r="L117" s="124"/>
      <c r="M117" s="122"/>
    </row>
    <row r="118" spans="1:13" ht="16.5" customHeight="1">
      <c r="A118" s="71"/>
      <c r="B118" s="71"/>
      <c r="C118" s="71"/>
      <c r="D118" s="70"/>
      <c r="E118" s="94"/>
      <c r="F118" s="70"/>
      <c r="G118" s="77"/>
      <c r="H118" s="76"/>
      <c r="I118" s="122"/>
      <c r="J118" s="124"/>
      <c r="K118" s="77"/>
      <c r="L118" s="124"/>
      <c r="M118" s="122"/>
    </row>
    <row r="119" spans="1:13" ht="16.5" customHeight="1">
      <c r="A119" s="80" t="s">
        <v>111</v>
      </c>
      <c r="B119" s="70"/>
      <c r="C119" s="70"/>
      <c r="D119" s="70"/>
      <c r="E119" s="78"/>
      <c r="F119" s="70"/>
      <c r="G119" s="77">
        <v>359</v>
      </c>
      <c r="H119" s="76"/>
      <c r="I119" s="137">
        <v>135114</v>
      </c>
      <c r="J119" s="74"/>
      <c r="K119" s="73">
        <v>359</v>
      </c>
      <c r="L119" s="75"/>
      <c r="M119" s="137">
        <v>135</v>
      </c>
    </row>
    <row r="120" spans="1:13" ht="16.5" customHeight="1">
      <c r="A120" s="80" t="s">
        <v>222</v>
      </c>
      <c r="B120" s="70"/>
      <c r="C120" s="70"/>
      <c r="D120" s="70"/>
      <c r="E120" s="78">
        <v>10</v>
      </c>
      <c r="F120" s="70"/>
      <c r="G120" s="77">
        <v>19712</v>
      </c>
      <c r="H120" s="76"/>
      <c r="I120" s="137">
        <v>20374</v>
      </c>
      <c r="J120" s="74"/>
      <c r="K120" s="73">
        <v>0</v>
      </c>
      <c r="L120" s="75"/>
      <c r="M120" s="137">
        <v>0</v>
      </c>
    </row>
    <row r="121" spans="1:13" ht="16.5" customHeight="1">
      <c r="A121" s="71" t="s">
        <v>223</v>
      </c>
      <c r="B121" s="71"/>
      <c r="C121" s="71"/>
      <c r="D121" s="70"/>
      <c r="E121" s="94"/>
      <c r="F121" s="70"/>
      <c r="G121" s="77">
        <v>0</v>
      </c>
      <c r="H121" s="76"/>
      <c r="I121" s="122">
        <v>0</v>
      </c>
      <c r="J121" s="124"/>
      <c r="K121" s="73">
        <v>37780</v>
      </c>
      <c r="L121" s="124"/>
      <c r="M121" s="122">
        <v>119260</v>
      </c>
    </row>
    <row r="122" spans="1:13" ht="16.5" customHeight="1">
      <c r="A122" s="71" t="s">
        <v>160</v>
      </c>
      <c r="B122" s="71"/>
      <c r="C122" s="71"/>
      <c r="D122" s="70"/>
      <c r="E122" s="94"/>
      <c r="F122" s="70"/>
      <c r="G122" s="77" t="s">
        <v>175</v>
      </c>
      <c r="H122" s="76"/>
      <c r="I122" s="122">
        <v>332</v>
      </c>
      <c r="J122" s="124"/>
      <c r="K122" s="77">
        <v>0</v>
      </c>
      <c r="L122" s="124"/>
      <c r="M122" s="122">
        <v>332</v>
      </c>
    </row>
    <row r="123" spans="1:13" ht="16.5" customHeight="1">
      <c r="A123" s="71" t="s">
        <v>161</v>
      </c>
      <c r="B123" s="71"/>
      <c r="C123" s="71"/>
      <c r="D123" s="70"/>
      <c r="E123" s="94">
        <v>9</v>
      </c>
      <c r="F123" s="70"/>
      <c r="G123" s="77" t="s">
        <v>175</v>
      </c>
      <c r="H123" s="76"/>
      <c r="I123" s="137">
        <v>0</v>
      </c>
      <c r="J123" s="74"/>
      <c r="K123" s="73">
        <v>3448</v>
      </c>
      <c r="L123" s="72"/>
      <c r="M123" s="137">
        <v>33248</v>
      </c>
    </row>
    <row r="124" spans="1:13" ht="16.5" customHeight="1">
      <c r="A124" s="71" t="s">
        <v>162</v>
      </c>
      <c r="B124" s="71"/>
      <c r="C124" s="71"/>
      <c r="D124" s="70"/>
      <c r="E124" s="94"/>
      <c r="F124" s="70"/>
      <c r="G124" s="77">
        <v>0</v>
      </c>
      <c r="H124" s="76"/>
      <c r="I124" s="137">
        <v>2365</v>
      </c>
      <c r="J124" s="74"/>
      <c r="K124" s="73">
        <v>0</v>
      </c>
      <c r="L124" s="72"/>
      <c r="M124" s="137">
        <v>0</v>
      </c>
    </row>
    <row r="125" spans="1:13" ht="16.5" customHeight="1">
      <c r="A125" s="71"/>
      <c r="B125" s="71"/>
      <c r="E125" s="94"/>
      <c r="F125" s="70"/>
      <c r="H125" s="76"/>
      <c r="I125" s="189"/>
      <c r="J125" s="74"/>
      <c r="L125" s="72"/>
      <c r="M125" s="189"/>
    </row>
    <row r="126" spans="1:13" ht="16.5" customHeight="1">
      <c r="A126" s="71"/>
      <c r="B126" s="71"/>
      <c r="C126" s="71"/>
      <c r="D126" s="70"/>
      <c r="E126" s="94"/>
      <c r="F126" s="70"/>
      <c r="H126" s="76"/>
      <c r="I126" s="137"/>
      <c r="J126" s="124"/>
      <c r="L126" s="124"/>
      <c r="M126" s="137"/>
    </row>
    <row r="129" spans="1:13" ht="16.5" customHeight="1">
      <c r="A129" s="71"/>
      <c r="B129" s="71"/>
      <c r="C129" s="71"/>
      <c r="D129" s="70"/>
      <c r="E129" s="94"/>
      <c r="F129" s="70"/>
      <c r="G129" s="76"/>
      <c r="H129" s="76"/>
      <c r="I129" s="122"/>
      <c r="J129" s="124"/>
      <c r="K129" s="76"/>
      <c r="L129" s="124"/>
      <c r="M129" s="122"/>
    </row>
    <row r="130" spans="1:13" ht="16.5" customHeight="1">
      <c r="A130" s="71"/>
      <c r="B130" s="71"/>
      <c r="C130" s="71"/>
      <c r="D130" s="70"/>
      <c r="E130" s="94"/>
      <c r="F130" s="70"/>
      <c r="G130" s="76"/>
      <c r="H130" s="76"/>
      <c r="I130" s="122"/>
      <c r="J130" s="124"/>
      <c r="K130" s="76"/>
      <c r="L130" s="124"/>
      <c r="M130" s="122"/>
    </row>
    <row r="131" spans="1:13" ht="16.5" customHeight="1">
      <c r="A131" s="71"/>
      <c r="B131" s="71"/>
      <c r="C131" s="71"/>
      <c r="D131" s="70"/>
      <c r="E131" s="94"/>
      <c r="F131" s="70"/>
      <c r="G131" s="76"/>
      <c r="H131" s="76"/>
      <c r="I131" s="122"/>
      <c r="J131" s="124"/>
      <c r="K131" s="76"/>
      <c r="L131" s="124"/>
      <c r="M131" s="122"/>
    </row>
    <row r="132" spans="1:13" ht="16.5" customHeight="1">
      <c r="A132" s="71"/>
      <c r="B132" s="71"/>
      <c r="C132" s="71"/>
      <c r="D132" s="70"/>
      <c r="E132" s="94"/>
      <c r="F132" s="70"/>
      <c r="G132" s="76"/>
      <c r="H132" s="76"/>
      <c r="I132" s="122"/>
      <c r="J132" s="124"/>
      <c r="K132" s="76"/>
      <c r="L132" s="124"/>
      <c r="M132" s="122"/>
    </row>
    <row r="133" spans="1:13" ht="16.5" customHeight="1">
      <c r="A133" s="71"/>
      <c r="B133" s="71"/>
      <c r="C133" s="71"/>
      <c r="D133" s="70"/>
      <c r="E133" s="94"/>
      <c r="F133" s="70"/>
      <c r="G133" s="76"/>
      <c r="H133" s="76"/>
      <c r="I133" s="122"/>
      <c r="J133" s="124"/>
      <c r="K133" s="76"/>
      <c r="L133" s="124"/>
      <c r="M133" s="122"/>
    </row>
    <row r="134" spans="1:13" ht="16.5" customHeight="1">
      <c r="A134" s="71"/>
      <c r="B134" s="71"/>
      <c r="C134" s="71"/>
      <c r="D134" s="70"/>
      <c r="E134" s="94"/>
      <c r="F134" s="70"/>
      <c r="G134" s="76"/>
      <c r="H134" s="76"/>
      <c r="I134" s="122"/>
      <c r="J134" s="124"/>
      <c r="K134" s="76"/>
      <c r="L134" s="124"/>
      <c r="M134" s="122"/>
    </row>
    <row r="135" spans="1:13" ht="16.5" customHeight="1">
      <c r="A135" s="71"/>
      <c r="B135" s="71"/>
      <c r="C135" s="71"/>
      <c r="D135" s="70"/>
      <c r="E135" s="94"/>
      <c r="F135" s="70"/>
      <c r="G135" s="76"/>
      <c r="H135" s="76"/>
      <c r="I135" s="122"/>
      <c r="J135" s="124"/>
      <c r="K135" s="76"/>
      <c r="L135" s="124"/>
      <c r="M135" s="122"/>
    </row>
    <row r="136" spans="1:13" ht="16.5" customHeight="1">
      <c r="A136" s="71"/>
      <c r="B136" s="71"/>
      <c r="C136" s="71"/>
      <c r="D136" s="70"/>
      <c r="E136" s="94"/>
      <c r="F136" s="70"/>
      <c r="G136" s="76"/>
      <c r="H136" s="76"/>
      <c r="I136" s="122"/>
      <c r="J136" s="124"/>
      <c r="K136" s="76"/>
      <c r="L136" s="124"/>
      <c r="M136" s="122"/>
    </row>
    <row r="137" spans="1:13" ht="16.5" customHeight="1">
      <c r="A137" s="71"/>
      <c r="B137" s="71"/>
      <c r="C137" s="71"/>
      <c r="D137" s="70"/>
      <c r="E137" s="94"/>
      <c r="F137" s="70"/>
      <c r="G137" s="76"/>
      <c r="H137" s="76"/>
      <c r="I137" s="122"/>
      <c r="J137" s="124"/>
      <c r="K137" s="76"/>
      <c r="L137" s="124"/>
      <c r="M137" s="122"/>
    </row>
    <row r="138" spans="1:13" ht="16.5" customHeight="1">
      <c r="A138" s="71"/>
      <c r="B138" s="71"/>
      <c r="C138" s="71"/>
      <c r="D138" s="70"/>
      <c r="E138" s="94"/>
      <c r="F138" s="70"/>
      <c r="G138" s="76"/>
      <c r="H138" s="76"/>
      <c r="I138" s="122"/>
      <c r="J138" s="124"/>
      <c r="K138" s="76"/>
      <c r="L138" s="124"/>
      <c r="M138" s="122"/>
    </row>
    <row r="139" spans="1:13" ht="16.5" customHeight="1">
      <c r="A139" s="71"/>
      <c r="B139" s="71"/>
      <c r="C139" s="71"/>
      <c r="D139" s="70"/>
      <c r="E139" s="94"/>
      <c r="F139" s="70"/>
      <c r="G139" s="76"/>
      <c r="H139" s="76"/>
      <c r="I139" s="122"/>
      <c r="J139" s="124"/>
      <c r="K139" s="76"/>
      <c r="L139" s="124"/>
      <c r="M139" s="122"/>
    </row>
    <row r="140" spans="1:13" ht="16.5" customHeight="1">
      <c r="A140" s="71"/>
      <c r="B140" s="71"/>
      <c r="C140" s="71"/>
      <c r="D140" s="70"/>
      <c r="E140" s="94"/>
      <c r="F140" s="70"/>
      <c r="G140" s="76"/>
      <c r="H140" s="76"/>
      <c r="I140" s="122"/>
      <c r="J140" s="124"/>
      <c r="K140" s="76"/>
      <c r="L140" s="124"/>
      <c r="M140" s="122"/>
    </row>
    <row r="141" spans="1:13" ht="16.5" customHeight="1">
      <c r="A141" s="71"/>
      <c r="B141" s="71"/>
      <c r="C141" s="71"/>
      <c r="D141" s="70"/>
      <c r="E141" s="94"/>
      <c r="F141" s="70"/>
      <c r="G141" s="76"/>
      <c r="H141" s="76"/>
      <c r="I141" s="122"/>
      <c r="J141" s="124"/>
      <c r="K141" s="76"/>
      <c r="L141" s="124"/>
      <c r="M141" s="122"/>
    </row>
    <row r="142" spans="1:13" ht="16.5" customHeight="1">
      <c r="A142" s="71"/>
      <c r="B142" s="71"/>
      <c r="C142" s="71"/>
      <c r="D142" s="70"/>
      <c r="E142" s="94"/>
      <c r="F142" s="70"/>
      <c r="G142" s="76"/>
      <c r="H142" s="76"/>
      <c r="I142" s="122"/>
      <c r="J142" s="124"/>
      <c r="K142" s="76"/>
      <c r="L142" s="124"/>
      <c r="M142" s="122"/>
    </row>
    <row r="143" spans="1:13" ht="16.5" customHeight="1">
      <c r="A143" s="71"/>
      <c r="B143" s="71"/>
      <c r="C143" s="71"/>
      <c r="D143" s="70"/>
      <c r="E143" s="94"/>
      <c r="F143" s="70"/>
      <c r="G143" s="76"/>
      <c r="H143" s="76"/>
      <c r="I143" s="122"/>
      <c r="J143" s="124"/>
      <c r="K143" s="76"/>
      <c r="L143" s="124"/>
      <c r="M143" s="122"/>
    </row>
    <row r="144" spans="1:13" ht="16.5" customHeight="1">
      <c r="A144" s="71"/>
      <c r="B144" s="71"/>
      <c r="C144" s="71"/>
      <c r="D144" s="70"/>
      <c r="E144" s="94"/>
      <c r="F144" s="70"/>
      <c r="G144" s="76"/>
      <c r="H144" s="76"/>
      <c r="I144" s="122"/>
      <c r="J144" s="124"/>
      <c r="K144" s="76"/>
      <c r="L144" s="124"/>
      <c r="M144" s="122"/>
    </row>
    <row r="145" spans="1:13" ht="16.5" customHeight="1">
      <c r="A145" s="71"/>
      <c r="B145" s="71"/>
      <c r="C145" s="71"/>
      <c r="D145" s="70"/>
      <c r="E145" s="94"/>
      <c r="F145" s="70"/>
      <c r="G145" s="76"/>
      <c r="H145" s="76"/>
      <c r="I145" s="122"/>
      <c r="J145" s="124"/>
      <c r="K145" s="76"/>
      <c r="L145" s="124"/>
      <c r="M145" s="122"/>
    </row>
    <row r="146" spans="1:13" ht="16.5" customHeight="1">
      <c r="A146" s="71"/>
      <c r="B146" s="71"/>
      <c r="C146" s="71"/>
      <c r="D146" s="70"/>
      <c r="E146" s="94"/>
      <c r="F146" s="70"/>
      <c r="G146" s="76"/>
      <c r="H146" s="76"/>
      <c r="I146" s="122"/>
      <c r="J146" s="124"/>
      <c r="K146" s="76"/>
      <c r="L146" s="124"/>
      <c r="M146" s="122"/>
    </row>
    <row r="147" spans="1:13" ht="16.5" customHeight="1">
      <c r="A147" s="71"/>
      <c r="B147" s="71"/>
      <c r="C147" s="71"/>
      <c r="D147" s="70"/>
      <c r="E147" s="94"/>
      <c r="F147" s="70"/>
      <c r="G147" s="76"/>
      <c r="H147" s="76"/>
      <c r="I147" s="122"/>
      <c r="J147" s="124"/>
      <c r="K147" s="76"/>
      <c r="L147" s="124"/>
      <c r="M147" s="122"/>
    </row>
    <row r="148" spans="1:13" ht="16.5" customHeight="1">
      <c r="A148" s="71"/>
      <c r="B148" s="71"/>
      <c r="C148" s="71"/>
      <c r="D148" s="70"/>
      <c r="E148" s="94"/>
      <c r="F148" s="70"/>
      <c r="G148" s="76"/>
      <c r="H148" s="76"/>
      <c r="I148" s="122"/>
      <c r="J148" s="124"/>
      <c r="K148" s="76"/>
      <c r="L148" s="124"/>
      <c r="M148" s="122"/>
    </row>
    <row r="149" spans="1:13" ht="16.5" customHeight="1">
      <c r="A149" s="71"/>
      <c r="B149" s="71"/>
      <c r="C149" s="71"/>
      <c r="D149" s="70"/>
      <c r="E149" s="94"/>
      <c r="F149" s="70"/>
      <c r="G149" s="76"/>
      <c r="H149" s="76"/>
      <c r="I149" s="122"/>
      <c r="J149" s="124"/>
      <c r="K149" s="76"/>
      <c r="L149" s="124"/>
      <c r="M149" s="122"/>
    </row>
    <row r="150" spans="1:13" ht="16.5" customHeight="1">
      <c r="A150" s="71"/>
      <c r="B150" s="71"/>
      <c r="C150" s="71"/>
      <c r="D150" s="70"/>
      <c r="E150" s="94"/>
      <c r="F150" s="70"/>
      <c r="G150" s="76"/>
      <c r="H150" s="76"/>
      <c r="I150" s="122"/>
      <c r="J150" s="124"/>
      <c r="K150" s="76"/>
      <c r="L150" s="124"/>
      <c r="M150" s="122"/>
    </row>
    <row r="151" spans="1:13" ht="16.5" customHeight="1">
      <c r="A151" s="71"/>
      <c r="B151" s="71"/>
      <c r="C151" s="71"/>
      <c r="D151" s="70"/>
      <c r="E151" s="94"/>
      <c r="F151" s="70"/>
      <c r="G151" s="76"/>
      <c r="H151" s="76"/>
      <c r="I151" s="122"/>
      <c r="J151" s="124"/>
      <c r="K151" s="76"/>
      <c r="L151" s="124"/>
      <c r="M151" s="122"/>
    </row>
    <row r="152" spans="1:13" ht="16.5" customHeight="1">
      <c r="A152" s="71"/>
      <c r="B152" s="71"/>
      <c r="C152" s="71"/>
      <c r="D152" s="70"/>
      <c r="E152" s="94"/>
      <c r="F152" s="70"/>
      <c r="G152" s="76"/>
      <c r="H152" s="76"/>
      <c r="I152" s="122"/>
      <c r="J152" s="124"/>
      <c r="K152" s="76"/>
      <c r="L152" s="124"/>
      <c r="M152" s="122"/>
    </row>
    <row r="153" spans="1:13" ht="16.5" customHeight="1">
      <c r="A153" s="71"/>
      <c r="B153" s="71"/>
      <c r="C153" s="71"/>
      <c r="D153" s="70"/>
      <c r="E153" s="94"/>
      <c r="F153" s="70"/>
      <c r="G153" s="76"/>
      <c r="H153" s="76"/>
      <c r="I153" s="122"/>
      <c r="J153" s="124"/>
      <c r="K153" s="76"/>
      <c r="L153" s="124"/>
      <c r="M153" s="122"/>
    </row>
    <row r="154" spans="1:13" ht="16.5" customHeight="1">
      <c r="A154" s="71"/>
      <c r="B154" s="71"/>
      <c r="C154" s="71"/>
      <c r="D154" s="70"/>
      <c r="E154" s="94"/>
      <c r="F154" s="70"/>
      <c r="G154" s="76"/>
      <c r="H154" s="76"/>
      <c r="I154" s="122"/>
      <c r="J154" s="124"/>
      <c r="K154" s="76"/>
      <c r="L154" s="124"/>
      <c r="M154" s="122"/>
    </row>
    <row r="155" spans="1:13" ht="16.5" customHeight="1">
      <c r="A155" s="71"/>
      <c r="B155" s="71"/>
      <c r="C155" s="71"/>
      <c r="D155" s="70"/>
      <c r="E155" s="94"/>
      <c r="F155" s="70"/>
      <c r="G155" s="76"/>
      <c r="H155" s="76"/>
      <c r="I155" s="122"/>
      <c r="J155" s="124"/>
      <c r="K155" s="76"/>
      <c r="L155" s="124"/>
      <c r="M155" s="122"/>
    </row>
    <row r="156" spans="1:13" ht="16.5" customHeight="1">
      <c r="A156" s="71"/>
      <c r="B156" s="71"/>
      <c r="C156" s="71"/>
      <c r="D156" s="70"/>
      <c r="E156" s="94"/>
      <c r="F156" s="70"/>
      <c r="G156" s="76"/>
      <c r="H156" s="76"/>
      <c r="I156" s="122"/>
      <c r="J156" s="124"/>
      <c r="K156" s="76"/>
      <c r="L156" s="124"/>
      <c r="M156" s="122"/>
    </row>
    <row r="157" spans="1:13" ht="16.5" customHeight="1">
      <c r="A157" s="71"/>
      <c r="B157" s="71"/>
      <c r="C157" s="71"/>
      <c r="D157" s="70"/>
      <c r="E157" s="94"/>
      <c r="F157" s="70"/>
      <c r="G157" s="76"/>
      <c r="H157" s="76"/>
      <c r="I157" s="122"/>
      <c r="J157" s="124"/>
      <c r="K157" s="76"/>
      <c r="L157" s="124"/>
      <c r="M157" s="122"/>
    </row>
    <row r="158" spans="1:13" ht="16.5" customHeight="1">
      <c r="A158" s="71"/>
      <c r="B158" s="71"/>
      <c r="C158" s="71"/>
      <c r="D158" s="70"/>
      <c r="E158" s="94"/>
      <c r="F158" s="70"/>
      <c r="G158" s="76"/>
      <c r="H158" s="76"/>
      <c r="I158" s="122"/>
      <c r="J158" s="124"/>
      <c r="K158" s="76"/>
      <c r="L158" s="124"/>
      <c r="M158" s="122"/>
    </row>
    <row r="159" spans="1:13" ht="21.9" customHeight="1">
      <c r="A159" s="69" t="s">
        <v>22</v>
      </c>
      <c r="B159" s="68"/>
      <c r="C159" s="67"/>
      <c r="D159" s="67"/>
      <c r="E159" s="282"/>
      <c r="F159" s="68"/>
      <c r="G159" s="143"/>
      <c r="H159" s="143"/>
      <c r="I159" s="142"/>
      <c r="J159" s="129"/>
      <c r="K159" s="143"/>
      <c r="L159" s="129"/>
      <c r="M159" s="142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3" max="16383" man="1"/>
    <brk id="10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2-4</vt:lpstr>
      <vt:lpstr>EN_PL 5-6 (3M)</vt:lpstr>
      <vt:lpstr>EN_Equity7</vt:lpstr>
      <vt:lpstr>EN_Equity8</vt:lpstr>
      <vt:lpstr>EN_CF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Khanittha Khuyjim (TH)</cp:lastModifiedBy>
  <cp:lastPrinted>2024-05-13T11:17:52Z</cp:lastPrinted>
  <dcterms:created xsi:type="dcterms:W3CDTF">2022-05-06T14:09:42Z</dcterms:created>
  <dcterms:modified xsi:type="dcterms:W3CDTF">2024-05-13T16:19:50Z</dcterms:modified>
</cp:coreProperties>
</file>