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4'Q1\"/>
    </mc:Choice>
  </mc:AlternateContent>
  <xr:revisionPtr revIDLastSave="0" documentId="13_ncr:1_{5DF2696F-76DF-40E7-9C36-ECE9D99411A2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2-4" sheetId="1" r:id="rId1"/>
    <sheet name="5-6" sheetId="2" r:id="rId2"/>
    <sheet name="7" sheetId="3" r:id="rId3"/>
    <sheet name="8" sheetId="4" r:id="rId4"/>
    <sheet name="9-10" sheetId="5" r:id="rId5"/>
  </sheets>
  <definedNames>
    <definedName name="_Toc249339933" localSheetId="0">'2-4'!#REF!</definedName>
    <definedName name="_Toc249339933" localSheetId="1">'5-6'!$A$36</definedName>
    <definedName name="_Toc249339934" localSheetId="0">'2-4'!#REF!</definedName>
    <definedName name="_Toc249339934" localSheetId="1">'5-6'!$A$69</definedName>
    <definedName name="_Toc311548368" localSheetId="0">'2-4'!#REF!</definedName>
    <definedName name="_Toc311548369" localSheetId="0">'2-4'!#REF!</definedName>
    <definedName name="_Toc311548370" localSheetId="0">'2-4'!#REF!</definedName>
    <definedName name="_Toc311548371" localSheetId="0">'2-4'!#REF!</definedName>
    <definedName name="_Toc311548372" localSheetId="0">'2-4'!#REF!</definedName>
    <definedName name="_Toc311548373" localSheetId="0">'2-4'!#REF!</definedName>
    <definedName name="_Toc311548374" localSheetId="0">'2-4'!#REF!</definedName>
    <definedName name="_Toc311548375" localSheetId="0">'2-4'!#REF!</definedName>
    <definedName name="_Toc311548376" localSheetId="4">'9-10'!$E$9</definedName>
    <definedName name="_Toc311548377" localSheetId="4">'9-10'!$G$9</definedName>
    <definedName name="_Toc311548378" localSheetId="4">'9-10'!$I$9</definedName>
    <definedName name="_Toc311548379" localSheetId="4">'9-10'!$K$9</definedName>
    <definedName name="_Toc311548380" localSheetId="4">'9-10'!#REF!</definedName>
    <definedName name="_Toc311548381" localSheetId="4">'9-10'!#REF!</definedName>
    <definedName name="_Toc311548382" localSheetId="4">'9-10'!#REF!</definedName>
    <definedName name="_Toc311548383" localSheetId="4">'9-10'!#REF!</definedName>
    <definedName name="_Toc311790755" localSheetId="4">'9-10'!#REF!</definedName>
    <definedName name="_xlnm.Print_Area" localSheetId="0">'2-4'!$A$1:$K$156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5" i="5" l="1"/>
  <c r="I80" i="5"/>
  <c r="U31" i="3"/>
  <c r="W31" i="3" s="1"/>
  <c r="AA31" i="3" s="1"/>
  <c r="U27" i="3" l="1"/>
  <c r="W27" i="3" s="1"/>
  <c r="AA27" i="3" s="1"/>
  <c r="U25" i="3"/>
  <c r="W25" i="3" s="1"/>
  <c r="AA25" i="3" s="1"/>
  <c r="U21" i="3"/>
  <c r="W21" i="3" s="1"/>
  <c r="AA21" i="3" s="1"/>
  <c r="U19" i="3"/>
  <c r="W19" i="3" s="1"/>
  <c r="AA19" i="3" s="1"/>
  <c r="U16" i="3"/>
  <c r="W16" i="3" s="1"/>
  <c r="AA16" i="3" s="1"/>
  <c r="A61" i="2"/>
  <c r="U43" i="3" l="1"/>
  <c r="W43" i="3" s="1"/>
  <c r="AA43" i="3" s="1"/>
  <c r="U41" i="3"/>
  <c r="W41" i="3" s="1"/>
  <c r="AA41" i="3" s="1"/>
  <c r="U35" i="3"/>
  <c r="U34" i="3"/>
  <c r="W34" i="3" s="1"/>
  <c r="AA34" i="3" s="1"/>
  <c r="Q30" i="4"/>
  <c r="Q33" i="4"/>
  <c r="Q29" i="4"/>
  <c r="U37" i="3" l="1"/>
  <c r="W37" i="3" l="1"/>
  <c r="AA37" i="3" s="1"/>
  <c r="I15" i="2" l="1"/>
  <c r="G137" i="1" l="1"/>
  <c r="K137" i="1"/>
  <c r="G76" i="1"/>
  <c r="I76" i="1"/>
  <c r="K76" i="1"/>
  <c r="G26" i="1"/>
  <c r="I26" i="1"/>
  <c r="K26" i="1"/>
  <c r="G15" i="2"/>
  <c r="K15" i="2"/>
  <c r="G25" i="2"/>
  <c r="I25" i="2"/>
  <c r="K25" i="2"/>
  <c r="G51" i="2"/>
  <c r="I51" i="2"/>
  <c r="K51" i="2"/>
  <c r="G28" i="2" l="1"/>
  <c r="G32" i="2" s="1"/>
  <c r="G35" i="2" s="1"/>
  <c r="G38" i="2" s="1"/>
  <c r="K28" i="2"/>
  <c r="K32" i="2" s="1"/>
  <c r="K35" i="2" s="1"/>
  <c r="K38" i="2" s="1"/>
  <c r="I28" i="2"/>
  <c r="I32" i="2" s="1"/>
  <c r="G97" i="5"/>
  <c r="I97" i="5"/>
  <c r="K97" i="5"/>
  <c r="G109" i="5"/>
  <c r="I109" i="5"/>
  <c r="K109" i="5"/>
  <c r="G40" i="5"/>
  <c r="K40" i="5"/>
  <c r="K53" i="2" l="1"/>
  <c r="K76" i="2" s="1"/>
  <c r="K79" i="2" s="1"/>
  <c r="K70" i="2"/>
  <c r="G73" i="2"/>
  <c r="G70" i="2" s="1"/>
  <c r="G53" i="2"/>
  <c r="G79" i="2" s="1"/>
  <c r="I35" i="2"/>
  <c r="I12" i="5" s="1"/>
  <c r="Q18" i="4"/>
  <c r="I38" i="2" l="1"/>
  <c r="I70" i="2" s="1"/>
  <c r="I73" i="2" s="1"/>
  <c r="I40" i="5"/>
  <c r="I44" i="5" s="1"/>
  <c r="K73" i="2"/>
  <c r="Q21" i="4"/>
  <c r="Q17" i="4"/>
  <c r="O23" i="4"/>
  <c r="O35" i="4" s="1"/>
  <c r="M23" i="4"/>
  <c r="M35" i="4" s="1"/>
  <c r="I53" i="2" l="1"/>
  <c r="I76" i="2" s="1"/>
  <c r="I79" i="2" s="1"/>
  <c r="S29" i="3"/>
  <c r="S45" i="3" s="1"/>
  <c r="Q29" i="3"/>
  <c r="Q45" i="3" s="1"/>
  <c r="M29" i="3"/>
  <c r="M45" i="3" s="1"/>
  <c r="G140" i="1" l="1"/>
  <c r="G85" i="1"/>
  <c r="G44" i="1"/>
  <c r="K140" i="1"/>
  <c r="K85" i="1"/>
  <c r="K44" i="1"/>
  <c r="G44" i="5"/>
  <c r="G111" i="5" s="1"/>
  <c r="G114" i="5" s="1"/>
  <c r="K44" i="5"/>
  <c r="K111" i="5" s="1"/>
  <c r="K114" i="5" s="1"/>
  <c r="G46" i="1" l="1"/>
  <c r="K46" i="1"/>
  <c r="G87" i="1"/>
  <c r="K87" i="1"/>
  <c r="K142" i="1" l="1"/>
  <c r="G142" i="1"/>
  <c r="G23" i="4"/>
  <c r="G35" i="4" s="1"/>
  <c r="I23" i="4"/>
  <c r="I35" i="4" s="1"/>
  <c r="G29" i="3"/>
  <c r="G45" i="3" s="1"/>
  <c r="I29" i="3"/>
  <c r="I45" i="3" s="1"/>
  <c r="E29" i="3" l="1"/>
  <c r="E45" i="3" s="1"/>
  <c r="E23" i="4"/>
  <c r="E35" i="4" s="1"/>
  <c r="U29" i="3" l="1"/>
  <c r="U45" i="3" s="1"/>
  <c r="O29" i="3"/>
  <c r="O45" i="3" s="1"/>
  <c r="E51" i="2"/>
  <c r="E76" i="1" l="1"/>
  <c r="E109" i="5" l="1"/>
  <c r="E97" i="5"/>
  <c r="I111" i="5"/>
  <c r="I114" i="5" s="1"/>
  <c r="A67" i="5"/>
  <c r="I85" i="1"/>
  <c r="I44" i="1"/>
  <c r="I46" i="1" s="1"/>
  <c r="E44" i="1"/>
  <c r="E26" i="1"/>
  <c r="Y29" i="3"/>
  <c r="Y45" i="3" s="1"/>
  <c r="E25" i="2"/>
  <c r="E15" i="2"/>
  <c r="A40" i="4"/>
  <c r="A66" i="5" s="1"/>
  <c r="A133" i="5" s="1"/>
  <c r="A116" i="2"/>
  <c r="A51" i="3"/>
  <c r="A156" i="1"/>
  <c r="A107" i="1"/>
  <c r="A105" i="1"/>
  <c r="A104" i="1"/>
  <c r="A58" i="2" s="1"/>
  <c r="E85" i="1"/>
  <c r="E87" i="1" s="1"/>
  <c r="A55" i="1"/>
  <c r="A53" i="1"/>
  <c r="A3" i="4"/>
  <c r="A3" i="5" s="1"/>
  <c r="A1" i="4"/>
  <c r="A3" i="3"/>
  <c r="A1" i="3"/>
  <c r="A1" i="2"/>
  <c r="A59" i="2" s="1"/>
  <c r="K29" i="3" l="1"/>
  <c r="K23" i="4"/>
  <c r="Q14" i="4"/>
  <c r="E28" i="2"/>
  <c r="E32" i="2" s="1"/>
  <c r="A69" i="5"/>
  <c r="E46" i="1"/>
  <c r="I87" i="1"/>
  <c r="E35" i="2" l="1"/>
  <c r="E12" i="5" s="1"/>
  <c r="Q23" i="4"/>
  <c r="AA29" i="3"/>
  <c r="W29" i="3"/>
  <c r="Q26" i="4" l="1"/>
  <c r="Q35" i="4" s="1"/>
  <c r="K35" i="4"/>
  <c r="I137" i="1" s="1"/>
  <c r="I140" i="1" s="1"/>
  <c r="I142" i="1" s="1"/>
  <c r="E38" i="2"/>
  <c r="E73" i="2" s="1"/>
  <c r="E70" i="2" s="1"/>
  <c r="E40" i="5"/>
  <c r="E44" i="5" s="1"/>
  <c r="E111" i="5" s="1"/>
  <c r="E114" i="5" s="1"/>
  <c r="E53" i="2" l="1"/>
  <c r="E79" i="2" s="1"/>
  <c r="K45" i="3"/>
  <c r="W35" i="3" l="1"/>
  <c r="E137" i="1"/>
  <c r="E140" i="1" s="1"/>
  <c r="E142" i="1" s="1"/>
  <c r="AA35" i="3" l="1"/>
  <c r="AA45" i="3" s="1"/>
  <c r="W45" i="3"/>
  <c r="E76" i="2" l="1"/>
  <c r="G76" i="2"/>
</calcChain>
</file>

<file path=xl/sharedStrings.xml><?xml version="1.0" encoding="utf-8"?>
<sst xmlns="http://schemas.openxmlformats.org/spreadsheetml/2006/main" count="477" uniqueCount="246">
  <si>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</si>
  <si>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</si>
  <si>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</si>
  <si>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</si>
  <si>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</si>
  <si>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</si>
  <si>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</si>
  <si>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</si>
  <si>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</si>
  <si>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</si>
  <si>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</si>
  <si>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Investments in subsidiaries</t>
  </si>
  <si>
    <t>Intangible assets, net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</si>
  <si>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</si>
  <si>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</si>
  <si>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</si>
  <si>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</si>
  <si>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</si>
  <si>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</si>
  <si>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</si>
  <si>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</si>
  <si>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</si>
  <si>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</si>
  <si>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</si>
  <si>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</si>
  <si>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</si>
  <si>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</si>
  <si>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</si>
  <si>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</si>
  <si>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</si>
  <si>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</si>
  <si>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</si>
  <si>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</si>
  <si>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</si>
  <si>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</si>
  <si>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</si>
  <si>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</si>
  <si>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</si>
  <si>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Finance costs </t>
  </si>
  <si>
    <t>Owners of the parent</t>
  </si>
  <si>
    <t>Total comprehensive profit attributable to: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</si>
  <si>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</si>
  <si>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</si>
  <si>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</si>
  <si>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</si>
  <si>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</si>
  <si>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</si>
  <si>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</si>
  <si>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 xml:space="preserve"> share capital</t>
  </si>
  <si>
    <t>- legal reserve</t>
  </si>
  <si>
    <t xml:space="preserve"> interests</t>
  </si>
  <si>
    <t xml:space="preserve"> equity</t>
  </si>
  <si>
    <t>Cash flows from operating activities</t>
  </si>
  <si>
    <t>Depreciation</t>
  </si>
  <si>
    <t>Employee benefit expenses</t>
  </si>
  <si>
    <t>Changes in working capital</t>
  </si>
  <si>
    <t>Trade and other receivables</t>
  </si>
  <si>
    <t>Inventories</t>
  </si>
  <si>
    <t>Income tax paid</t>
  </si>
  <si>
    <t>Cash flows from investing activities</t>
  </si>
  <si>
    <t>Cash flows from financing activities</t>
  </si>
  <si>
    <t>Non-cash transactions</t>
  </si>
  <si>
    <t>Dividend payment</t>
  </si>
  <si>
    <t>financial institutions</t>
  </si>
  <si>
    <t>Cost of sales and services</t>
  </si>
  <si>
    <t>Premium on ordinary shares</t>
  </si>
  <si>
    <t>shares</t>
  </si>
  <si>
    <t>on ordinary</t>
  </si>
  <si>
    <t>Premium</t>
  </si>
  <si>
    <t>Premium on</t>
  </si>
  <si>
    <t>Equity attributable to owners</t>
  </si>
  <si>
    <t>of the parent</t>
  </si>
  <si>
    <t>Goodwill, net</t>
  </si>
  <si>
    <t>Finance costs</t>
  </si>
  <si>
    <t>Finance costs paid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</si>
  <si>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</si>
  <si>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</si>
  <si>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</si>
  <si>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</si>
  <si>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</si>
  <si>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 xml:space="preserve"> Total equity</t>
  </si>
  <si>
    <t xml:space="preserve"> shares</t>
  </si>
  <si>
    <t>ordinary</t>
  </si>
  <si>
    <t>Consolidated</t>
  </si>
  <si>
    <t>Separate</t>
  </si>
  <si>
    <t>Finance lease receivable</t>
  </si>
  <si>
    <t>Payments for decommissioning liabilities</t>
  </si>
  <si>
    <t>Dividend income</t>
  </si>
  <si>
    <t>Other non-current assets</t>
  </si>
  <si>
    <t>Short-term loans to related parties</t>
  </si>
  <si>
    <t xml:space="preserve">Restricted deposits with </t>
  </si>
  <si>
    <t>Right-of-use assets, net</t>
  </si>
  <si>
    <t>Other components of equity</t>
  </si>
  <si>
    <t>Item that will be reclassified to profit and loss</t>
  </si>
  <si>
    <t>Items that will not be reclassified to profit and loss</t>
  </si>
  <si>
    <t>Share of other</t>
  </si>
  <si>
    <t xml:space="preserve"> comprehensive income</t>
  </si>
  <si>
    <t>Acquisitions of right-of-use assets under lease contracts</t>
  </si>
  <si>
    <t>Director...............................................................................              Director.................................................................................</t>
  </si>
  <si>
    <t>Current portion of finance lease</t>
  </si>
  <si>
    <t xml:space="preserve">Bank overdrafts and short-term loans  </t>
  </si>
  <si>
    <t>from financial institutions</t>
  </si>
  <si>
    <t>receivables, net</t>
  </si>
  <si>
    <t>Finance lease receivables, net</t>
  </si>
  <si>
    <t>Financial assets measured at fair value</t>
  </si>
  <si>
    <t>Deferred tax assets, net</t>
  </si>
  <si>
    <t>Current portion of lease liabilities, net</t>
  </si>
  <si>
    <t>Lease liabilities, net</t>
  </si>
  <si>
    <t>Provision for decommissioning liabilities</t>
  </si>
  <si>
    <t xml:space="preserve">   2,400,000,000 ordinary shares</t>
  </si>
  <si>
    <t xml:space="preserve">   2,399,998,265 ordinary shares</t>
  </si>
  <si>
    <t>Other income</t>
  </si>
  <si>
    <t>Share of profit from investments in associates</t>
  </si>
  <si>
    <t>Income tax</t>
  </si>
  <si>
    <t>Profit before income tax</t>
  </si>
  <si>
    <t xml:space="preserve">   net of income tax</t>
  </si>
  <si>
    <t>Other comprehensive income (expenses)</t>
  </si>
  <si>
    <t>Other comprehensive income (expenses):</t>
  </si>
  <si>
    <t>Earnings per share for profit attributable to</t>
  </si>
  <si>
    <t>the owners of the Parent</t>
  </si>
  <si>
    <t>Change in non-controlling interests from</t>
  </si>
  <si>
    <t>change in investments in subsidiaries</t>
  </si>
  <si>
    <t>Treasury</t>
  </si>
  <si>
    <t>equity</t>
  </si>
  <si>
    <t>financial assets</t>
  </si>
  <si>
    <t>Change in</t>
  </si>
  <si>
    <t>ownership</t>
  </si>
  <si>
    <t>interest in</t>
  </si>
  <si>
    <t>subsidiaries</t>
  </si>
  <si>
    <t>of equity</t>
  </si>
  <si>
    <t>Total other</t>
  </si>
  <si>
    <t>components</t>
  </si>
  <si>
    <t>fair value of</t>
  </si>
  <si>
    <t>financial</t>
  </si>
  <si>
    <t>assets</t>
  </si>
  <si>
    <t>attributable</t>
  </si>
  <si>
    <t>to owners of</t>
  </si>
  <si>
    <t>the parent</t>
  </si>
  <si>
    <t>Non-</t>
  </si>
  <si>
    <t>controlling</t>
  </si>
  <si>
    <t>in associates</t>
  </si>
  <si>
    <t>from investments</t>
  </si>
  <si>
    <t>Other components</t>
  </si>
  <si>
    <t>Amortisation</t>
  </si>
  <si>
    <t>intangible assets and right-of-use assets</t>
  </si>
  <si>
    <t>Dividend received</t>
  </si>
  <si>
    <t>Interest received</t>
  </si>
  <si>
    <t>Payments for lease liabilities</t>
  </si>
  <si>
    <t>change in interest in subsidiaries</t>
  </si>
  <si>
    <t>Dividend paid to the owners of the parent</t>
  </si>
  <si>
    <t>Net cash generated from (used in) financing activities</t>
  </si>
  <si>
    <t>Investments in associates</t>
  </si>
  <si>
    <t>Short-term loans from subsidiaries</t>
  </si>
  <si>
    <t>Issued and paid-up share capital</t>
  </si>
  <si>
    <t xml:space="preserve">   investments in associates, net of income tax</t>
  </si>
  <si>
    <t>Change in fair value of financial assets,</t>
  </si>
  <si>
    <t>Transfer of loss on disposal of equity</t>
  </si>
  <si>
    <t>(net of income tax) to retained earnings</t>
  </si>
  <si>
    <t>through other comprehensive income</t>
  </si>
  <si>
    <t>investments measured at fair value</t>
  </si>
  <si>
    <t>Allowance for diminution in value of inventories</t>
  </si>
  <si>
    <t>2023</t>
  </si>
  <si>
    <t>Long-term investments in debt instruments</t>
  </si>
  <si>
    <t>Profit before finance costs, share of profit or</t>
  </si>
  <si>
    <t>loss from an associate, and income tax</t>
  </si>
  <si>
    <t>Profit before share of profit or loss from</t>
  </si>
  <si>
    <t>an associate, and income tax</t>
  </si>
  <si>
    <t>Transfer of loss on disposal of equity investments</t>
  </si>
  <si>
    <t>measured at fair value through other comprehensive</t>
  </si>
  <si>
    <t>income (net of income tax) to retained earnings</t>
  </si>
  <si>
    <t xml:space="preserve">(Reversal of) Allowance for impairment loss on trade and </t>
  </si>
  <si>
    <t>other receivables and finance lease receivables</t>
  </si>
  <si>
    <t>Gain from receiving warrants</t>
  </si>
  <si>
    <t>Net cash generated from (used in) operating activities</t>
  </si>
  <si>
    <t>Changes in restricted deposits at financial institutions</t>
  </si>
  <si>
    <t xml:space="preserve">Payments for investments in debt instruments </t>
  </si>
  <si>
    <t>measured at amortised cost</t>
  </si>
  <si>
    <t>Receipts from sales of financial assets measured at FVOCI</t>
  </si>
  <si>
    <t>Dividend paid to non-controlling interests</t>
  </si>
  <si>
    <t>and equipment, and intangible assets, net</t>
  </si>
  <si>
    <t>Receipts from disposals of property, plant and equipment</t>
  </si>
  <si>
    <t>Payments for purchases of property, plant and equipment,</t>
  </si>
  <si>
    <t>Property, plant and equipment, net</t>
  </si>
  <si>
    <t xml:space="preserve">Allowance for investments in debt instruments </t>
  </si>
  <si>
    <t>Share of other comprehensive income (expenses) from</t>
  </si>
  <si>
    <t>Profit attributable to:</t>
  </si>
  <si>
    <t>Gain from write-off of right-of-use assets</t>
  </si>
  <si>
    <t>Net receipts from (payments for) short-term loans</t>
  </si>
  <si>
    <t>to related parties</t>
  </si>
  <si>
    <t>Net receipts from (payments for) debt instruments</t>
  </si>
  <si>
    <t>measured at FVPL</t>
  </si>
  <si>
    <t>Net cash receipts from (payments for) short-term loans</t>
  </si>
  <si>
    <t xml:space="preserve">Payable balances from purchase of property, </t>
  </si>
  <si>
    <t xml:space="preserve">   plant and equipment</t>
  </si>
  <si>
    <t>Loss from impairment of financial asset, net</t>
  </si>
  <si>
    <t>Increase of decommissioning liabilities</t>
  </si>
  <si>
    <t>Receipts from non-controlling interests from</t>
  </si>
  <si>
    <t>As at 31 March 2024</t>
  </si>
  <si>
    <t>Unaudited</t>
  </si>
  <si>
    <t>31 March</t>
  </si>
  <si>
    <t>Audited</t>
  </si>
  <si>
    <t>31 December</t>
  </si>
  <si>
    <t xml:space="preserve">   at a par value of Baht 0.25 each</t>
  </si>
  <si>
    <r>
      <t xml:space="preserve">Statement of Comprehensive Income </t>
    </r>
    <r>
      <rPr>
        <sz val="9"/>
        <rFont val="Arial"/>
        <family val="2"/>
      </rPr>
      <t>(Unaudited)</t>
    </r>
  </si>
  <si>
    <t>2024</t>
  </si>
  <si>
    <t>For the three-month period ended 31 March 2024</t>
  </si>
  <si>
    <t>-</t>
  </si>
  <si>
    <t>Profit for the period</t>
  </si>
  <si>
    <t>for the period, net of income tax</t>
  </si>
  <si>
    <t>Total comprehensive income for the period</t>
  </si>
  <si>
    <r>
      <t>Statement of Changes in Equity</t>
    </r>
    <r>
      <rPr>
        <sz val="9"/>
        <rFont val="Arial"/>
        <family val="2"/>
      </rPr>
      <t xml:space="preserve"> (Unaudited)</t>
    </r>
  </si>
  <si>
    <t>Balance at 1 January 2023</t>
  </si>
  <si>
    <t>Closing balance as at 31 March 2023</t>
  </si>
  <si>
    <t>Balance at 1 January 2024</t>
  </si>
  <si>
    <t>Change in equity for the period</t>
  </si>
  <si>
    <t>Closing balance as at 31 March 2024</t>
  </si>
  <si>
    <t>for the period</t>
  </si>
  <si>
    <t>Other comprehensive income (expenses) for the period</t>
  </si>
  <si>
    <t>Other comprehensive expenses for the period</t>
  </si>
  <si>
    <r>
      <t>Statement of Cash Flows</t>
    </r>
    <r>
      <rPr>
        <sz val="9"/>
        <rFont val="Arial"/>
        <family val="2"/>
      </rPr>
      <t xml:space="preserve"> (Unaudited)</t>
    </r>
  </si>
  <si>
    <t>Net cash generated from (used in) investing activities</t>
  </si>
  <si>
    <t>Cash generated from (used in) operations</t>
  </si>
  <si>
    <t>Cash and cash equivalents at the beginning of  the period</t>
  </si>
  <si>
    <t>Cash and cash equivalents at the end of the period</t>
  </si>
  <si>
    <t xml:space="preserve"> financial information</t>
  </si>
  <si>
    <t>financial information</t>
  </si>
  <si>
    <t>The accompanying notes are an integral part of these interim consolidated and separate financial information.</t>
  </si>
  <si>
    <t>Consolidated financial information</t>
  </si>
  <si>
    <t>Separate financial information</t>
  </si>
  <si>
    <t>Trade and other current receivables, net</t>
  </si>
  <si>
    <t>Trade and other current payables</t>
  </si>
  <si>
    <t>Current corporate income tax payable</t>
  </si>
  <si>
    <t>Note</t>
  </si>
  <si>
    <t>Thousand Baht</t>
  </si>
  <si>
    <t>Thousand</t>
  </si>
  <si>
    <r>
      <t>Less</t>
    </r>
    <r>
      <rPr>
        <sz val="9"/>
        <rFont val="Arial"/>
        <family val="2"/>
      </rPr>
      <t xml:space="preserve"> Treasury shares</t>
    </r>
  </si>
  <si>
    <t xml:space="preserve">Receipts from investments in debt instruments </t>
  </si>
  <si>
    <t>Shares swap for investment in a subsidiary</t>
  </si>
  <si>
    <t>(Gain) Loss from disposals and write-offs of property, plant</t>
  </si>
  <si>
    <t>(Gain) Loss from fair value of financial assets measured at FVPL</t>
  </si>
  <si>
    <t>Other losses, net</t>
  </si>
  <si>
    <t>Net cash receipts from short-term loans from related parties</t>
  </si>
  <si>
    <t>Net decrease in cash and cash equivalents</t>
  </si>
  <si>
    <t>Short-term investments in debt instruments</t>
  </si>
  <si>
    <t>Payments for investments in financial assets</t>
  </si>
  <si>
    <t>measured at FVOCI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</si>
</sst>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</numFmts>
  <fonts count="24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0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</cellStyleXfs>
  <cellXfs count="212">
    <xf numFmtId="0" fontId="0" fillId="0" borderId="0" xfId="0"/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39" applyFont="1" applyAlignment="1">
      <alignment vertical="center"/>
    </xf>
    <xf numFmtId="0" fontId="4" fillId="0" borderId="0" xfId="39" applyFont="1" applyAlignment="1">
      <alignment vertical="center" wrapText="1"/>
    </xf>
    <xf numFmtId="0" fontId="4" fillId="0" borderId="0" xfId="39" applyFont="1" applyAlignment="1">
      <alignment horizontal="center" vertical="center" wrapText="1"/>
    </xf>
    <xf numFmtId="0" fontId="4" fillId="0" borderId="1" xfId="39" applyFont="1" applyBorder="1" applyAlignment="1">
      <alignment horizontal="center" vertical="center" wrapText="1"/>
    </xf>
    <xf numFmtId="0" fontId="4" fillId="0" borderId="0" xfId="39" applyFont="1" applyAlignment="1">
      <alignment horizontal="left" vertical="center"/>
    </xf>
    <xf numFmtId="0" fontId="3" fillId="0" borderId="0" xfId="39" applyFont="1" applyAlignment="1">
      <alignment horizontal="center" vertical="center" wrapText="1"/>
    </xf>
    <xf numFmtId="0" fontId="3" fillId="0" borderId="0" xfId="39" applyFont="1" applyAlignment="1">
      <alignment horizontal="left" vertical="center"/>
    </xf>
    <xf numFmtId="0" fontId="4" fillId="0" borderId="0" xfId="39" applyFont="1" applyAlignment="1">
      <alignment vertical="center"/>
    </xf>
    <xf numFmtId="0" fontId="4" fillId="0" borderId="1" xfId="39" applyFont="1" applyBorder="1" applyAlignment="1">
      <alignment vertical="center"/>
    </xf>
    <xf numFmtId="0" fontId="3" fillId="0" borderId="1" xfId="39" applyFont="1" applyBorder="1" applyAlignment="1">
      <alignment vertical="center"/>
    </xf>
    <xf numFmtId="0" fontId="4" fillId="0" borderId="1" xfId="39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2" xfId="39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left" vertical="center"/>
    </xf>
    <xf numFmtId="167" fontId="3" fillId="0" borderId="0" xfId="39" applyNumberFormat="1" applyFont="1" applyAlignment="1">
      <alignment vertical="center"/>
    </xf>
    <xf numFmtId="167" fontId="3" fillId="0" borderId="1" xfId="39" applyNumberFormat="1" applyFont="1" applyBorder="1" applyAlignment="1">
      <alignment vertical="center"/>
    </xf>
    <xf numFmtId="167" fontId="4" fillId="0" borderId="0" xfId="39" applyNumberFormat="1" applyFont="1" applyAlignment="1">
      <alignment vertical="center" wrapText="1"/>
    </xf>
    <xf numFmtId="167" fontId="4" fillId="0" borderId="0" xfId="39" applyNumberFormat="1" applyFont="1" applyAlignment="1">
      <alignment horizontal="center" vertical="center" wrapText="1"/>
    </xf>
    <xf numFmtId="167" fontId="4" fillId="0" borderId="0" xfId="39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39" quotePrefix="1" applyNumberFormat="1" applyFont="1" applyAlignment="1">
      <alignment horizontal="right" vertical="center"/>
    </xf>
    <xf numFmtId="167" fontId="4" fillId="0" borderId="1" xfId="39" applyNumberFormat="1" applyFont="1" applyBorder="1" applyAlignment="1">
      <alignment horizontal="right" vertical="center" wrapText="1"/>
    </xf>
    <xf numFmtId="167" fontId="4" fillId="0" borderId="0" xfId="39" applyNumberFormat="1" applyFont="1" applyAlignment="1">
      <alignment horizontal="right" vertical="center" wrapText="1"/>
    </xf>
    <xf numFmtId="167" fontId="3" fillId="0" borderId="0" xfId="39" applyNumberFormat="1" applyFont="1" applyAlignment="1">
      <alignment horizontal="right" vertical="center" wrapText="1"/>
    </xf>
    <xf numFmtId="167" fontId="3" fillId="0" borderId="2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7" fontId="4" fillId="0" borderId="0" xfId="0" quotePrefix="1" applyNumberFormat="1" applyFont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4" fillId="33" borderId="0" xfId="0" applyNumberFormat="1" applyFont="1" applyFill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Alignment="1">
      <alignment horizontal="right" vertical="center" wrapText="1"/>
    </xf>
    <xf numFmtId="167" fontId="3" fillId="33" borderId="2" xfId="39" applyNumberFormat="1" applyFont="1" applyFill="1" applyBorder="1" applyAlignment="1">
      <alignment horizontal="right" vertical="center" wrapText="1"/>
    </xf>
    <xf numFmtId="167" fontId="3" fillId="33" borderId="4" xfId="39" applyNumberFormat="1" applyFont="1" applyFill="1" applyBorder="1" applyAlignment="1">
      <alignment horizontal="right" vertical="center" wrapText="1"/>
    </xf>
    <xf numFmtId="164" fontId="4" fillId="0" borderId="0" xfId="45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164" fontId="3" fillId="33" borderId="0" xfId="0" applyNumberFormat="1" applyFont="1" applyFill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4" fontId="3" fillId="33" borderId="2" xfId="0" applyNumberFormat="1" applyFont="1" applyFill="1" applyBorder="1" applyAlignment="1">
      <alignment horizontal="right" vertical="center" wrapText="1"/>
    </xf>
    <xf numFmtId="165" fontId="3" fillId="33" borderId="2" xfId="0" applyNumberFormat="1" applyFont="1" applyFill="1" applyBorder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33" borderId="2" xfId="0" applyNumberFormat="1" applyFont="1" applyFill="1" applyBorder="1" applyAlignment="1">
      <alignment horizontal="right" vertical="center"/>
    </xf>
    <xf numFmtId="165" fontId="3" fillId="33" borderId="1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9" fontId="3" fillId="33" borderId="0" xfId="28" applyNumberFormat="1" applyFont="1" applyFill="1" applyBorder="1" applyAlignment="1">
      <alignment horizontal="right" vertical="center" wrapText="1"/>
    </xf>
    <xf numFmtId="169" fontId="3" fillId="0" borderId="0" xfId="28" applyNumberFormat="1" applyFont="1" applyFill="1" applyBorder="1" applyAlignment="1">
      <alignment horizontal="right" vertical="center" wrapText="1"/>
    </xf>
    <xf numFmtId="169" fontId="3" fillId="0" borderId="0" xfId="28" quotePrefix="1" applyNumberFormat="1" applyFont="1" applyFill="1" applyBorder="1" applyAlignment="1">
      <alignment horizontal="right" vertical="center" wrapText="1"/>
    </xf>
    <xf numFmtId="165" fontId="3" fillId="33" borderId="2" xfId="28" applyNumberFormat="1" applyFont="1" applyFill="1" applyBorder="1" applyAlignment="1">
      <alignment horizontal="right" vertical="center" wrapText="1"/>
    </xf>
    <xf numFmtId="165" fontId="3" fillId="0" borderId="2" xfId="28" applyNumberFormat="1" applyFont="1" applyFill="1" applyBorder="1" applyAlignment="1">
      <alignment horizontal="right" vertical="center" wrapText="1"/>
    </xf>
    <xf numFmtId="169" fontId="3" fillId="0" borderId="2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33" borderId="0" xfId="28" quotePrefix="1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 wrapText="1"/>
    </xf>
    <xf numFmtId="165" fontId="3" fillId="0" borderId="0" xfId="28" quotePrefix="1" applyNumberFormat="1" applyFont="1" applyFill="1" applyBorder="1" applyAlignment="1">
      <alignment horizontal="right" vertical="center" wrapText="1"/>
    </xf>
    <xf numFmtId="165" fontId="3" fillId="33" borderId="0" xfId="0" quotePrefix="1" applyNumberFormat="1" applyFont="1" applyFill="1" applyAlignment="1">
      <alignment horizontal="right" vertical="center" wrapText="1"/>
    </xf>
    <xf numFmtId="165" fontId="3" fillId="33" borderId="1" xfId="0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/>
    </xf>
    <xf numFmtId="165" fontId="3" fillId="33" borderId="0" xfId="39" applyNumberFormat="1" applyFont="1" applyFill="1" applyAlignment="1">
      <alignment horizontal="right" vertical="center" wrapText="1"/>
    </xf>
    <xf numFmtId="165" fontId="3" fillId="0" borderId="0" xfId="39" applyNumberFormat="1" applyFont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165" fontId="3" fillId="33" borderId="15" xfId="0" applyNumberFormat="1" applyFont="1" applyFill="1" applyBorder="1" applyAlignment="1">
      <alignment horizontal="right" vertical="center"/>
    </xf>
    <xf numFmtId="167" fontId="4" fillId="0" borderId="2" xfId="39" applyNumberFormat="1" applyFont="1" applyBorder="1" applyAlignment="1">
      <alignment horizontal="right" vertical="center" wrapText="1"/>
    </xf>
    <xf numFmtId="167" fontId="4" fillId="0" borderId="16" xfId="39" applyNumberFormat="1" applyFont="1" applyBorder="1" applyAlignment="1">
      <alignment horizontal="center" vertical="center" wrapText="1"/>
    </xf>
    <xf numFmtId="164" fontId="3" fillId="33" borderId="0" xfId="28" applyNumberFormat="1" applyFont="1" applyFill="1" applyBorder="1" applyAlignment="1">
      <alignment horizontal="right" vertical="center"/>
    </xf>
    <xf numFmtId="164" fontId="3" fillId="0" borderId="0" xfId="28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3" fillId="33" borderId="0" xfId="0" quotePrefix="1" applyNumberFormat="1" applyFont="1" applyFill="1" applyAlignment="1">
      <alignment horizontal="right" vertical="center"/>
    </xf>
    <xf numFmtId="167" fontId="3" fillId="33" borderId="2" xfId="0" quotePrefix="1" applyNumberFormat="1" applyFont="1" applyFill="1" applyBorder="1" applyAlignment="1">
      <alignment horizontal="right" vertical="center"/>
    </xf>
    <xf numFmtId="167" fontId="3" fillId="0" borderId="2" xfId="39" applyNumberFormat="1" applyFont="1" applyBorder="1" applyAlignment="1">
      <alignment horizontal="right" vertical="center" wrapText="1"/>
    </xf>
    <xf numFmtId="0" fontId="3" fillId="0" borderId="0" xfId="39" applyFont="1" applyAlignment="1">
      <alignment horizontal="right" vertical="center"/>
    </xf>
    <xf numFmtId="164" fontId="3" fillId="33" borderId="1" xfId="0" applyNumberFormat="1" applyFont="1" applyFill="1" applyBorder="1" applyAlignment="1">
      <alignment horizontal="right" vertical="center"/>
    </xf>
    <xf numFmtId="164" fontId="3" fillId="33" borderId="0" xfId="39" applyNumberFormat="1" applyFont="1" applyFill="1" applyAlignment="1">
      <alignment horizontal="right" vertical="center" wrapText="1"/>
    </xf>
    <xf numFmtId="164" fontId="3" fillId="0" borderId="0" xfId="39" applyNumberFormat="1" applyFont="1" applyAlignment="1">
      <alignment horizontal="right" vertical="center" wrapText="1"/>
    </xf>
    <xf numFmtId="164" fontId="3" fillId="33" borderId="2" xfId="0" applyNumberFormat="1" applyFont="1" applyFill="1" applyBorder="1" applyAlignment="1">
      <alignment horizontal="right" vertical="center"/>
    </xf>
    <xf numFmtId="167" fontId="3" fillId="33" borderId="2" xfId="0" applyNumberFormat="1" applyFont="1" applyFill="1" applyBorder="1" applyAlignment="1">
      <alignment horizontal="right" vertical="center"/>
    </xf>
    <xf numFmtId="0" fontId="3" fillId="0" borderId="0" xfId="39" applyFont="1" applyAlignment="1">
      <alignment horizontal="center" vertical="center"/>
    </xf>
    <xf numFmtId="0" fontId="3" fillId="0" borderId="1" xfId="39" applyFont="1" applyBorder="1" applyAlignment="1">
      <alignment horizontal="center" vertical="center"/>
    </xf>
    <xf numFmtId="164" fontId="3" fillId="0" borderId="0" xfId="39" applyNumberFormat="1" applyFont="1" applyAlignment="1">
      <alignment horizontal="center" vertical="center"/>
    </xf>
    <xf numFmtId="168" fontId="3" fillId="0" borderId="0" xfId="39" applyNumberFormat="1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167" fontId="3" fillId="33" borderId="0" xfId="39" applyNumberFormat="1" applyFont="1" applyFill="1" applyAlignment="1">
      <alignment horizontal="right" vertical="center"/>
    </xf>
    <xf numFmtId="167" fontId="3" fillId="0" borderId="0" xfId="39" applyNumberFormat="1" applyFont="1" applyAlignment="1">
      <alignment horizontal="right" vertical="center"/>
    </xf>
    <xf numFmtId="167" fontId="3" fillId="33" borderId="2" xfId="39" applyNumberFormat="1" applyFont="1" applyFill="1" applyBorder="1" applyAlignment="1">
      <alignment horizontal="right" vertical="center"/>
    </xf>
    <xf numFmtId="167" fontId="3" fillId="0" borderId="2" xfId="39" applyNumberFormat="1" applyFont="1" applyBorder="1" applyAlignment="1">
      <alignment horizontal="right" vertical="center"/>
    </xf>
    <xf numFmtId="0" fontId="3" fillId="0" borderId="1" xfId="39" applyFont="1" applyBorder="1" applyAlignment="1">
      <alignment horizontal="center" vertical="center" wrapText="1"/>
    </xf>
    <xf numFmtId="167" fontId="3" fillId="0" borderId="1" xfId="39" applyNumberFormat="1" applyFont="1" applyBorder="1" applyAlignment="1">
      <alignment horizontal="right" vertical="center" wrapText="1"/>
    </xf>
    <xf numFmtId="164" fontId="3" fillId="0" borderId="0" xfId="39" applyNumberFormat="1" applyFont="1" applyAlignment="1">
      <alignment vertical="center"/>
    </xf>
    <xf numFmtId="164" fontId="3" fillId="0" borderId="0" xfId="39" applyNumberFormat="1" applyFont="1" applyAlignment="1">
      <alignment horizontal="center" vertical="center" wrapText="1"/>
    </xf>
    <xf numFmtId="167" fontId="3" fillId="33" borderId="1" xfId="39" applyNumberFormat="1" applyFont="1" applyFill="1" applyBorder="1" applyAlignment="1">
      <alignment horizontal="right" vertical="center"/>
    </xf>
    <xf numFmtId="167" fontId="3" fillId="33" borderId="3" xfId="39" applyNumberFormat="1" applyFont="1" applyFill="1" applyBorder="1" applyAlignment="1">
      <alignment horizontal="right" vertical="center"/>
    </xf>
    <xf numFmtId="164" fontId="3" fillId="0" borderId="0" xfId="39" applyNumberFormat="1" applyFont="1" applyAlignment="1">
      <alignment horizontal="right" vertical="center"/>
    </xf>
    <xf numFmtId="164" fontId="3" fillId="33" borderId="0" xfId="39" applyNumberFormat="1" applyFont="1" applyFill="1" applyAlignment="1">
      <alignment horizontal="right" vertical="center"/>
    </xf>
    <xf numFmtId="169" fontId="3" fillId="33" borderId="0" xfId="39" applyNumberFormat="1" applyFont="1" applyFill="1" applyAlignment="1">
      <alignment vertical="center"/>
    </xf>
    <xf numFmtId="169" fontId="3" fillId="0" borderId="0" xfId="39" applyNumberFormat="1" applyFont="1" applyAlignment="1">
      <alignment horizontal="right" vertical="center"/>
    </xf>
    <xf numFmtId="0" fontId="3" fillId="0" borderId="2" xfId="39" applyFont="1" applyBorder="1" applyAlignment="1">
      <alignment horizontal="center" vertical="center"/>
    </xf>
    <xf numFmtId="167" fontId="3" fillId="0" borderId="2" xfId="39" applyNumberFormat="1" applyFont="1" applyBorder="1" applyAlignment="1">
      <alignment vertical="center"/>
    </xf>
    <xf numFmtId="167" fontId="3" fillId="0" borderId="4" xfId="39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9" fontId="3" fillId="0" borderId="0" xfId="0" quotePrefix="1" applyNumberFormat="1" applyFont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43" fontId="3" fillId="33" borderId="0" xfId="28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7" fontId="3" fillId="0" borderId="0" xfId="39" applyNumberFormat="1" applyFont="1" applyFill="1" applyAlignment="1">
      <alignment horizontal="right" vertical="center" wrapText="1"/>
    </xf>
    <xf numFmtId="167" fontId="3" fillId="0" borderId="0" xfId="0" quotePrefix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39" applyNumberFormat="1" applyFont="1" applyFill="1" applyAlignment="1">
      <alignment horizontal="right" vertical="center"/>
    </xf>
    <xf numFmtId="167" fontId="3" fillId="0" borderId="1" xfId="39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7" fontId="3" fillId="0" borderId="3" xfId="39" applyNumberFormat="1" applyFont="1" applyFill="1" applyBorder="1" applyAlignment="1">
      <alignment horizontal="right" vertical="center"/>
    </xf>
    <xf numFmtId="164" fontId="3" fillId="0" borderId="0" xfId="39" applyNumberFormat="1" applyFont="1" applyFill="1" applyAlignment="1">
      <alignment horizontal="right" vertical="center" wrapText="1"/>
    </xf>
    <xf numFmtId="0" fontId="3" fillId="0" borderId="0" xfId="39" applyFont="1" applyFill="1" applyAlignment="1">
      <alignment horizontal="center" vertical="center"/>
    </xf>
    <xf numFmtId="164" fontId="3" fillId="0" borderId="0" xfId="39" applyNumberFormat="1" applyFont="1" applyFill="1" applyAlignment="1">
      <alignment horizontal="center" vertical="center"/>
    </xf>
    <xf numFmtId="0" fontId="4" fillId="0" borderId="0" xfId="39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7" fontId="3" fillId="0" borderId="2" xfId="0" quotePrefix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167" fontId="4" fillId="0" borderId="0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39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Alignment="1">
      <alignment horizontal="center" vertical="center" wrapText="1"/>
    </xf>
    <xf numFmtId="43" fontId="3" fillId="0" borderId="0" xfId="28" applyFont="1" applyFill="1" applyAlignment="1">
      <alignment horizontal="right" vertical="center"/>
    </xf>
    <xf numFmtId="43" fontId="3" fillId="0" borderId="0" xfId="28" quotePrefix="1" applyFont="1" applyFill="1" applyAlignment="1">
      <alignment horizontal="right" vertical="center"/>
    </xf>
    <xf numFmtId="0" fontId="4" fillId="0" borderId="0" xfId="39" applyFont="1" applyBorder="1" applyAlignment="1">
      <alignment horizontal="center" vertical="center"/>
    </xf>
    <xf numFmtId="167" fontId="4" fillId="0" borderId="0" xfId="39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7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7" fontId="4" fillId="0" borderId="2" xfId="39" applyNumberFormat="1" applyFont="1" applyBorder="1" applyAlignment="1">
      <alignment horizontal="center" vertical="center" wrapText="1"/>
    </xf>
    <xf numFmtId="167" fontId="4" fillId="0" borderId="5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/>
    </xf>
    <xf numFmtId="167" fontId="4" fillId="0" borderId="0" xfId="39" applyNumberFormat="1" applyFont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1" defaultTableStyle="TableStyleMedium2" defaultPivotStyle="PivotStyleLight16">
    <tableStyle name="Invisible" pivot="0" table="0" count="0" xr9:uid="{C2445866-4E2B-4590-9FA4-60A5DE6A2F9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topLeftCell="A101" zoomScaleNormal="100" zoomScaleSheetLayoutView="115" workbookViewId="0">
      <selection activeCell="B106" sqref="B106"/>
    </sheetView>
  </sheetViews>
  <sheetFormatPr defaultColWidth="9" defaultRowHeight="16.5" customHeight="1"/>
  <cols>
    <col min="1" max="1" width="1.7109375" style="6" customWidth="1"/>
    <col min="2" max="2" width="33.28515625" style="3" customWidth="1"/>
    <col min="3" max="3" width="5.7109375" style="2" customWidth="1"/>
    <col min="4" max="4" width="0.7109375" style="2" customWidth="1"/>
    <col min="5" max="5" width="12.7109375" style="36" customWidth="1"/>
    <col min="6" max="6" width="0.7109375" style="37" customWidth="1"/>
    <col min="7" max="7" width="12.7109375" style="36" customWidth="1"/>
    <col min="8" max="8" width="0.7109375" style="37" customWidth="1"/>
    <col min="9" max="9" width="12.7109375" style="36" customWidth="1"/>
    <col min="10" max="10" width="0.7109375" style="37" customWidth="1"/>
    <col min="11" max="11" width="12.7109375" style="36" customWidth="1"/>
    <col min="12" max="16384" width="9" style="2"/>
  </cols>
  <sheetData>
    <row r="1" spans="1:11" ht="16.149999999999999" customHeight="1">
      <c r="A1" s="26" t="s">
        <v>0</v>
      </c>
      <c r="B1" s="2"/>
      <c r="C1" s="10"/>
    </row>
    <row r="2" spans="1:11" ht="16.149999999999999" customHeight="1">
      <c r="A2" s="9" t="s">
        <v>1</v>
      </c>
      <c r="B2" s="2"/>
      <c r="C2" s="10"/>
    </row>
    <row r="3" spans="1:11" ht="16.149999999999999" customHeight="1">
      <c r="A3" s="27" t="s">
        <v>197</v>
      </c>
      <c r="B3" s="25"/>
      <c r="C3" s="28"/>
      <c r="D3" s="25"/>
      <c r="E3" s="38"/>
      <c r="F3" s="39"/>
      <c r="G3" s="38"/>
      <c r="H3" s="39"/>
      <c r="I3" s="38"/>
      <c r="J3" s="39"/>
      <c r="K3" s="38"/>
    </row>
    <row r="4" spans="1:11" ht="16.149999999999999" customHeight="1">
      <c r="A4" s="7"/>
    </row>
    <row r="5" spans="1:11" ht="16.149999999999999" customHeight="1">
      <c r="A5" s="7"/>
    </row>
    <row r="6" spans="1:11" ht="16.149999999999999" customHeight="1">
      <c r="A6" s="7"/>
      <c r="E6" s="203" t="s">
        <v>83</v>
      </c>
      <c r="F6" s="203"/>
      <c r="G6" s="203"/>
      <c r="I6" s="203" t="s">
        <v>84</v>
      </c>
      <c r="J6" s="203"/>
      <c r="K6" s="203"/>
    </row>
    <row r="7" spans="1:11" ht="16.149999999999999" customHeight="1">
      <c r="A7" s="7"/>
      <c r="E7" s="201" t="s">
        <v>224</v>
      </c>
      <c r="F7" s="201"/>
      <c r="G7" s="201"/>
      <c r="H7" s="179"/>
      <c r="I7" s="204" t="s">
        <v>225</v>
      </c>
      <c r="J7" s="204"/>
      <c r="K7" s="204"/>
    </row>
    <row r="8" spans="1:11" ht="16.149999999999999" customHeight="1">
      <c r="A8" s="7"/>
      <c r="E8" s="186" t="s">
        <v>198</v>
      </c>
      <c r="F8" s="185"/>
      <c r="G8" s="186" t="s">
        <v>200</v>
      </c>
      <c r="H8" s="184"/>
      <c r="I8" s="186" t="s">
        <v>198</v>
      </c>
      <c r="J8" s="185"/>
      <c r="K8" s="186" t="s">
        <v>200</v>
      </c>
    </row>
    <row r="9" spans="1:11" ht="16.149999999999999" customHeight="1">
      <c r="A9" s="7"/>
      <c r="E9" s="187" t="s">
        <v>199</v>
      </c>
      <c r="F9" s="185"/>
      <c r="G9" s="187" t="s">
        <v>201</v>
      </c>
      <c r="H9" s="184"/>
      <c r="I9" s="187" t="s">
        <v>199</v>
      </c>
      <c r="J9" s="185"/>
      <c r="K9" s="187" t="s">
        <v>201</v>
      </c>
    </row>
    <row r="10" spans="1:11" ht="16.149999999999999" customHeight="1">
      <c r="A10" s="7"/>
      <c r="C10" s="29"/>
      <c r="D10" s="1"/>
      <c r="E10" s="59" t="s">
        <v>204</v>
      </c>
      <c r="F10" s="41"/>
      <c r="G10" s="59" t="s">
        <v>161</v>
      </c>
      <c r="H10" s="41"/>
      <c r="I10" s="59" t="s">
        <v>204</v>
      </c>
      <c r="J10" s="41"/>
      <c r="K10" s="59" t="s">
        <v>161</v>
      </c>
    </row>
    <row r="11" spans="1:11" ht="16.149999999999999" customHeight="1">
      <c r="A11" s="7"/>
      <c r="C11" s="30" t="s">
        <v>2</v>
      </c>
      <c r="D11" s="31"/>
      <c r="E11" s="42" t="s">
        <v>233</v>
      </c>
      <c r="F11" s="40"/>
      <c r="G11" s="42" t="s">
        <v>233</v>
      </c>
      <c r="H11" s="40"/>
      <c r="I11" s="42" t="s">
        <v>233</v>
      </c>
      <c r="J11" s="40"/>
      <c r="K11" s="42" t="s">
        <v>233</v>
      </c>
    </row>
    <row r="12" spans="1:11" ht="16.149999999999999" customHeight="1">
      <c r="A12" s="9" t="s">
        <v>4</v>
      </c>
      <c r="C12" s="1"/>
      <c r="D12" s="1"/>
      <c r="E12" s="60"/>
      <c r="F12" s="41"/>
      <c r="G12" s="43"/>
      <c r="H12" s="41"/>
      <c r="I12" s="60"/>
      <c r="J12" s="41"/>
      <c r="K12" s="43"/>
    </row>
    <row r="13" spans="1:11" ht="16.149999999999999" customHeight="1">
      <c r="A13" s="9"/>
      <c r="C13" s="1"/>
      <c r="D13" s="1"/>
      <c r="E13" s="60"/>
      <c r="F13" s="41"/>
      <c r="G13" s="43"/>
      <c r="H13" s="41"/>
      <c r="I13" s="60"/>
      <c r="J13" s="41"/>
      <c r="K13" s="43"/>
    </row>
    <row r="14" spans="1:11" ht="16.149999999999999" customHeight="1">
      <c r="A14" s="9" t="s">
        <v>5</v>
      </c>
      <c r="C14" s="1"/>
      <c r="D14" s="1"/>
      <c r="E14" s="60"/>
      <c r="F14" s="41"/>
      <c r="G14" s="43"/>
      <c r="H14" s="41"/>
      <c r="I14" s="60"/>
      <c r="J14" s="41"/>
      <c r="K14" s="43"/>
    </row>
    <row r="15" spans="1:11" ht="16.149999999999999" customHeight="1">
      <c r="A15" s="9"/>
      <c r="C15" s="1"/>
      <c r="D15" s="1"/>
      <c r="E15" s="60"/>
      <c r="F15" s="41"/>
      <c r="G15" s="43"/>
      <c r="H15" s="41"/>
      <c r="I15" s="60"/>
      <c r="J15" s="41"/>
      <c r="K15" s="43"/>
    </row>
    <row r="16" spans="1:11" ht="16.149999999999999" customHeight="1">
      <c r="A16" s="7" t="s">
        <v>6</v>
      </c>
      <c r="C16" s="2">
        <v>7</v>
      </c>
      <c r="D16" s="1"/>
      <c r="E16" s="77">
        <v>1560921</v>
      </c>
      <c r="F16" s="87"/>
      <c r="G16" s="87">
        <v>1729220</v>
      </c>
      <c r="H16" s="87"/>
      <c r="I16" s="77">
        <v>1001065</v>
      </c>
      <c r="J16" s="87"/>
      <c r="K16" s="151">
        <v>1484177</v>
      </c>
    </row>
    <row r="17" spans="1:11" ht="16.149999999999999" customHeight="1">
      <c r="A17" s="7" t="s">
        <v>243</v>
      </c>
      <c r="D17" s="1"/>
      <c r="E17" s="60">
        <v>10000</v>
      </c>
      <c r="F17" s="43"/>
      <c r="G17" s="43">
        <v>24923</v>
      </c>
      <c r="H17" s="43"/>
      <c r="I17" s="60">
        <v>0</v>
      </c>
      <c r="J17" s="43"/>
      <c r="K17" s="151">
        <v>0</v>
      </c>
    </row>
    <row r="18" spans="1:11" ht="16.149999999999999" customHeight="1">
      <c r="A18" s="7" t="s">
        <v>229</v>
      </c>
      <c r="C18" s="2">
        <v>8</v>
      </c>
      <c r="D18" s="1"/>
      <c r="E18" s="60">
        <v>3713012</v>
      </c>
      <c r="F18" s="43"/>
      <c r="G18" s="43">
        <v>3471517</v>
      </c>
      <c r="H18" s="43"/>
      <c r="I18" s="60">
        <v>3235981</v>
      </c>
      <c r="J18" s="43"/>
      <c r="K18" s="43">
        <v>3091427</v>
      </c>
    </row>
    <row r="19" spans="1:11" ht="16.149999999999999" customHeight="1">
      <c r="A19" s="7" t="s">
        <v>99</v>
      </c>
      <c r="D19" s="1"/>
      <c r="E19" s="77"/>
      <c r="F19" s="87"/>
      <c r="G19" s="87"/>
      <c r="H19" s="87"/>
      <c r="I19" s="77"/>
      <c r="J19" s="87"/>
      <c r="K19" s="151"/>
    </row>
    <row r="20" spans="1:11" ht="16.149999999999999" customHeight="1">
      <c r="A20" s="7"/>
      <c r="B20" s="3" t="s">
        <v>102</v>
      </c>
      <c r="C20" s="2">
        <v>8</v>
      </c>
      <c r="D20" s="1"/>
      <c r="E20" s="77">
        <v>415683</v>
      </c>
      <c r="F20" s="87"/>
      <c r="G20" s="87">
        <v>427842</v>
      </c>
      <c r="H20" s="87"/>
      <c r="I20" s="88">
        <v>1446</v>
      </c>
      <c r="J20" s="87"/>
      <c r="K20" s="151">
        <v>0</v>
      </c>
    </row>
    <row r="21" spans="1:11" ht="16.149999999999999" customHeight="1">
      <c r="A21" s="7" t="s">
        <v>104</v>
      </c>
      <c r="C21" s="2">
        <v>6</v>
      </c>
      <c r="D21" s="1"/>
      <c r="E21" s="77">
        <v>215645</v>
      </c>
      <c r="F21" s="87"/>
      <c r="G21" s="87">
        <v>474958</v>
      </c>
      <c r="H21" s="87"/>
      <c r="I21" s="77">
        <v>51456</v>
      </c>
      <c r="J21" s="87"/>
      <c r="K21" s="151">
        <v>89584</v>
      </c>
    </row>
    <row r="22" spans="1:11" ht="16.149999999999999" customHeight="1">
      <c r="A22" s="7" t="s">
        <v>89</v>
      </c>
      <c r="C22" s="191">
        <v>15.4</v>
      </c>
      <c r="D22" s="1"/>
      <c r="E22" s="90">
        <v>441316</v>
      </c>
      <c r="F22" s="1"/>
      <c r="G22" s="91">
        <v>106316</v>
      </c>
      <c r="H22" s="1"/>
      <c r="I22" s="90">
        <v>490607</v>
      </c>
      <c r="J22" s="1"/>
      <c r="K22" s="92">
        <v>95532</v>
      </c>
    </row>
    <row r="23" spans="1:11" ht="16.149999999999999" customHeight="1">
      <c r="A23" s="10" t="s">
        <v>7</v>
      </c>
      <c r="B23" s="7"/>
      <c r="D23" s="1"/>
      <c r="E23" s="60">
        <v>9056028</v>
      </c>
      <c r="F23" s="41"/>
      <c r="G23" s="43">
        <v>9922003</v>
      </c>
      <c r="H23" s="41"/>
      <c r="I23" s="60">
        <v>8462618</v>
      </c>
      <c r="J23" s="41"/>
      <c r="K23" s="151">
        <v>9307126</v>
      </c>
    </row>
    <row r="24" spans="1:11" ht="16.149999999999999" customHeight="1">
      <c r="A24" s="7" t="s">
        <v>8</v>
      </c>
      <c r="D24" s="1"/>
      <c r="E24" s="93">
        <v>223014</v>
      </c>
      <c r="F24" s="1"/>
      <c r="G24" s="94">
        <v>285829</v>
      </c>
      <c r="H24" s="1"/>
      <c r="I24" s="93">
        <v>154788</v>
      </c>
      <c r="J24" s="1"/>
      <c r="K24" s="95">
        <v>200709</v>
      </c>
    </row>
    <row r="25" spans="1:11" ht="16.149999999999999" customHeight="1">
      <c r="A25" s="7"/>
      <c r="D25" s="1"/>
      <c r="E25" s="60"/>
      <c r="F25" s="41"/>
      <c r="G25" s="43"/>
      <c r="H25" s="41"/>
      <c r="I25" s="60"/>
      <c r="J25" s="41"/>
      <c r="K25" s="43"/>
    </row>
    <row r="26" spans="1:11" ht="16.149999999999999" customHeight="1">
      <c r="A26" s="9" t="s">
        <v>9</v>
      </c>
      <c r="C26" s="3"/>
      <c r="D26" s="1"/>
      <c r="E26" s="61">
        <f>SUM(E16:E24)</f>
        <v>15635619</v>
      </c>
      <c r="F26" s="41"/>
      <c r="G26" s="44">
        <f>SUM(G16:G24)</f>
        <v>16442608</v>
      </c>
      <c r="H26" s="41"/>
      <c r="I26" s="61">
        <f>SUM(I16:I24)</f>
        <v>13397961</v>
      </c>
      <c r="J26" s="41"/>
      <c r="K26" s="44">
        <f>SUM(K16:K24)</f>
        <v>14268555</v>
      </c>
    </row>
    <row r="27" spans="1:11" ht="16.149999999999999" customHeight="1">
      <c r="A27" s="7"/>
      <c r="C27" s="3"/>
      <c r="D27" s="1"/>
      <c r="E27" s="60"/>
      <c r="F27" s="41"/>
      <c r="G27" s="43"/>
      <c r="H27" s="41"/>
      <c r="I27" s="60"/>
      <c r="J27" s="41"/>
      <c r="K27" s="43"/>
    </row>
    <row r="28" spans="1:11" ht="16.149999999999999" customHeight="1">
      <c r="A28" s="9" t="s">
        <v>10</v>
      </c>
      <c r="C28" s="3"/>
      <c r="D28" s="1"/>
      <c r="E28" s="60"/>
      <c r="F28" s="41"/>
      <c r="G28" s="43"/>
      <c r="H28" s="41"/>
      <c r="I28" s="60"/>
      <c r="J28" s="41"/>
      <c r="K28" s="43"/>
    </row>
    <row r="29" spans="1:11" ht="16.149999999999999" customHeight="1">
      <c r="A29" s="9"/>
      <c r="C29" s="3"/>
      <c r="D29" s="1"/>
      <c r="E29" s="60"/>
      <c r="F29" s="41"/>
      <c r="G29" s="43"/>
      <c r="H29" s="41"/>
      <c r="I29" s="60"/>
      <c r="J29" s="41"/>
      <c r="K29" s="43"/>
    </row>
    <row r="30" spans="1:11" ht="16.149999999999999" customHeight="1">
      <c r="A30" s="7" t="s">
        <v>90</v>
      </c>
      <c r="B30" s="7"/>
      <c r="D30" s="1"/>
      <c r="E30" s="88"/>
      <c r="F30" s="96"/>
      <c r="G30" s="89"/>
      <c r="H30" s="96"/>
      <c r="I30" s="88"/>
      <c r="J30" s="96"/>
      <c r="K30" s="151"/>
    </row>
    <row r="31" spans="1:11" ht="16.149999999999999" customHeight="1">
      <c r="A31" s="7"/>
      <c r="B31" s="7" t="s">
        <v>63</v>
      </c>
      <c r="D31" s="1"/>
      <c r="E31" s="88">
        <v>80361</v>
      </c>
      <c r="F31" s="96"/>
      <c r="G31" s="89">
        <v>50359</v>
      </c>
      <c r="H31" s="96"/>
      <c r="I31" s="88">
        <v>0</v>
      </c>
      <c r="J31" s="96"/>
      <c r="K31" s="151">
        <v>0</v>
      </c>
    </row>
    <row r="32" spans="1:11" ht="16.149999999999999" customHeight="1">
      <c r="A32" s="7" t="s">
        <v>103</v>
      </c>
      <c r="B32" s="7"/>
      <c r="C32" s="2">
        <v>8</v>
      </c>
      <c r="D32" s="1"/>
      <c r="E32" s="88">
        <v>138173</v>
      </c>
      <c r="F32" s="96"/>
      <c r="G32" s="89">
        <v>120433</v>
      </c>
      <c r="H32" s="96"/>
      <c r="I32" s="88">
        <v>1678</v>
      </c>
      <c r="J32" s="96"/>
      <c r="K32" s="151">
        <v>0</v>
      </c>
    </row>
    <row r="33" spans="1:11" ht="16.149999999999999" customHeight="1">
      <c r="A33" s="7" t="s">
        <v>104</v>
      </c>
      <c r="C33" s="2">
        <v>6</v>
      </c>
      <c r="D33" s="1"/>
      <c r="E33" s="88">
        <v>237326</v>
      </c>
      <c r="F33" s="96"/>
      <c r="G33" s="89">
        <v>636917</v>
      </c>
      <c r="H33" s="96"/>
      <c r="I33" s="88">
        <v>0</v>
      </c>
      <c r="J33" s="96"/>
      <c r="K33" s="92">
        <v>333300</v>
      </c>
    </row>
    <row r="34" spans="1:11" ht="16.149999999999999" customHeight="1">
      <c r="A34" s="7" t="s">
        <v>162</v>
      </c>
      <c r="D34" s="1"/>
      <c r="E34" s="88">
        <v>94373</v>
      </c>
      <c r="F34" s="41"/>
      <c r="G34" s="43">
        <v>79492</v>
      </c>
      <c r="H34" s="41"/>
      <c r="I34" s="88">
        <v>0</v>
      </c>
      <c r="J34" s="41"/>
      <c r="K34" s="43">
        <v>0</v>
      </c>
    </row>
    <row r="35" spans="1:11" ht="16.149999999999999" customHeight="1">
      <c r="A35" s="7" t="s">
        <v>11</v>
      </c>
      <c r="B35" s="7"/>
      <c r="C35" s="191">
        <v>9.1</v>
      </c>
      <c r="D35" s="1"/>
      <c r="E35" s="97">
        <v>0</v>
      </c>
      <c r="F35" s="98"/>
      <c r="G35" s="99">
        <v>0</v>
      </c>
      <c r="H35" s="98"/>
      <c r="I35" s="97">
        <v>1924115</v>
      </c>
      <c r="J35" s="98"/>
      <c r="K35" s="92">
        <v>1586834</v>
      </c>
    </row>
    <row r="36" spans="1:11" ht="16.149999999999999" customHeight="1">
      <c r="A36" s="7" t="s">
        <v>151</v>
      </c>
      <c r="B36" s="7"/>
      <c r="C36" s="191">
        <v>9.1999999999999993</v>
      </c>
      <c r="D36" s="1"/>
      <c r="E36" s="60">
        <v>1674220</v>
      </c>
      <c r="F36" s="96"/>
      <c r="G36" s="43">
        <v>1664513</v>
      </c>
      <c r="H36" s="96"/>
      <c r="I36" s="60">
        <v>1244224</v>
      </c>
      <c r="J36" s="96"/>
      <c r="K36" s="92">
        <v>1244224</v>
      </c>
    </row>
    <row r="37" spans="1:11" ht="16.149999999999999" customHeight="1">
      <c r="A37" s="7" t="s">
        <v>182</v>
      </c>
      <c r="C37" s="2">
        <v>10</v>
      </c>
      <c r="D37" s="1"/>
      <c r="E37" s="88">
        <v>1447404</v>
      </c>
      <c r="F37" s="96"/>
      <c r="G37" s="89">
        <v>1392402</v>
      </c>
      <c r="H37" s="96"/>
      <c r="I37" s="88">
        <v>1403196</v>
      </c>
      <c r="J37" s="96"/>
      <c r="K37" s="89">
        <v>1352519</v>
      </c>
    </row>
    <row r="38" spans="1:11" ht="16.149999999999999" customHeight="1">
      <c r="A38" s="7" t="s">
        <v>91</v>
      </c>
      <c r="C38" s="2">
        <v>10</v>
      </c>
      <c r="D38" s="1"/>
      <c r="E38" s="88">
        <v>1089826</v>
      </c>
      <c r="F38" s="96"/>
      <c r="G38" s="89">
        <v>1015611</v>
      </c>
      <c r="H38" s="96"/>
      <c r="I38" s="88">
        <v>1070466</v>
      </c>
      <c r="J38" s="96"/>
      <c r="K38" s="151">
        <v>1004701</v>
      </c>
    </row>
    <row r="39" spans="1:11" ht="16.149999999999999" customHeight="1">
      <c r="A39" s="7" t="s">
        <v>12</v>
      </c>
      <c r="C39" s="2">
        <v>10</v>
      </c>
      <c r="D39" s="1"/>
      <c r="E39" s="88">
        <v>277140</v>
      </c>
      <c r="F39" s="96"/>
      <c r="G39" s="89">
        <v>278884</v>
      </c>
      <c r="H39" s="96"/>
      <c r="I39" s="88">
        <v>85200</v>
      </c>
      <c r="J39" s="96"/>
      <c r="K39" s="151">
        <v>84733</v>
      </c>
    </row>
    <row r="40" spans="1:11" ht="16.149999999999999" customHeight="1">
      <c r="A40" s="7" t="s">
        <v>72</v>
      </c>
      <c r="D40" s="1"/>
      <c r="E40" s="100">
        <v>309018</v>
      </c>
      <c r="F40" s="96"/>
      <c r="G40" s="148">
        <v>309018</v>
      </c>
      <c r="H40" s="96"/>
      <c r="I40" s="100">
        <v>0</v>
      </c>
      <c r="J40" s="96"/>
      <c r="K40" s="152">
        <v>0</v>
      </c>
    </row>
    <row r="41" spans="1:11" ht="16.149999999999999" customHeight="1">
      <c r="A41" s="7" t="s">
        <v>105</v>
      </c>
      <c r="D41" s="1"/>
      <c r="E41" s="60">
        <v>150183</v>
      </c>
      <c r="F41" s="41"/>
      <c r="G41" s="43">
        <v>232201</v>
      </c>
      <c r="H41" s="41"/>
      <c r="I41" s="60">
        <v>134375</v>
      </c>
      <c r="J41" s="41"/>
      <c r="K41" s="151">
        <v>219635</v>
      </c>
    </row>
    <row r="42" spans="1:11" ht="16.149999999999999" customHeight="1">
      <c r="A42" s="7" t="s">
        <v>88</v>
      </c>
      <c r="D42" s="1"/>
      <c r="E42" s="101">
        <v>769597</v>
      </c>
      <c r="F42" s="96"/>
      <c r="G42" s="149">
        <v>753814</v>
      </c>
      <c r="H42" s="96"/>
      <c r="I42" s="101">
        <v>766035</v>
      </c>
      <c r="J42" s="96"/>
      <c r="K42" s="153">
        <v>749565</v>
      </c>
    </row>
    <row r="43" spans="1:11" ht="16.149999999999999" customHeight="1">
      <c r="A43" s="7"/>
      <c r="D43" s="1"/>
      <c r="E43" s="60"/>
      <c r="F43" s="41"/>
      <c r="G43" s="43"/>
      <c r="H43" s="41"/>
      <c r="I43" s="60"/>
      <c r="J43" s="41"/>
      <c r="K43" s="43"/>
    </row>
    <row r="44" spans="1:11" ht="16.149999999999999" customHeight="1">
      <c r="A44" s="9" t="s">
        <v>13</v>
      </c>
      <c r="C44" s="3"/>
      <c r="D44" s="1"/>
      <c r="E44" s="63">
        <f>SUM(E30:E42)</f>
        <v>6267621</v>
      </c>
      <c r="F44" s="41"/>
      <c r="G44" s="155">
        <f>SUM(G30:G42)</f>
        <v>6533644</v>
      </c>
      <c r="H44" s="41"/>
      <c r="I44" s="63">
        <f>SUM(I30:I42)</f>
        <v>6629289</v>
      </c>
      <c r="J44" s="41"/>
      <c r="K44" s="155">
        <f>SUM(K30:K42)</f>
        <v>6575511</v>
      </c>
    </row>
    <row r="45" spans="1:11" ht="16.149999999999999" customHeight="1">
      <c r="A45" s="7"/>
      <c r="C45" s="3"/>
      <c r="D45" s="1"/>
      <c r="E45" s="60"/>
      <c r="F45" s="41"/>
      <c r="G45" s="43"/>
      <c r="H45" s="41"/>
      <c r="I45" s="60"/>
      <c r="J45" s="41"/>
      <c r="K45" s="43"/>
    </row>
    <row r="46" spans="1:11" ht="16.149999999999999" customHeight="1" thickBot="1">
      <c r="A46" s="9" t="s">
        <v>14</v>
      </c>
      <c r="C46" s="1"/>
      <c r="D46" s="1"/>
      <c r="E46" s="64">
        <f>SUM(E26,E44)</f>
        <v>21903240</v>
      </c>
      <c r="F46" s="41"/>
      <c r="G46" s="156">
        <f>SUM(G26,G44)</f>
        <v>22976252</v>
      </c>
      <c r="H46" s="41"/>
      <c r="I46" s="64">
        <f>SUM(I26,I44)</f>
        <v>20027250</v>
      </c>
      <c r="J46" s="41"/>
      <c r="K46" s="156">
        <f>SUM(K26,K44)</f>
        <v>20844066</v>
      </c>
    </row>
    <row r="47" spans="1:11" ht="16.149999999999999" customHeight="1" thickTop="1">
      <c r="A47" s="9"/>
      <c r="C47" s="1"/>
      <c r="D47" s="1"/>
      <c r="E47" s="43"/>
      <c r="F47" s="41"/>
      <c r="G47" s="43"/>
      <c r="H47" s="41"/>
      <c r="I47" s="43"/>
      <c r="J47" s="41"/>
      <c r="K47" s="43"/>
    </row>
    <row r="48" spans="1:11" ht="16.149999999999999" customHeight="1">
      <c r="A48" s="9"/>
      <c r="C48" s="1"/>
      <c r="D48" s="1"/>
      <c r="E48" s="43"/>
      <c r="F48" s="41"/>
      <c r="G48" s="43"/>
      <c r="H48" s="41"/>
      <c r="I48" s="43"/>
      <c r="J48" s="41"/>
      <c r="K48" s="43"/>
    </row>
    <row r="49" spans="1:11" ht="16.149999999999999" customHeight="1">
      <c r="A49" s="9"/>
      <c r="C49" s="1"/>
      <c r="D49" s="1"/>
      <c r="E49" s="43"/>
      <c r="F49" s="41"/>
      <c r="G49" s="43"/>
      <c r="H49" s="41"/>
      <c r="I49" s="43"/>
      <c r="J49" s="41"/>
      <c r="K49" s="43"/>
    </row>
    <row r="50" spans="1:11" ht="16.149999999999999" customHeight="1">
      <c r="A50" s="7" t="s">
        <v>98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9.75" customHeight="1">
      <c r="A51" s="182"/>
      <c r="B51" s="182"/>
      <c r="C51" s="182"/>
      <c r="D51" s="182"/>
      <c r="E51" s="45"/>
      <c r="F51" s="45"/>
      <c r="G51" s="45"/>
      <c r="H51" s="45"/>
      <c r="I51" s="45"/>
      <c r="J51" s="45"/>
      <c r="K51" s="45"/>
    </row>
    <row r="52" spans="1:11" ht="21.95" customHeight="1">
      <c r="A52" s="24" t="s">
        <v>226</v>
      </c>
      <c r="B52" s="33"/>
      <c r="C52" s="25"/>
      <c r="D52" s="25"/>
      <c r="E52" s="38"/>
      <c r="F52" s="39"/>
      <c r="G52" s="38"/>
      <c r="H52" s="39"/>
      <c r="I52" s="38"/>
      <c r="J52" s="39"/>
      <c r="K52" s="38"/>
    </row>
    <row r="53" spans="1:11" ht="16.149999999999999" customHeight="1">
      <c r="A53" s="26" t="str">
        <f>A1</f>
        <v>Com7 Public Company Limited</v>
      </c>
      <c r="B53" s="2"/>
      <c r="C53" s="10"/>
    </row>
    <row r="54" spans="1:11" ht="16.149999999999999" customHeight="1">
      <c r="A54" s="9" t="s">
        <v>1</v>
      </c>
      <c r="B54" s="2"/>
      <c r="C54" s="10"/>
    </row>
    <row r="55" spans="1:11" ht="16.149999999999999" customHeight="1">
      <c r="A55" s="34" t="str">
        <f>A3</f>
        <v>As at 31 March 2024</v>
      </c>
      <c r="B55" s="25"/>
      <c r="C55" s="28"/>
      <c r="D55" s="25"/>
      <c r="E55" s="38"/>
      <c r="F55" s="39"/>
      <c r="G55" s="38"/>
      <c r="H55" s="39"/>
      <c r="I55" s="38"/>
      <c r="J55" s="39"/>
      <c r="K55" s="38"/>
    </row>
    <row r="56" spans="1:11" ht="16.149999999999999" customHeight="1">
      <c r="A56" s="7"/>
    </row>
    <row r="57" spans="1:11" ht="16.149999999999999" customHeight="1">
      <c r="A57" s="7"/>
    </row>
    <row r="58" spans="1:11" ht="16.149999999999999" customHeight="1">
      <c r="A58" s="7"/>
      <c r="E58" s="203" t="s">
        <v>83</v>
      </c>
      <c r="F58" s="203"/>
      <c r="G58" s="203"/>
      <c r="I58" s="203" t="s">
        <v>84</v>
      </c>
      <c r="J58" s="203"/>
      <c r="K58" s="203"/>
    </row>
    <row r="59" spans="1:11" ht="16.149999999999999" customHeight="1">
      <c r="A59" s="7"/>
      <c r="E59" s="201" t="s">
        <v>224</v>
      </c>
      <c r="F59" s="201"/>
      <c r="G59" s="201"/>
      <c r="H59" s="179"/>
      <c r="I59" s="204" t="s">
        <v>225</v>
      </c>
      <c r="J59" s="204"/>
      <c r="K59" s="204"/>
    </row>
    <row r="60" spans="1:11" ht="16.149999999999999" customHeight="1">
      <c r="A60" s="7"/>
      <c r="E60" s="186" t="s">
        <v>198</v>
      </c>
      <c r="F60" s="186"/>
      <c r="G60" s="186" t="s">
        <v>200</v>
      </c>
      <c r="H60" s="51"/>
      <c r="I60" s="186" t="s">
        <v>198</v>
      </c>
      <c r="J60" s="186"/>
      <c r="K60" s="186" t="s">
        <v>200</v>
      </c>
    </row>
    <row r="61" spans="1:11" ht="16.149999999999999" customHeight="1">
      <c r="A61" s="7"/>
      <c r="E61" s="186" t="s">
        <v>199</v>
      </c>
      <c r="F61" s="186"/>
      <c r="G61" s="186" t="s">
        <v>201</v>
      </c>
      <c r="H61" s="51"/>
      <c r="I61" s="186" t="s">
        <v>199</v>
      </c>
      <c r="J61" s="186"/>
      <c r="K61" s="186" t="s">
        <v>201</v>
      </c>
    </row>
    <row r="62" spans="1:11" ht="16.149999999999999" customHeight="1">
      <c r="A62" s="7"/>
      <c r="C62" s="29"/>
      <c r="D62" s="1"/>
      <c r="E62" s="59" t="s">
        <v>204</v>
      </c>
      <c r="F62" s="41"/>
      <c r="G62" s="59" t="s">
        <v>161</v>
      </c>
      <c r="H62" s="41"/>
      <c r="I62" s="59" t="s">
        <v>204</v>
      </c>
      <c r="J62" s="41"/>
      <c r="K62" s="59" t="s">
        <v>161</v>
      </c>
    </row>
    <row r="63" spans="1:11" ht="16.149999999999999" customHeight="1">
      <c r="A63" s="7"/>
      <c r="C63" s="30" t="s">
        <v>2</v>
      </c>
      <c r="D63" s="31"/>
      <c r="E63" s="42" t="s">
        <v>233</v>
      </c>
      <c r="F63" s="40"/>
      <c r="G63" s="42" t="s">
        <v>233</v>
      </c>
      <c r="H63" s="40"/>
      <c r="I63" s="42" t="s">
        <v>233</v>
      </c>
      <c r="J63" s="40"/>
      <c r="K63" s="42" t="s">
        <v>233</v>
      </c>
    </row>
    <row r="64" spans="1:11" ht="16.149999999999999" customHeight="1">
      <c r="A64" s="9" t="s">
        <v>75</v>
      </c>
      <c r="B64" s="5"/>
      <c r="C64" s="1"/>
      <c r="D64" s="1"/>
      <c r="E64" s="65"/>
      <c r="F64" s="41"/>
      <c r="G64" s="41"/>
      <c r="H64" s="41"/>
      <c r="I64" s="65"/>
      <c r="J64" s="41"/>
      <c r="K64" s="41"/>
    </row>
    <row r="65" spans="1:11" ht="16.149999999999999" customHeight="1">
      <c r="A65" s="9"/>
      <c r="B65" s="5"/>
      <c r="C65" s="1"/>
      <c r="D65" s="1"/>
      <c r="E65" s="65"/>
      <c r="F65" s="41"/>
      <c r="G65" s="41"/>
      <c r="H65" s="41"/>
      <c r="I65" s="65"/>
      <c r="J65" s="41"/>
      <c r="K65" s="41"/>
    </row>
    <row r="66" spans="1:11" ht="16.149999999999999" customHeight="1">
      <c r="A66" s="9" t="s">
        <v>15</v>
      </c>
      <c r="B66" s="5"/>
      <c r="C66" s="1"/>
      <c r="D66" s="1"/>
      <c r="E66" s="65"/>
      <c r="F66" s="41"/>
      <c r="G66" s="41"/>
      <c r="H66" s="41"/>
      <c r="I66" s="65"/>
      <c r="J66" s="41"/>
      <c r="K66" s="41"/>
    </row>
    <row r="67" spans="1:11" ht="16.149999999999999" customHeight="1">
      <c r="A67" s="9"/>
      <c r="B67" s="5"/>
      <c r="C67" s="1"/>
      <c r="D67" s="1"/>
      <c r="E67" s="65"/>
      <c r="F67" s="41"/>
      <c r="G67" s="41"/>
      <c r="H67" s="41"/>
      <c r="I67" s="65"/>
      <c r="J67" s="41"/>
      <c r="K67" s="41"/>
    </row>
    <row r="68" spans="1:11" ht="16.149999999999999" customHeight="1">
      <c r="A68" s="7" t="s">
        <v>100</v>
      </c>
      <c r="B68" s="5"/>
      <c r="E68" s="66"/>
      <c r="G68" s="2"/>
      <c r="I68" s="66"/>
      <c r="K68" s="2"/>
    </row>
    <row r="69" spans="1:11" ht="16.149999999999999" customHeight="1">
      <c r="A69" s="7"/>
      <c r="B69" s="5" t="s">
        <v>101</v>
      </c>
      <c r="E69" s="88">
        <v>6542265</v>
      </c>
      <c r="F69" s="89"/>
      <c r="G69" s="89">
        <v>8436864</v>
      </c>
      <c r="H69" s="89"/>
      <c r="I69" s="88">
        <v>6462174</v>
      </c>
      <c r="J69" s="89"/>
      <c r="K69" s="43">
        <v>8365958</v>
      </c>
    </row>
    <row r="70" spans="1:11" ht="16.149999999999999" customHeight="1">
      <c r="A70" s="7" t="s">
        <v>230</v>
      </c>
      <c r="B70" s="8"/>
      <c r="C70" s="2">
        <v>11</v>
      </c>
      <c r="E70" s="60">
        <v>5231580</v>
      </c>
      <c r="F70" s="89"/>
      <c r="G70" s="43">
        <v>4916478</v>
      </c>
      <c r="H70" s="89"/>
      <c r="I70" s="60">
        <v>3675504</v>
      </c>
      <c r="J70" s="89"/>
      <c r="K70" s="43">
        <v>3583443</v>
      </c>
    </row>
    <row r="71" spans="1:11" ht="16.149999999999999" customHeight="1">
      <c r="A71" s="10" t="s">
        <v>152</v>
      </c>
      <c r="B71" s="7"/>
      <c r="C71" s="191">
        <v>15.5</v>
      </c>
      <c r="E71" s="88">
        <v>0</v>
      </c>
      <c r="F71" s="89"/>
      <c r="G71" s="89">
        <v>0</v>
      </c>
      <c r="H71" s="89"/>
      <c r="I71" s="88">
        <v>735430</v>
      </c>
      <c r="J71" s="89"/>
      <c r="K71" s="151">
        <v>456235</v>
      </c>
    </row>
    <row r="72" spans="1:11" ht="16.149999999999999" customHeight="1">
      <c r="A72" s="7" t="s">
        <v>106</v>
      </c>
      <c r="B72" s="8"/>
      <c r="C72" s="2">
        <v>12</v>
      </c>
      <c r="E72" s="88">
        <v>562703</v>
      </c>
      <c r="F72" s="89"/>
      <c r="G72" s="89">
        <v>542911</v>
      </c>
      <c r="H72" s="89"/>
      <c r="I72" s="88">
        <v>553258</v>
      </c>
      <c r="J72" s="89"/>
      <c r="K72" s="151">
        <v>538017</v>
      </c>
    </row>
    <row r="73" spans="1:11" ht="16.149999999999999" customHeight="1">
      <c r="A73" s="7" t="s">
        <v>231</v>
      </c>
      <c r="B73" s="5"/>
      <c r="C73" s="3"/>
      <c r="E73" s="60">
        <v>123391</v>
      </c>
      <c r="F73" s="43"/>
      <c r="G73" s="43">
        <v>116555</v>
      </c>
      <c r="H73" s="43"/>
      <c r="I73" s="60">
        <v>100505</v>
      </c>
      <c r="J73" s="43"/>
      <c r="K73" s="151">
        <v>104787</v>
      </c>
    </row>
    <row r="74" spans="1:11" ht="16.149999999999999" customHeight="1">
      <c r="A74" s="7" t="s">
        <v>17</v>
      </c>
      <c r="B74" s="8"/>
      <c r="E74" s="61">
        <v>49663</v>
      </c>
      <c r="F74" s="43"/>
      <c r="G74" s="44">
        <v>63138</v>
      </c>
      <c r="H74" s="43"/>
      <c r="I74" s="61">
        <v>19044</v>
      </c>
      <c r="J74" s="43"/>
      <c r="K74" s="154">
        <v>28544</v>
      </c>
    </row>
    <row r="75" spans="1:11" ht="16.149999999999999" customHeight="1">
      <c r="A75" s="9"/>
      <c r="B75" s="5"/>
      <c r="C75" s="3"/>
      <c r="D75" s="1"/>
      <c r="E75" s="60"/>
      <c r="F75" s="43"/>
      <c r="G75" s="43"/>
      <c r="H75" s="43"/>
      <c r="I75" s="60"/>
      <c r="J75" s="43"/>
      <c r="K75" s="43"/>
    </row>
    <row r="76" spans="1:11" ht="16.149999999999999" customHeight="1">
      <c r="A76" s="9" t="s">
        <v>18</v>
      </c>
      <c r="B76" s="5"/>
      <c r="C76" s="1"/>
      <c r="E76" s="63">
        <f>SUM(E69:E74)</f>
        <v>12509602</v>
      </c>
      <c r="F76" s="43"/>
      <c r="G76" s="155">
        <f>SUM(G69:G74)</f>
        <v>14075946</v>
      </c>
      <c r="H76" s="43"/>
      <c r="I76" s="63">
        <f>SUM(I69:I74)</f>
        <v>11545915</v>
      </c>
      <c r="J76" s="43"/>
      <c r="K76" s="155">
        <f>SUM(K69:K74)</f>
        <v>13076984</v>
      </c>
    </row>
    <row r="77" spans="1:11" ht="16.149999999999999" customHeight="1">
      <c r="A77" s="7"/>
      <c r="B77" s="5"/>
      <c r="C77" s="3"/>
      <c r="E77" s="60"/>
      <c r="F77" s="43"/>
      <c r="G77" s="43"/>
      <c r="H77" s="43"/>
      <c r="I77" s="60"/>
      <c r="J77" s="43"/>
      <c r="K77" s="43"/>
    </row>
    <row r="78" spans="1:11" ht="16.149999999999999" customHeight="1">
      <c r="A78" s="9" t="s">
        <v>19</v>
      </c>
      <c r="B78" s="5"/>
      <c r="C78" s="3"/>
      <c r="E78" s="60"/>
      <c r="F78" s="43"/>
      <c r="G78" s="43"/>
      <c r="H78" s="43"/>
      <c r="I78" s="60"/>
      <c r="J78" s="43"/>
      <c r="K78" s="43"/>
    </row>
    <row r="79" spans="1:11" ht="16.149999999999999" customHeight="1">
      <c r="A79" s="9"/>
      <c r="B79" s="5"/>
      <c r="C79" s="3"/>
      <c r="D79" s="1"/>
      <c r="E79" s="65"/>
      <c r="F79" s="41"/>
      <c r="G79" s="41"/>
      <c r="H79" s="41"/>
      <c r="I79" s="65"/>
      <c r="J79" s="41"/>
      <c r="K79" s="41"/>
    </row>
    <row r="80" spans="1:11" ht="16.149999999999999" customHeight="1">
      <c r="A80" s="7" t="s">
        <v>107</v>
      </c>
      <c r="B80" s="181"/>
      <c r="C80" s="2">
        <v>12</v>
      </c>
      <c r="E80" s="100">
        <v>452304</v>
      </c>
      <c r="F80" s="89"/>
      <c r="G80" s="148">
        <v>401419</v>
      </c>
      <c r="H80" s="89"/>
      <c r="I80" s="100">
        <v>438225</v>
      </c>
      <c r="J80" s="89"/>
      <c r="K80" s="152">
        <v>392736</v>
      </c>
    </row>
    <row r="81" spans="1:11" ht="16.149999999999999" customHeight="1">
      <c r="A81" s="7" t="s">
        <v>20</v>
      </c>
      <c r="B81" s="8"/>
      <c r="E81" s="88">
        <v>125191</v>
      </c>
      <c r="F81" s="89"/>
      <c r="G81" s="89">
        <v>120767</v>
      </c>
      <c r="H81" s="89"/>
      <c r="I81" s="88">
        <v>108890</v>
      </c>
      <c r="J81" s="89"/>
      <c r="K81" s="151">
        <v>105031</v>
      </c>
    </row>
    <row r="82" spans="1:11" ht="16.149999999999999" customHeight="1">
      <c r="A82" s="7" t="s">
        <v>108</v>
      </c>
      <c r="B82" s="181"/>
      <c r="E82" s="88">
        <v>33423</v>
      </c>
      <c r="F82" s="89"/>
      <c r="G82" s="89">
        <v>32929</v>
      </c>
      <c r="H82" s="89"/>
      <c r="I82" s="88">
        <v>32192</v>
      </c>
      <c r="J82" s="89"/>
      <c r="K82" s="151">
        <v>31840</v>
      </c>
    </row>
    <row r="83" spans="1:11" ht="16.149999999999999" customHeight="1">
      <c r="A83" s="7" t="s">
        <v>21</v>
      </c>
      <c r="B83" s="8"/>
      <c r="E83" s="80">
        <v>161416</v>
      </c>
      <c r="F83" s="89"/>
      <c r="G83" s="143">
        <v>157579</v>
      </c>
      <c r="H83" s="89"/>
      <c r="I83" s="80">
        <v>161548</v>
      </c>
      <c r="J83" s="89"/>
      <c r="K83" s="154">
        <v>157711</v>
      </c>
    </row>
    <row r="84" spans="1:11" ht="16.149999999999999" customHeight="1">
      <c r="A84" s="9"/>
      <c r="B84" s="5"/>
      <c r="C84" s="3"/>
      <c r="D84" s="1"/>
      <c r="E84" s="65"/>
      <c r="F84" s="41"/>
      <c r="G84" s="41"/>
      <c r="H84" s="41"/>
      <c r="I84" s="65"/>
      <c r="J84" s="41"/>
      <c r="K84" s="41"/>
    </row>
    <row r="85" spans="1:11" ht="16.149999999999999" customHeight="1">
      <c r="A85" s="9" t="s">
        <v>22</v>
      </c>
      <c r="B85" s="5"/>
      <c r="C85" s="3"/>
      <c r="E85" s="63">
        <f>SUM(E80:E83)</f>
        <v>772334</v>
      </c>
      <c r="F85" s="41"/>
      <c r="G85" s="155">
        <f>SUM(G80:G83)</f>
        <v>712694</v>
      </c>
      <c r="H85" s="41"/>
      <c r="I85" s="63">
        <f>SUM(I80:I83)</f>
        <v>740855</v>
      </c>
      <c r="J85" s="41"/>
      <c r="K85" s="155">
        <f>SUM(K80:K83)</f>
        <v>687318</v>
      </c>
    </row>
    <row r="86" spans="1:11" ht="16.149999999999999" customHeight="1">
      <c r="A86" s="9"/>
      <c r="B86" s="5"/>
      <c r="C86" s="3"/>
      <c r="D86" s="1"/>
      <c r="E86" s="65"/>
      <c r="F86" s="41"/>
      <c r="G86" s="41"/>
      <c r="H86" s="41"/>
      <c r="I86" s="65"/>
      <c r="J86" s="41"/>
      <c r="K86" s="41"/>
    </row>
    <row r="87" spans="1:11" ht="16.149999999999999" customHeight="1">
      <c r="A87" s="9" t="s">
        <v>23</v>
      </c>
      <c r="B87" s="5"/>
      <c r="C87" s="3"/>
      <c r="E87" s="63">
        <f>SUM(E76,E85)</f>
        <v>13281936</v>
      </c>
      <c r="F87" s="41"/>
      <c r="G87" s="155">
        <f>SUM(G76,G85)</f>
        <v>14788640</v>
      </c>
      <c r="H87" s="41"/>
      <c r="I87" s="63">
        <f>SUM(I76,I85)</f>
        <v>12286770</v>
      </c>
      <c r="J87" s="41"/>
      <c r="K87" s="155">
        <f>SUM(K76,K85)</f>
        <v>13764302</v>
      </c>
    </row>
    <row r="88" spans="1:11" ht="16.149999999999999" customHeight="1">
      <c r="A88" s="9"/>
      <c r="B88" s="5"/>
      <c r="C88" s="3"/>
      <c r="E88" s="43"/>
      <c r="F88" s="41"/>
      <c r="G88" s="43"/>
      <c r="H88" s="41"/>
      <c r="I88" s="43"/>
      <c r="J88" s="41"/>
      <c r="K88" s="43"/>
    </row>
    <row r="89" spans="1:11" ht="16.149999999999999" customHeight="1">
      <c r="A89" s="9"/>
      <c r="B89" s="5"/>
      <c r="C89" s="3"/>
      <c r="E89" s="43"/>
      <c r="F89" s="41"/>
      <c r="G89" s="43"/>
      <c r="H89" s="41"/>
      <c r="I89" s="43"/>
      <c r="J89" s="41"/>
      <c r="K89" s="43"/>
    </row>
    <row r="90" spans="1:11" ht="16.149999999999999" customHeight="1"/>
    <row r="91" spans="1:11" ht="16.149999999999999" customHeight="1"/>
    <row r="92" spans="1:11" ht="16.149999999999999" customHeight="1"/>
    <row r="93" spans="1:11" ht="16.149999999999999" customHeight="1"/>
    <row r="94" spans="1:11" ht="16.149999999999999" customHeight="1"/>
    <row r="95" spans="1:11" ht="16.149999999999999" customHeight="1"/>
    <row r="96" spans="1:11" ht="16.149999999999999" customHeight="1"/>
    <row r="97" spans="1:11" ht="16.149999999999999" customHeight="1"/>
    <row r="98" spans="1:11" ht="16.149999999999999" customHeight="1"/>
    <row r="99" spans="1:11" ht="16.149999999999999" customHeight="1"/>
    <row r="100" spans="1:11" ht="16.149999999999999" customHeight="1"/>
    <row r="101" spans="1:11" ht="16.149999999999999" customHeight="1"/>
    <row r="102" spans="1:11" ht="16.149999999999999" customHeight="1"/>
    <row r="103" spans="1:11" ht="9" customHeight="1"/>
    <row r="104" spans="1:11" ht="21.95" customHeight="1">
      <c r="A104" s="24" t="str">
        <f>A52</f>
        <v>The accompanying notes are an integral part of these interim consolidated and separate financial information.</v>
      </c>
      <c r="B104" s="25"/>
      <c r="C104" s="25"/>
      <c r="D104" s="25"/>
      <c r="E104" s="38"/>
      <c r="F104" s="39"/>
      <c r="G104" s="38"/>
      <c r="H104" s="39"/>
      <c r="I104" s="38"/>
      <c r="J104" s="39"/>
      <c r="K104" s="38"/>
    </row>
    <row r="105" spans="1:11" ht="16.149999999999999" customHeight="1">
      <c r="A105" s="26" t="str">
        <f>A1</f>
        <v>Com7 Public Company Limited</v>
      </c>
      <c r="B105" s="2"/>
      <c r="C105" s="10"/>
    </row>
    <row r="106" spans="1:11" ht="16.149999999999999" customHeight="1">
      <c r="A106" s="9" t="s">
        <v>1</v>
      </c>
      <c r="B106" s="2"/>
      <c r="C106" s="10"/>
    </row>
    <row r="107" spans="1:11" ht="16.149999999999999" customHeight="1">
      <c r="A107" s="27" t="str">
        <f>A3</f>
        <v>As at 31 March 2024</v>
      </c>
      <c r="B107" s="25"/>
      <c r="C107" s="28"/>
      <c r="D107" s="25"/>
      <c r="E107" s="38"/>
      <c r="F107" s="39"/>
      <c r="G107" s="38"/>
      <c r="H107" s="39"/>
      <c r="I107" s="38"/>
      <c r="J107" s="39"/>
      <c r="K107" s="38"/>
    </row>
    <row r="108" spans="1:11" ht="16.149999999999999" customHeight="1">
      <c r="A108" s="7"/>
    </row>
    <row r="109" spans="1:11" ht="16.149999999999999" customHeight="1">
      <c r="A109" s="7"/>
    </row>
    <row r="110" spans="1:11" ht="16.149999999999999" customHeight="1">
      <c r="A110" s="7"/>
      <c r="E110" s="203" t="s">
        <v>83</v>
      </c>
      <c r="F110" s="203"/>
      <c r="G110" s="203"/>
      <c r="I110" s="203" t="s">
        <v>84</v>
      </c>
      <c r="J110" s="203"/>
      <c r="K110" s="203"/>
    </row>
    <row r="111" spans="1:11" ht="16.149999999999999" customHeight="1">
      <c r="A111" s="7"/>
      <c r="E111" s="201" t="s">
        <v>224</v>
      </c>
      <c r="F111" s="201"/>
      <c r="G111" s="201"/>
      <c r="H111" s="179"/>
      <c r="I111" s="204" t="s">
        <v>225</v>
      </c>
      <c r="J111" s="204"/>
      <c r="K111" s="204"/>
    </row>
    <row r="112" spans="1:11" ht="16.149999999999999" customHeight="1">
      <c r="A112" s="7"/>
      <c r="E112" s="186" t="s">
        <v>198</v>
      </c>
      <c r="F112" s="186"/>
      <c r="G112" s="186" t="s">
        <v>200</v>
      </c>
      <c r="H112" s="51"/>
      <c r="I112" s="186" t="s">
        <v>198</v>
      </c>
      <c r="J112" s="186"/>
      <c r="K112" s="186" t="s">
        <v>200</v>
      </c>
    </row>
    <row r="113" spans="1:11" ht="16.149999999999999" customHeight="1">
      <c r="A113" s="7"/>
      <c r="E113" s="186" t="s">
        <v>199</v>
      </c>
      <c r="F113" s="186"/>
      <c r="G113" s="186" t="s">
        <v>201</v>
      </c>
      <c r="H113" s="51"/>
      <c r="I113" s="186" t="s">
        <v>199</v>
      </c>
      <c r="J113" s="186"/>
      <c r="K113" s="186" t="s">
        <v>201</v>
      </c>
    </row>
    <row r="114" spans="1:11" ht="16.149999999999999" customHeight="1">
      <c r="A114" s="7"/>
      <c r="C114" s="29"/>
      <c r="D114" s="1"/>
      <c r="E114" s="59" t="s">
        <v>204</v>
      </c>
      <c r="F114" s="41"/>
      <c r="G114" s="59" t="s">
        <v>161</v>
      </c>
      <c r="H114" s="41"/>
      <c r="I114" s="59" t="s">
        <v>204</v>
      </c>
      <c r="J114" s="41"/>
      <c r="K114" s="59" t="s">
        <v>161</v>
      </c>
    </row>
    <row r="115" spans="1:11" ht="16.149999999999999" customHeight="1">
      <c r="A115" s="7"/>
      <c r="C115" s="29"/>
      <c r="D115" s="31"/>
      <c r="E115" s="42" t="s">
        <v>233</v>
      </c>
      <c r="F115" s="40"/>
      <c r="G115" s="42" t="s">
        <v>233</v>
      </c>
      <c r="H115" s="40"/>
      <c r="I115" s="42" t="s">
        <v>233</v>
      </c>
      <c r="J115" s="40"/>
      <c r="K115" s="42" t="s">
        <v>233</v>
      </c>
    </row>
    <row r="116" spans="1:11" ht="16.149999999999999" customHeight="1">
      <c r="A116" s="7"/>
      <c r="C116" s="32"/>
      <c r="D116" s="31"/>
      <c r="E116" s="68"/>
      <c r="F116" s="40"/>
      <c r="G116" s="40"/>
      <c r="H116" s="40"/>
      <c r="I116" s="68"/>
      <c r="J116" s="40"/>
      <c r="K116" s="40"/>
    </row>
    <row r="117" spans="1:11" ht="16.149999999999999" customHeight="1">
      <c r="A117" s="26" t="s">
        <v>76</v>
      </c>
      <c r="B117" s="10"/>
      <c r="E117" s="62"/>
      <c r="I117" s="62"/>
    </row>
    <row r="118" spans="1:11" ht="16.149999999999999" customHeight="1">
      <c r="A118" s="182"/>
      <c r="B118" s="10"/>
      <c r="E118" s="62"/>
      <c r="I118" s="62"/>
    </row>
    <row r="119" spans="1:11" ht="16.149999999999999" customHeight="1">
      <c r="A119" s="199" t="s">
        <v>77</v>
      </c>
      <c r="B119" s="199"/>
      <c r="C119" s="5"/>
      <c r="D119" s="5"/>
      <c r="E119" s="65"/>
      <c r="F119" s="41"/>
      <c r="G119" s="41"/>
      <c r="H119" s="41"/>
      <c r="I119" s="65"/>
      <c r="J119" s="41"/>
      <c r="K119" s="41"/>
    </row>
    <row r="120" spans="1:11" ht="16.149999999999999" customHeight="1">
      <c r="A120" s="180"/>
      <c r="B120" s="180"/>
      <c r="C120" s="5"/>
      <c r="D120" s="5"/>
      <c r="E120" s="65"/>
      <c r="F120" s="41"/>
      <c r="G120" s="41"/>
      <c r="H120" s="41"/>
      <c r="I120" s="65"/>
      <c r="J120" s="41"/>
      <c r="K120" s="41"/>
    </row>
    <row r="121" spans="1:11" ht="16.149999999999999" customHeight="1">
      <c r="A121" s="202" t="s">
        <v>24</v>
      </c>
      <c r="B121" s="202"/>
      <c r="C121" s="6"/>
      <c r="E121" s="65"/>
      <c r="F121" s="41"/>
      <c r="G121" s="41"/>
      <c r="H121" s="41"/>
      <c r="I121" s="65"/>
      <c r="J121" s="41"/>
      <c r="K121" s="41"/>
    </row>
    <row r="122" spans="1:11" ht="16.149999999999999" customHeight="1">
      <c r="B122" s="182" t="s">
        <v>25</v>
      </c>
      <c r="C122" s="7"/>
      <c r="E122" s="65"/>
      <c r="F122" s="41"/>
      <c r="G122" s="41"/>
      <c r="H122" s="41"/>
      <c r="I122" s="65"/>
      <c r="J122" s="41"/>
      <c r="K122" s="41"/>
    </row>
    <row r="123" spans="1:11" ht="16.149999999999999" customHeight="1">
      <c r="B123" s="182" t="s">
        <v>109</v>
      </c>
      <c r="C123" s="7"/>
      <c r="E123" s="65"/>
      <c r="F123" s="41"/>
      <c r="G123" s="41"/>
      <c r="H123" s="41"/>
      <c r="I123" s="65"/>
      <c r="J123" s="41"/>
      <c r="K123" s="41"/>
    </row>
    <row r="124" spans="1:11" ht="16.149999999999999" customHeight="1" thickBot="1">
      <c r="B124" s="182" t="s">
        <v>202</v>
      </c>
      <c r="C124" s="7"/>
      <c r="E124" s="69">
        <v>600000</v>
      </c>
      <c r="F124" s="41"/>
      <c r="G124" s="150">
        <v>600000</v>
      </c>
      <c r="H124" s="41"/>
      <c r="I124" s="69">
        <v>600000</v>
      </c>
      <c r="J124" s="41"/>
      <c r="K124" s="150">
        <v>600000</v>
      </c>
    </row>
    <row r="125" spans="1:11" ht="16.149999999999999" customHeight="1" thickTop="1">
      <c r="B125" s="182"/>
      <c r="C125" s="6"/>
      <c r="E125" s="60"/>
      <c r="F125" s="41"/>
      <c r="G125" s="43"/>
      <c r="H125" s="41"/>
      <c r="I125" s="60"/>
      <c r="J125" s="41"/>
      <c r="K125" s="43"/>
    </row>
    <row r="126" spans="1:11" ht="16.149999999999999" customHeight="1">
      <c r="A126" s="182"/>
      <c r="B126" s="182" t="s">
        <v>153</v>
      </c>
      <c r="C126" s="6"/>
      <c r="E126" s="60"/>
      <c r="F126" s="43"/>
      <c r="G126" s="43"/>
      <c r="H126" s="43"/>
      <c r="I126" s="60"/>
      <c r="J126" s="43"/>
      <c r="K126" s="43"/>
    </row>
    <row r="127" spans="1:11" ht="16.149999999999999" customHeight="1">
      <c r="B127" s="182" t="s">
        <v>110</v>
      </c>
      <c r="C127" s="6"/>
      <c r="E127" s="60"/>
      <c r="F127" s="43"/>
      <c r="G127" s="43"/>
      <c r="H127" s="43"/>
      <c r="I127" s="60"/>
      <c r="J127" s="43"/>
      <c r="K127" s="43"/>
    </row>
    <row r="128" spans="1:11" ht="16.149999999999999" customHeight="1">
      <c r="B128" s="182" t="s">
        <v>202</v>
      </c>
      <c r="C128" s="6"/>
      <c r="E128" s="60">
        <v>600000</v>
      </c>
      <c r="F128" s="43"/>
      <c r="G128" s="43">
        <v>600000</v>
      </c>
      <c r="H128" s="43"/>
      <c r="I128" s="60">
        <v>600000</v>
      </c>
      <c r="J128" s="43"/>
      <c r="K128" s="43">
        <v>600000</v>
      </c>
    </row>
    <row r="129" spans="1:11" ht="16.149999999999999" customHeight="1">
      <c r="A129" s="182" t="s">
        <v>65</v>
      </c>
      <c r="B129" s="182"/>
      <c r="E129" s="88">
        <v>898761</v>
      </c>
      <c r="F129" s="96"/>
      <c r="G129" s="89">
        <v>898761</v>
      </c>
      <c r="H129" s="96"/>
      <c r="I129" s="88">
        <v>898761</v>
      </c>
      <c r="J129" s="96"/>
      <c r="K129" s="151">
        <v>898761</v>
      </c>
    </row>
    <row r="130" spans="1:11" ht="16.149999999999999" customHeight="1">
      <c r="A130" s="182" t="s">
        <v>26</v>
      </c>
      <c r="B130" s="182"/>
      <c r="C130" s="5"/>
      <c r="E130" s="60"/>
      <c r="F130" s="41"/>
      <c r="G130" s="43"/>
      <c r="H130" s="41"/>
      <c r="I130" s="60"/>
      <c r="J130" s="41"/>
      <c r="K130" s="43"/>
    </row>
    <row r="131" spans="1:11" ht="16.149999999999999" customHeight="1">
      <c r="B131" s="182" t="s">
        <v>27</v>
      </c>
      <c r="C131" s="6"/>
      <c r="E131" s="88">
        <v>60000</v>
      </c>
      <c r="F131" s="96"/>
      <c r="G131" s="89">
        <v>60000</v>
      </c>
      <c r="H131" s="96"/>
      <c r="I131" s="88">
        <v>60000</v>
      </c>
      <c r="J131" s="96"/>
      <c r="K131" s="151">
        <v>60000</v>
      </c>
    </row>
    <row r="132" spans="1:11" ht="16.149999999999999" customHeight="1">
      <c r="A132" s="182"/>
      <c r="B132" s="182" t="s">
        <v>28</v>
      </c>
      <c r="C132" s="7"/>
      <c r="E132" s="88">
        <v>6632996</v>
      </c>
      <c r="F132" s="96"/>
      <c r="G132" s="89">
        <v>6136197</v>
      </c>
      <c r="H132" s="96"/>
      <c r="I132" s="88">
        <v>6666012</v>
      </c>
      <c r="J132" s="96"/>
      <c r="K132" s="151">
        <v>6324682</v>
      </c>
    </row>
    <row r="133" spans="1:11" ht="16.149999999999999" customHeight="1">
      <c r="A133" s="182"/>
      <c r="B133" s="105" t="s">
        <v>235</v>
      </c>
      <c r="C133" s="6"/>
      <c r="E133" s="88">
        <v>-484293</v>
      </c>
      <c r="F133" s="96"/>
      <c r="G133" s="89">
        <v>-484293</v>
      </c>
      <c r="H133" s="96"/>
      <c r="I133" s="88">
        <v>-484293</v>
      </c>
      <c r="J133" s="96"/>
      <c r="K133" s="89">
        <v>-484293</v>
      </c>
    </row>
    <row r="134" spans="1:11" ht="16.149999999999999" customHeight="1">
      <c r="A134" s="182" t="s">
        <v>92</v>
      </c>
      <c r="B134" s="182"/>
      <c r="C134" s="7"/>
      <c r="E134" s="61">
        <v>846994</v>
      </c>
      <c r="F134" s="43"/>
      <c r="G134" s="44">
        <v>836098</v>
      </c>
      <c r="H134" s="43"/>
      <c r="I134" s="61">
        <v>0</v>
      </c>
      <c r="J134" s="43"/>
      <c r="K134" s="44">
        <v>-319386</v>
      </c>
    </row>
    <row r="135" spans="1:11" ht="16.149999999999999" customHeight="1">
      <c r="A135" s="2"/>
      <c r="B135" s="2"/>
      <c r="C135" s="7"/>
      <c r="E135" s="67"/>
      <c r="G135" s="37"/>
      <c r="I135" s="67"/>
      <c r="K135" s="37"/>
    </row>
    <row r="136" spans="1:11" ht="16.149999999999999" customHeight="1">
      <c r="A136" s="26" t="s">
        <v>70</v>
      </c>
      <c r="B136" s="9"/>
      <c r="C136" s="9"/>
      <c r="E136" s="67"/>
      <c r="G136" s="37"/>
      <c r="I136" s="67"/>
      <c r="K136" s="37"/>
    </row>
    <row r="137" spans="1:11" ht="16.149999999999999" customHeight="1">
      <c r="A137" s="26"/>
      <c r="B137" s="9" t="s">
        <v>71</v>
      </c>
      <c r="C137" s="9"/>
      <c r="E137" s="88">
        <f>SUM(E128:E135)</f>
        <v>8554458</v>
      </c>
      <c r="F137" s="78"/>
      <c r="G137" s="89">
        <f>SUM(G128:G135)</f>
        <v>8046763</v>
      </c>
      <c r="H137" s="78"/>
      <c r="I137" s="88">
        <f>SUM(I128:I135)</f>
        <v>7740480</v>
      </c>
      <c r="J137" s="78"/>
      <c r="K137" s="151">
        <f>SUM(K128:K135)</f>
        <v>7079764</v>
      </c>
    </row>
    <row r="138" spans="1:11" ht="16.149999999999999" customHeight="1">
      <c r="A138" s="202" t="s">
        <v>29</v>
      </c>
      <c r="B138" s="202"/>
      <c r="C138" s="7"/>
      <c r="E138" s="101">
        <v>66846</v>
      </c>
      <c r="F138" s="102"/>
      <c r="G138" s="149">
        <v>140849</v>
      </c>
      <c r="H138" s="102"/>
      <c r="I138" s="101">
        <v>0</v>
      </c>
      <c r="J138" s="102"/>
      <c r="K138" s="44">
        <v>0</v>
      </c>
    </row>
    <row r="139" spans="1:11" ht="16.149999999999999" customHeight="1">
      <c r="A139" s="182"/>
      <c r="B139" s="182"/>
      <c r="C139" s="7"/>
      <c r="E139" s="60"/>
      <c r="G139" s="43"/>
      <c r="I139" s="60"/>
      <c r="K139" s="43"/>
    </row>
    <row r="140" spans="1:11" ht="16.149999999999999" customHeight="1">
      <c r="A140" s="199" t="s">
        <v>78</v>
      </c>
      <c r="B140" s="199"/>
      <c r="C140" s="7"/>
      <c r="E140" s="63">
        <f>SUM(E137:E138)</f>
        <v>8621304</v>
      </c>
      <c r="G140" s="155">
        <f>SUM(G137:G138)</f>
        <v>8187612</v>
      </c>
      <c r="I140" s="63">
        <f>SUM(I137:I138)</f>
        <v>7740480</v>
      </c>
      <c r="K140" s="155">
        <f>SUM(K137:K138)</f>
        <v>7079764</v>
      </c>
    </row>
    <row r="141" spans="1:11" ht="16.149999999999999" customHeight="1">
      <c r="A141" s="200"/>
      <c r="B141" s="200"/>
      <c r="C141" s="7"/>
      <c r="E141" s="67"/>
      <c r="G141" s="37"/>
      <c r="I141" s="67"/>
      <c r="K141" s="37"/>
    </row>
    <row r="142" spans="1:11" ht="16.149999999999999" customHeight="1" thickBot="1">
      <c r="A142" s="9" t="s">
        <v>79</v>
      </c>
      <c r="B142" s="180"/>
      <c r="C142" s="5"/>
      <c r="E142" s="64">
        <f>SUM(E87,E140)</f>
        <v>21903240</v>
      </c>
      <c r="G142" s="156">
        <f>SUM(G87,G140)</f>
        <v>22976252</v>
      </c>
      <c r="I142" s="64">
        <f>SUM(I87,I140)</f>
        <v>20027250</v>
      </c>
      <c r="K142" s="156">
        <f>SUM(K87,K140)</f>
        <v>20844066</v>
      </c>
    </row>
    <row r="143" spans="1:11" ht="16.149999999999999" customHeight="1" thickTop="1">
      <c r="A143" s="9"/>
      <c r="B143" s="180"/>
      <c r="C143" s="5"/>
      <c r="E143" s="43"/>
      <c r="G143" s="43"/>
      <c r="I143" s="43"/>
      <c r="K143" s="43"/>
    </row>
    <row r="144" spans="1:11" ht="16.149999999999999" customHeight="1">
      <c r="A144" s="9"/>
      <c r="B144" s="180"/>
      <c r="C144" s="5"/>
      <c r="E144" s="43"/>
      <c r="G144" s="43"/>
      <c r="I144" s="43"/>
      <c r="K144" s="43"/>
    </row>
    <row r="145" spans="1:11" ht="16.149999999999999" customHeight="1">
      <c r="A145" s="9"/>
      <c r="B145" s="180"/>
      <c r="C145" s="5"/>
      <c r="E145" s="43"/>
      <c r="G145" s="43"/>
      <c r="I145" s="43"/>
      <c r="K145" s="43"/>
    </row>
    <row r="146" spans="1:11" ht="16.149999999999999" customHeight="1">
      <c r="A146" s="9"/>
      <c r="B146" s="180"/>
      <c r="C146" s="5"/>
      <c r="E146" s="43"/>
      <c r="G146" s="43"/>
      <c r="I146" s="43"/>
      <c r="K146" s="43"/>
    </row>
    <row r="147" spans="1:11" ht="16.149999999999999" customHeight="1">
      <c r="A147" s="9"/>
      <c r="B147" s="180"/>
      <c r="C147" s="5"/>
      <c r="E147" s="43"/>
      <c r="G147" s="43"/>
      <c r="I147" s="43"/>
      <c r="K147" s="43"/>
    </row>
    <row r="148" spans="1:11" ht="16.149999999999999" customHeight="1">
      <c r="A148" s="9"/>
      <c r="B148" s="180"/>
      <c r="C148" s="5"/>
      <c r="E148" s="43"/>
      <c r="G148" s="43"/>
      <c r="I148" s="43"/>
      <c r="K148" s="43"/>
    </row>
    <row r="149" spans="1:11" ht="16.149999999999999" customHeight="1">
      <c r="A149" s="9"/>
      <c r="B149" s="180"/>
      <c r="C149" s="5"/>
      <c r="E149" s="43"/>
      <c r="G149" s="43"/>
      <c r="I149" s="43"/>
      <c r="K149" s="43"/>
    </row>
    <row r="150" spans="1:11" ht="16.149999999999999" customHeight="1">
      <c r="A150" s="9"/>
      <c r="B150" s="180"/>
      <c r="C150" s="5"/>
      <c r="E150" s="43"/>
      <c r="G150" s="43"/>
      <c r="I150" s="43"/>
      <c r="K150" s="43"/>
    </row>
    <row r="151" spans="1:11" ht="16.149999999999999" customHeight="1">
      <c r="A151" s="9"/>
      <c r="B151" s="180"/>
      <c r="C151" s="5"/>
      <c r="E151" s="43"/>
      <c r="G151" s="43"/>
      <c r="I151" s="43"/>
      <c r="K151" s="43"/>
    </row>
    <row r="152" spans="1:11" ht="16.149999999999999" customHeight="1">
      <c r="A152" s="9"/>
      <c r="B152" s="188"/>
      <c r="C152" s="5"/>
      <c r="E152" s="43"/>
      <c r="G152" s="43"/>
      <c r="I152" s="43"/>
      <c r="K152" s="43"/>
    </row>
    <row r="153" spans="1:11" ht="16.149999999999999" customHeight="1">
      <c r="A153" s="9"/>
      <c r="B153" s="188"/>
      <c r="C153" s="5"/>
      <c r="E153" s="43"/>
      <c r="G153" s="43"/>
      <c r="I153" s="43"/>
      <c r="K153" s="43"/>
    </row>
    <row r="154" spans="1:11" ht="16.149999999999999" customHeight="1">
      <c r="A154" s="9"/>
      <c r="B154" s="180"/>
      <c r="C154" s="5"/>
      <c r="E154" s="43"/>
      <c r="G154" s="43"/>
      <c r="I154" s="43"/>
      <c r="K154" s="43"/>
    </row>
    <row r="155" spans="1:11" ht="9.75" customHeight="1">
      <c r="A155" s="9"/>
      <c r="B155" s="180"/>
      <c r="C155" s="5"/>
      <c r="E155" s="43"/>
      <c r="G155" s="43"/>
      <c r="I155" s="43"/>
      <c r="K155" s="43"/>
    </row>
    <row r="156" spans="1:11" ht="21.95" customHeight="1">
      <c r="A156" s="24" t="str">
        <f>A52</f>
        <v>The accompanying notes are an integral part of these interim consolidated and separate financial information.</v>
      </c>
      <c r="B156" s="35"/>
      <c r="C156" s="25"/>
      <c r="D156" s="25"/>
      <c r="E156" s="38"/>
      <c r="F156" s="39"/>
      <c r="G156" s="38"/>
      <c r="H156" s="39"/>
      <c r="I156" s="38"/>
      <c r="J156" s="39"/>
      <c r="K156" s="38"/>
    </row>
  </sheetData>
  <mergeCells count="17">
    <mergeCell ref="I110:K110"/>
    <mergeCell ref="E111:G111"/>
    <mergeCell ref="I111:K111"/>
    <mergeCell ref="E110:G110"/>
    <mergeCell ref="E6:G6"/>
    <mergeCell ref="I6:K6"/>
    <mergeCell ref="E58:G58"/>
    <mergeCell ref="I58:K58"/>
    <mergeCell ref="E59:G59"/>
    <mergeCell ref="I59:K59"/>
    <mergeCell ref="I7:K7"/>
    <mergeCell ref="A140:B140"/>
    <mergeCell ref="A141:B141"/>
    <mergeCell ref="E7:G7"/>
    <mergeCell ref="A138:B138"/>
    <mergeCell ref="A119:B119"/>
    <mergeCell ref="A121:B12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0" man="1"/>
  </rowBreaks>
  <ignoredErrors>
    <ignoredError sqref="F62 H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8"/>
  <sheetViews>
    <sheetView topLeftCell="A89" zoomScaleNormal="100" zoomScaleSheetLayoutView="110" workbookViewId="0">
      <selection activeCell="B98" sqref="B98"/>
    </sheetView>
  </sheetViews>
  <sheetFormatPr defaultColWidth="9" defaultRowHeight="16.5" customHeight="1"/>
  <cols>
    <col min="1" max="1" width="1.28515625" style="6" customWidth="1"/>
    <col min="2" max="2" width="41.140625" style="3" customWidth="1"/>
    <col min="3" max="3" width="5.42578125" style="2" customWidth="1"/>
    <col min="4" max="4" width="0.7109375" style="2" customWidth="1"/>
    <col min="5" max="5" width="13.7109375" style="4" customWidth="1"/>
    <col min="6" max="6" width="0.7109375" style="2" customWidth="1"/>
    <col min="7" max="7" width="13.7109375" style="4" customWidth="1"/>
    <col min="8" max="8" width="0.7109375" style="2" customWidth="1"/>
    <col min="9" max="9" width="13.7109375" style="4" customWidth="1"/>
    <col min="10" max="10" width="0.7109375" style="2" customWidth="1"/>
    <col min="11" max="11" width="13.7109375" style="4" customWidth="1"/>
    <col min="12" max="16384" width="9" style="2"/>
  </cols>
  <sheetData>
    <row r="1" spans="1:11" ht="16.149999999999999" customHeight="1">
      <c r="A1" s="26" t="str">
        <f>'2-4'!A1</f>
        <v>Com7 Public Company Limited</v>
      </c>
      <c r="B1" s="2"/>
      <c r="C1" s="10"/>
    </row>
    <row r="2" spans="1:11" ht="16.149999999999999" customHeight="1">
      <c r="A2" s="26" t="s">
        <v>203</v>
      </c>
      <c r="B2" s="2"/>
      <c r="C2" s="10"/>
    </row>
    <row r="3" spans="1:11" ht="16.149999999999999" customHeight="1">
      <c r="A3" s="27" t="s">
        <v>205</v>
      </c>
      <c r="B3" s="25"/>
      <c r="C3" s="28"/>
      <c r="D3" s="25"/>
      <c r="E3" s="22"/>
      <c r="F3" s="25"/>
      <c r="G3" s="22"/>
      <c r="H3" s="25"/>
      <c r="I3" s="22"/>
      <c r="J3" s="25"/>
      <c r="K3" s="22"/>
    </row>
    <row r="4" spans="1:11" ht="16.149999999999999" customHeight="1">
      <c r="A4" s="7"/>
    </row>
    <row r="5" spans="1:11" ht="16.149999999999999" customHeight="1">
      <c r="A5" s="7"/>
    </row>
    <row r="6" spans="1:11" ht="16.149999999999999" customHeight="1">
      <c r="A6" s="7"/>
      <c r="E6" s="206" t="s">
        <v>83</v>
      </c>
      <c r="F6" s="206"/>
      <c r="G6" s="206"/>
      <c r="I6" s="206" t="s">
        <v>84</v>
      </c>
      <c r="J6" s="206"/>
      <c r="K6" s="206"/>
    </row>
    <row r="7" spans="1:11" ht="16.149999999999999" customHeight="1">
      <c r="A7" s="7"/>
      <c r="E7" s="205" t="s">
        <v>224</v>
      </c>
      <c r="F7" s="205"/>
      <c r="G7" s="205"/>
      <c r="H7" s="74"/>
      <c r="I7" s="205" t="s">
        <v>224</v>
      </c>
      <c r="J7" s="205"/>
      <c r="K7" s="205"/>
    </row>
    <row r="8" spans="1:11" ht="16.149999999999999" customHeight="1">
      <c r="A8" s="7"/>
      <c r="C8" s="29"/>
      <c r="D8" s="1"/>
      <c r="E8" s="59" t="s">
        <v>204</v>
      </c>
      <c r="F8" s="41"/>
      <c r="G8" s="59" t="s">
        <v>161</v>
      </c>
      <c r="H8" s="41"/>
      <c r="I8" s="59" t="s">
        <v>204</v>
      </c>
      <c r="J8" s="41"/>
      <c r="K8" s="59" t="s">
        <v>161</v>
      </c>
    </row>
    <row r="9" spans="1:11" ht="16.149999999999999" customHeight="1">
      <c r="A9" s="7"/>
      <c r="C9" s="183" t="s">
        <v>2</v>
      </c>
      <c r="D9" s="31"/>
      <c r="E9" s="75" t="s">
        <v>233</v>
      </c>
      <c r="F9" s="31"/>
      <c r="G9" s="75" t="s">
        <v>233</v>
      </c>
      <c r="H9" s="31"/>
      <c r="I9" s="75" t="s">
        <v>233</v>
      </c>
      <c r="J9" s="31"/>
      <c r="K9" s="75" t="s">
        <v>233</v>
      </c>
    </row>
    <row r="10" spans="1:11" ht="16.149999999999999" customHeight="1">
      <c r="A10" s="9" t="s">
        <v>30</v>
      </c>
      <c r="B10" s="2"/>
      <c r="E10" s="76"/>
      <c r="I10" s="76"/>
    </row>
    <row r="11" spans="1:11" ht="16.149999999999999" customHeight="1">
      <c r="A11" s="9"/>
      <c r="B11" s="2"/>
      <c r="E11" s="76"/>
      <c r="I11" s="76"/>
    </row>
    <row r="12" spans="1:11" ht="16.149999999999999" customHeight="1">
      <c r="A12" s="7" t="s">
        <v>31</v>
      </c>
      <c r="B12" s="2"/>
      <c r="C12" s="2">
        <v>5</v>
      </c>
      <c r="E12" s="77">
        <v>19235569</v>
      </c>
      <c r="F12" s="78"/>
      <c r="G12" s="87">
        <v>17254210</v>
      </c>
      <c r="H12" s="78"/>
      <c r="I12" s="77">
        <v>17853968</v>
      </c>
      <c r="J12" s="78"/>
      <c r="K12" s="87">
        <v>16577252</v>
      </c>
    </row>
    <row r="13" spans="1:11" ht="16.149999999999999" customHeight="1">
      <c r="A13" s="7" t="s">
        <v>111</v>
      </c>
      <c r="B13" s="2"/>
      <c r="E13" s="80">
        <v>43822</v>
      </c>
      <c r="F13" s="78"/>
      <c r="G13" s="143">
        <v>9427</v>
      </c>
      <c r="H13" s="78"/>
      <c r="I13" s="80">
        <v>98790</v>
      </c>
      <c r="J13" s="78"/>
      <c r="K13" s="143">
        <v>1615</v>
      </c>
    </row>
    <row r="14" spans="1:11" ht="16.149999999999999" customHeight="1">
      <c r="A14" s="7"/>
      <c r="B14" s="2"/>
      <c r="E14" s="76"/>
      <c r="I14" s="76"/>
    </row>
    <row r="15" spans="1:11" ht="16.149999999999999" customHeight="1">
      <c r="A15" s="9" t="s">
        <v>33</v>
      </c>
      <c r="B15" s="2"/>
      <c r="E15" s="80">
        <f>SUM(E12:E14)</f>
        <v>19279391</v>
      </c>
      <c r="G15" s="143">
        <f>SUM(G12:G14)</f>
        <v>17263637</v>
      </c>
      <c r="I15" s="83">
        <f>SUM(I12:I14)</f>
        <v>17952758</v>
      </c>
      <c r="K15" s="143">
        <f>SUM(K12:K14)</f>
        <v>16578867</v>
      </c>
    </row>
    <row r="16" spans="1:11" ht="16.149999999999999" customHeight="1">
      <c r="A16" s="9"/>
      <c r="B16" s="2"/>
      <c r="E16" s="76"/>
      <c r="I16" s="76"/>
    </row>
    <row r="17" spans="1:11" ht="16.149999999999999" customHeight="1">
      <c r="A17" s="9" t="s">
        <v>34</v>
      </c>
      <c r="B17" s="2"/>
      <c r="E17" s="76"/>
      <c r="I17" s="76"/>
    </row>
    <row r="18" spans="1:11" ht="16.149999999999999" customHeight="1">
      <c r="A18" s="9"/>
      <c r="B18" s="2"/>
      <c r="E18" s="76"/>
      <c r="I18" s="76"/>
    </row>
    <row r="19" spans="1:11" ht="16.149999999999999" customHeight="1">
      <c r="A19" s="7" t="s">
        <v>64</v>
      </c>
      <c r="B19" s="2"/>
      <c r="E19" s="77">
        <v>-16784669</v>
      </c>
      <c r="F19" s="78"/>
      <c r="G19" s="87">
        <v>-14878390</v>
      </c>
      <c r="H19" s="78"/>
      <c r="I19" s="77">
        <v>-15585889</v>
      </c>
      <c r="J19" s="78"/>
      <c r="K19" s="87">
        <v>-14339132</v>
      </c>
    </row>
    <row r="20" spans="1:11" ht="16.149999999999999" customHeight="1">
      <c r="A20" s="7" t="s">
        <v>35</v>
      </c>
      <c r="B20" s="2"/>
      <c r="E20" s="77">
        <v>-1212418</v>
      </c>
      <c r="F20" s="78"/>
      <c r="G20" s="87">
        <v>-1049696</v>
      </c>
      <c r="H20" s="78"/>
      <c r="I20" s="77">
        <v>-1295171</v>
      </c>
      <c r="J20" s="78"/>
      <c r="K20" s="87">
        <v>-1077807</v>
      </c>
    </row>
    <row r="21" spans="1:11" ht="16.149999999999999" customHeight="1">
      <c r="A21" s="7" t="s">
        <v>36</v>
      </c>
      <c r="B21" s="2"/>
      <c r="E21" s="77">
        <v>-285735</v>
      </c>
      <c r="F21" s="78"/>
      <c r="G21" s="87">
        <v>-234716</v>
      </c>
      <c r="H21" s="78"/>
      <c r="I21" s="77">
        <v>-215813</v>
      </c>
      <c r="J21" s="78"/>
      <c r="K21" s="87">
        <v>-192655</v>
      </c>
    </row>
    <row r="22" spans="1:11" ht="16.149999999999999" customHeight="1">
      <c r="A22" s="7" t="s">
        <v>194</v>
      </c>
      <c r="E22" s="77">
        <v>38641</v>
      </c>
      <c r="F22" s="78"/>
      <c r="G22" s="87">
        <v>-27568</v>
      </c>
      <c r="H22" s="78"/>
      <c r="I22" s="77">
        <v>10738</v>
      </c>
      <c r="J22" s="78"/>
      <c r="K22" s="87">
        <v>-2299</v>
      </c>
    </row>
    <row r="23" spans="1:11" ht="16.149999999999999" customHeight="1">
      <c r="A23" s="7" t="s">
        <v>240</v>
      </c>
      <c r="B23" s="2"/>
      <c r="E23" s="79">
        <v>-8250</v>
      </c>
      <c r="F23" s="78"/>
      <c r="G23" s="144">
        <v>-6368</v>
      </c>
      <c r="H23" s="78"/>
      <c r="I23" s="79">
        <v>-8603</v>
      </c>
      <c r="J23" s="78"/>
      <c r="K23" s="143">
        <v>-5924</v>
      </c>
    </row>
    <row r="24" spans="1:11" ht="16.149999999999999" customHeight="1">
      <c r="A24" s="7"/>
      <c r="B24" s="2"/>
      <c r="E24" s="76"/>
      <c r="I24" s="76"/>
    </row>
    <row r="25" spans="1:11" ht="16.149999999999999" customHeight="1">
      <c r="A25" s="9" t="s">
        <v>37</v>
      </c>
      <c r="B25" s="2"/>
      <c r="E25" s="80">
        <f>SUM(E19:E24)</f>
        <v>-18252431</v>
      </c>
      <c r="G25" s="143">
        <f>SUM(G19:G24)</f>
        <v>-16196738</v>
      </c>
      <c r="I25" s="83">
        <f>SUM(I19:I24)</f>
        <v>-17094738</v>
      </c>
      <c r="K25" s="143">
        <f>SUM(K19:K24)</f>
        <v>-15617817</v>
      </c>
    </row>
    <row r="26" spans="1:11" ht="16.149999999999999" customHeight="1">
      <c r="A26" s="7"/>
      <c r="B26" s="2"/>
      <c r="E26" s="76"/>
      <c r="I26" s="76"/>
    </row>
    <row r="27" spans="1:11" ht="16.149999999999999" customHeight="1">
      <c r="A27" s="157" t="s">
        <v>163</v>
      </c>
      <c r="B27" s="2"/>
      <c r="E27" s="76"/>
      <c r="I27" s="76"/>
    </row>
    <row r="28" spans="1:11" ht="16.149999999999999" customHeight="1">
      <c r="A28" s="157"/>
      <c r="B28" s="157" t="s">
        <v>164</v>
      </c>
      <c r="E28" s="88">
        <f>SUM(E25,E15)</f>
        <v>1026960</v>
      </c>
      <c r="F28" s="78"/>
      <c r="G28" s="89">
        <f>SUM(G25,G15)</f>
        <v>1066899</v>
      </c>
      <c r="H28" s="78"/>
      <c r="I28" s="88">
        <f>SUM(I25,I15)</f>
        <v>858020</v>
      </c>
      <c r="J28" s="78"/>
      <c r="K28" s="89">
        <f>SUM(K25,K15)</f>
        <v>961050</v>
      </c>
    </row>
    <row r="29" spans="1:11" ht="16.149999999999999" customHeight="1">
      <c r="A29" s="7" t="s">
        <v>38</v>
      </c>
      <c r="B29" s="2"/>
      <c r="E29" s="80">
        <v>-70630</v>
      </c>
      <c r="F29" s="87"/>
      <c r="G29" s="143">
        <v>-39297</v>
      </c>
      <c r="H29" s="87"/>
      <c r="I29" s="80">
        <v>-71403</v>
      </c>
      <c r="J29" s="87"/>
      <c r="K29" s="143">
        <v>-38745</v>
      </c>
    </row>
    <row r="30" spans="1:11" ht="16.149999999999999" customHeight="1">
      <c r="A30" s="7"/>
      <c r="B30" s="2"/>
      <c r="E30" s="76"/>
      <c r="I30" s="76"/>
    </row>
    <row r="31" spans="1:11" ht="16.149999999999999" customHeight="1">
      <c r="A31" s="157" t="s">
        <v>165</v>
      </c>
      <c r="B31" s="2"/>
      <c r="E31" s="88"/>
      <c r="F31" s="78"/>
      <c r="G31" s="89"/>
      <c r="H31" s="78"/>
      <c r="I31" s="88"/>
      <c r="J31" s="78"/>
      <c r="K31" s="89"/>
    </row>
    <row r="32" spans="1:11" ht="16.149999999999999" customHeight="1">
      <c r="A32" s="157"/>
      <c r="B32" s="157" t="s">
        <v>166</v>
      </c>
      <c r="E32" s="88">
        <f>SUM(E28:E29)</f>
        <v>956330</v>
      </c>
      <c r="F32" s="78"/>
      <c r="G32" s="89">
        <f>SUM(G28:G29)</f>
        <v>1027602</v>
      </c>
      <c r="H32" s="78"/>
      <c r="I32" s="88">
        <f>SUM(I28:I29)</f>
        <v>786617</v>
      </c>
      <c r="J32" s="78"/>
      <c r="K32" s="89">
        <f>SUM(K28:K29)</f>
        <v>922305</v>
      </c>
    </row>
    <row r="33" spans="1:11" ht="16.149999999999999" customHeight="1">
      <c r="A33" s="7" t="s">
        <v>112</v>
      </c>
      <c r="B33" s="2"/>
      <c r="C33" s="191">
        <v>9.1999999999999993</v>
      </c>
      <c r="E33" s="80">
        <v>10212</v>
      </c>
      <c r="F33" s="87"/>
      <c r="G33" s="143">
        <v>45450</v>
      </c>
      <c r="H33" s="87"/>
      <c r="I33" s="80">
        <v>0</v>
      </c>
      <c r="J33" s="87"/>
      <c r="K33" s="143">
        <v>0</v>
      </c>
    </row>
    <row r="34" spans="1:11" ht="16.149999999999999" customHeight="1">
      <c r="A34" s="7"/>
      <c r="B34" s="2"/>
      <c r="E34" s="76"/>
      <c r="I34" s="76"/>
    </row>
    <row r="35" spans="1:11" ht="16.149999999999999" customHeight="1">
      <c r="A35" s="9" t="s">
        <v>114</v>
      </c>
      <c r="B35" s="2"/>
      <c r="E35" s="81">
        <f>SUM(E31:E33)</f>
        <v>966542</v>
      </c>
      <c r="F35" s="78"/>
      <c r="G35" s="82">
        <f>SUM(G31:G33)</f>
        <v>1073052</v>
      </c>
      <c r="H35" s="78"/>
      <c r="I35" s="81">
        <f>SUM(I31:I33)</f>
        <v>786617</v>
      </c>
      <c r="J35" s="78"/>
      <c r="K35" s="82">
        <f>SUM(K31:K33)</f>
        <v>922305</v>
      </c>
    </row>
    <row r="36" spans="1:11" ht="16.149999999999999" customHeight="1">
      <c r="A36" s="7" t="s">
        <v>113</v>
      </c>
      <c r="B36" s="2"/>
      <c r="E36" s="79">
        <v>-135767</v>
      </c>
      <c r="F36" s="87"/>
      <c r="G36" s="144">
        <v>-184395</v>
      </c>
      <c r="H36" s="87"/>
      <c r="I36" s="79">
        <v>-121100</v>
      </c>
      <c r="J36" s="87"/>
      <c r="K36" s="144">
        <v>-176789</v>
      </c>
    </row>
    <row r="37" spans="1:11" ht="16.149999999999999" customHeight="1">
      <c r="A37" s="7"/>
      <c r="B37" s="2"/>
      <c r="E37" s="76"/>
      <c r="I37" s="76"/>
    </row>
    <row r="38" spans="1:11" ht="16.149999999999999" customHeight="1">
      <c r="A38" s="9" t="s">
        <v>207</v>
      </c>
      <c r="B38" s="2"/>
      <c r="E38" s="83">
        <f>SUM(E35:E36)</f>
        <v>830775</v>
      </c>
      <c r="G38" s="145">
        <f>SUM(G35:G36)</f>
        <v>888657</v>
      </c>
      <c r="I38" s="83">
        <f>SUM(I35:I36)</f>
        <v>665517</v>
      </c>
      <c r="K38" s="145">
        <f>SUM(K35:K36)</f>
        <v>745516</v>
      </c>
    </row>
    <row r="39" spans="1:11" ht="16.149999999999999" customHeight="1">
      <c r="A39" s="9"/>
      <c r="B39" s="2"/>
      <c r="E39" s="76"/>
      <c r="I39" s="76"/>
    </row>
    <row r="40" spans="1:11" ht="16.149999999999999" customHeight="1">
      <c r="A40" s="9" t="s">
        <v>117</v>
      </c>
      <c r="B40" s="2"/>
      <c r="E40" s="66"/>
      <c r="G40" s="2"/>
      <c r="I40" s="66"/>
      <c r="K40" s="2"/>
    </row>
    <row r="41" spans="1:11" ht="16.149999999999999" customHeight="1">
      <c r="A41" s="182" t="s">
        <v>94</v>
      </c>
      <c r="B41" s="10"/>
      <c r="E41" s="66"/>
      <c r="G41" s="2"/>
      <c r="I41" s="66"/>
      <c r="K41" s="2"/>
    </row>
    <row r="42" spans="1:11" ht="16.149999999999999" customHeight="1">
      <c r="A42" s="2"/>
      <c r="B42" s="10" t="s">
        <v>155</v>
      </c>
      <c r="E42" s="81"/>
      <c r="F42" s="78"/>
      <c r="G42" s="82"/>
      <c r="H42" s="78"/>
      <c r="I42" s="81"/>
      <c r="J42" s="78"/>
      <c r="K42" s="82"/>
    </row>
    <row r="43" spans="1:11" ht="16.149999999999999" customHeight="1">
      <c r="A43" s="2"/>
      <c r="B43" s="10" t="s">
        <v>115</v>
      </c>
      <c r="E43" s="81">
        <v>-4802</v>
      </c>
      <c r="F43" s="78"/>
      <c r="G43" s="82">
        <v>41098</v>
      </c>
      <c r="H43" s="78"/>
      <c r="I43" s="81">
        <v>-4802</v>
      </c>
      <c r="J43" s="78"/>
      <c r="K43" s="82">
        <v>37157</v>
      </c>
    </row>
    <row r="44" spans="1:11" ht="16.149999999999999" customHeight="1">
      <c r="A44" s="10" t="s">
        <v>93</v>
      </c>
      <c r="B44" s="10"/>
      <c r="E44" s="81"/>
      <c r="F44" s="78"/>
      <c r="G44" s="82"/>
      <c r="H44" s="78"/>
      <c r="I44" s="81"/>
      <c r="J44" s="78"/>
      <c r="K44" s="82"/>
    </row>
    <row r="45" spans="1:11" ht="16.149999999999999" customHeight="1">
      <c r="A45" s="10"/>
      <c r="B45" s="7" t="s">
        <v>155</v>
      </c>
      <c r="E45" s="81"/>
      <c r="F45" s="78"/>
      <c r="G45" s="82"/>
      <c r="H45" s="78"/>
      <c r="I45" s="81"/>
      <c r="J45" s="78"/>
      <c r="K45" s="82"/>
    </row>
    <row r="46" spans="1:11" ht="16.149999999999999" customHeight="1">
      <c r="A46" s="10"/>
      <c r="B46" s="10" t="s">
        <v>115</v>
      </c>
      <c r="E46" s="81">
        <v>-896</v>
      </c>
      <c r="F46" s="78"/>
      <c r="G46" s="82">
        <v>0</v>
      </c>
      <c r="H46" s="78"/>
      <c r="I46" s="81">
        <v>0</v>
      </c>
      <c r="J46" s="78"/>
      <c r="K46" s="82">
        <v>0</v>
      </c>
    </row>
    <row r="47" spans="1:11" ht="16.149999999999999" customHeight="1">
      <c r="A47" s="2"/>
      <c r="B47" s="10" t="s">
        <v>184</v>
      </c>
      <c r="E47" s="81"/>
      <c r="F47" s="78"/>
      <c r="G47" s="82"/>
      <c r="H47" s="78"/>
      <c r="I47" s="81"/>
      <c r="J47" s="78"/>
      <c r="K47" s="82"/>
    </row>
    <row r="48" spans="1:11" ht="16.149999999999999" customHeight="1">
      <c r="A48" s="2"/>
      <c r="B48" s="10" t="s">
        <v>154</v>
      </c>
      <c r="E48" s="83">
        <v>-505</v>
      </c>
      <c r="F48" s="78"/>
      <c r="G48" s="145">
        <v>1228</v>
      </c>
      <c r="H48" s="78"/>
      <c r="I48" s="83">
        <v>0</v>
      </c>
      <c r="J48" s="78"/>
      <c r="K48" s="145">
        <v>0</v>
      </c>
    </row>
    <row r="49" spans="1:11" ht="16.149999999999999" customHeight="1">
      <c r="A49" s="2"/>
      <c r="B49" s="10"/>
      <c r="E49" s="81"/>
      <c r="F49" s="78"/>
      <c r="G49" s="82"/>
      <c r="H49" s="78"/>
      <c r="I49" s="81"/>
      <c r="J49" s="78"/>
      <c r="K49" s="82"/>
    </row>
    <row r="50" spans="1:11" ht="16.149999999999999" customHeight="1">
      <c r="A50" s="9" t="s">
        <v>116</v>
      </c>
      <c r="B50" s="2"/>
      <c r="E50" s="76"/>
      <c r="I50" s="76"/>
    </row>
    <row r="51" spans="1:11" ht="16.149999999999999" customHeight="1">
      <c r="A51" s="9"/>
      <c r="B51" s="9" t="s">
        <v>208</v>
      </c>
      <c r="E51" s="84">
        <f>SUM(E42:E48)</f>
        <v>-6203</v>
      </c>
      <c r="G51" s="146">
        <f>SUM(G42:G48)</f>
        <v>42326</v>
      </c>
      <c r="I51" s="84">
        <f>SUM(I42:I48)</f>
        <v>-4802</v>
      </c>
      <c r="K51" s="146">
        <f>SUM(K42:K48)</f>
        <v>37157</v>
      </c>
    </row>
    <row r="52" spans="1:11" ht="16.149999999999999" customHeight="1">
      <c r="A52" s="9"/>
      <c r="B52" s="2"/>
      <c r="E52" s="76"/>
      <c r="I52" s="76"/>
    </row>
    <row r="53" spans="1:11" ht="16.149999999999999" customHeight="1" thickBot="1">
      <c r="A53" s="9" t="s">
        <v>209</v>
      </c>
      <c r="B53" s="2"/>
      <c r="E53" s="106">
        <f>SUM(E38,E51)</f>
        <v>824572</v>
      </c>
      <c r="G53" s="147">
        <f>SUM(G38,G51)</f>
        <v>930983</v>
      </c>
      <c r="I53" s="106">
        <f>SUM(I38,I51)</f>
        <v>660715</v>
      </c>
      <c r="K53" s="147">
        <f>SUM(K38,K51)</f>
        <v>782673</v>
      </c>
    </row>
    <row r="54" spans="1:11" s="160" customFormat="1" ht="16.149999999999999" customHeight="1" thickTop="1">
      <c r="A54" s="159"/>
      <c r="E54" s="161"/>
      <c r="G54" s="161"/>
      <c r="I54" s="161"/>
      <c r="K54" s="161"/>
    </row>
    <row r="55" spans="1:11" ht="16.149999999999999" customHeight="1">
      <c r="A55" s="159"/>
      <c r="B55" s="160"/>
      <c r="C55" s="160"/>
      <c r="D55" s="160"/>
      <c r="E55" s="161"/>
      <c r="F55" s="160"/>
      <c r="G55" s="161"/>
      <c r="H55" s="160"/>
      <c r="I55" s="161"/>
      <c r="J55" s="160"/>
      <c r="K55" s="161"/>
    </row>
    <row r="56" spans="1:11" ht="16.149999999999999" customHeight="1">
      <c r="A56" s="159"/>
      <c r="B56" s="160"/>
      <c r="C56" s="160"/>
      <c r="D56" s="160"/>
      <c r="E56" s="161"/>
      <c r="F56" s="160"/>
      <c r="G56" s="161"/>
      <c r="H56" s="160"/>
      <c r="I56" s="161"/>
      <c r="J56" s="160"/>
      <c r="K56" s="161"/>
    </row>
    <row r="57" spans="1:11" ht="11.25" customHeight="1">
      <c r="A57" s="159"/>
      <c r="B57" s="160"/>
      <c r="C57" s="160"/>
      <c r="D57" s="160"/>
      <c r="E57" s="161"/>
      <c r="F57" s="160"/>
      <c r="G57" s="161"/>
      <c r="H57" s="160"/>
      <c r="I57" s="161"/>
      <c r="J57" s="160"/>
      <c r="K57" s="161"/>
    </row>
    <row r="58" spans="1:11" s="160" customFormat="1" ht="21.95" customHeight="1">
      <c r="A58" s="162" t="str">
        <f>+'2-4'!A104</f>
        <v>The accompanying notes are an integral part of these interim consolidated and separate financial information.</v>
      </c>
      <c r="B58" s="163"/>
      <c r="C58" s="163"/>
      <c r="D58" s="163"/>
      <c r="E58" s="164"/>
      <c r="F58" s="163"/>
      <c r="G58" s="164"/>
      <c r="H58" s="163"/>
      <c r="I58" s="164"/>
      <c r="J58" s="163"/>
      <c r="K58" s="164"/>
    </row>
    <row r="59" spans="1:11" ht="16.149999999999999" customHeight="1">
      <c r="A59" s="26" t="str">
        <f>+A1</f>
        <v>Com7 Public Company Limited</v>
      </c>
      <c r="B59" s="2"/>
      <c r="C59" s="10"/>
    </row>
    <row r="60" spans="1:11" ht="16.149999999999999" customHeight="1">
      <c r="A60" s="26" t="s">
        <v>203</v>
      </c>
      <c r="B60" s="2"/>
      <c r="C60" s="10"/>
    </row>
    <row r="61" spans="1:11" ht="16.149999999999999" customHeight="1">
      <c r="A61" s="27" t="str">
        <f>A3</f>
        <v>For the three-month period ended 31 March 2024</v>
      </c>
      <c r="B61" s="25"/>
      <c r="C61" s="28"/>
      <c r="D61" s="25"/>
      <c r="E61" s="22"/>
      <c r="F61" s="25"/>
      <c r="G61" s="22"/>
      <c r="H61" s="25"/>
      <c r="I61" s="22"/>
      <c r="J61" s="25"/>
      <c r="K61" s="22"/>
    </row>
    <row r="62" spans="1:11" ht="16.149999999999999" customHeight="1">
      <c r="A62" s="7"/>
    </row>
    <row r="63" spans="1:11" ht="16.149999999999999" customHeight="1">
      <c r="A63" s="7"/>
    </row>
    <row r="64" spans="1:11" ht="16.149999999999999" customHeight="1">
      <c r="A64" s="7"/>
      <c r="E64" s="206" t="s">
        <v>83</v>
      </c>
      <c r="F64" s="206"/>
      <c r="G64" s="206"/>
      <c r="I64" s="206" t="s">
        <v>84</v>
      </c>
      <c r="J64" s="206"/>
      <c r="K64" s="206"/>
    </row>
    <row r="65" spans="1:11" ht="16.149999999999999" customHeight="1">
      <c r="A65" s="7"/>
      <c r="E65" s="205" t="s">
        <v>224</v>
      </c>
      <c r="F65" s="205"/>
      <c r="G65" s="205"/>
      <c r="H65" s="74"/>
      <c r="I65" s="205" t="s">
        <v>224</v>
      </c>
      <c r="J65" s="205"/>
      <c r="K65" s="205"/>
    </row>
    <row r="66" spans="1:11" ht="16.149999999999999" customHeight="1">
      <c r="A66" s="7"/>
      <c r="C66" s="29"/>
      <c r="D66" s="1"/>
      <c r="E66" s="59" t="s">
        <v>204</v>
      </c>
      <c r="F66" s="41"/>
      <c r="G66" s="59" t="s">
        <v>161</v>
      </c>
      <c r="H66" s="41"/>
      <c r="I66" s="59" t="s">
        <v>204</v>
      </c>
      <c r="J66" s="41"/>
      <c r="K66" s="59" t="s">
        <v>161</v>
      </c>
    </row>
    <row r="67" spans="1:11" ht="16.149999999999999" customHeight="1">
      <c r="A67" s="7"/>
      <c r="C67" s="183" t="s">
        <v>232</v>
      </c>
      <c r="D67" s="31"/>
      <c r="E67" s="75" t="s">
        <v>233</v>
      </c>
      <c r="F67" s="31"/>
      <c r="G67" s="75" t="s">
        <v>233</v>
      </c>
      <c r="H67" s="31"/>
      <c r="I67" s="75" t="s">
        <v>233</v>
      </c>
      <c r="J67" s="31"/>
      <c r="K67" s="75" t="s">
        <v>233</v>
      </c>
    </row>
    <row r="68" spans="1:11" ht="16.149999999999999" customHeight="1">
      <c r="A68" s="9"/>
      <c r="B68" s="2"/>
      <c r="E68" s="76"/>
      <c r="I68" s="76"/>
    </row>
    <row r="69" spans="1:11" ht="16.149999999999999" customHeight="1">
      <c r="A69" s="9" t="s">
        <v>185</v>
      </c>
      <c r="B69" s="2"/>
      <c r="E69" s="76"/>
      <c r="I69" s="76"/>
    </row>
    <row r="70" spans="1:11" ht="16.149999999999999" customHeight="1">
      <c r="A70" s="7" t="s">
        <v>39</v>
      </c>
      <c r="B70" s="2"/>
      <c r="E70" s="81">
        <f>+E73-E71</f>
        <v>821758</v>
      </c>
      <c r="F70" s="82"/>
      <c r="G70" s="82">
        <f>+G73-G71</f>
        <v>873716</v>
      </c>
      <c r="H70" s="82"/>
      <c r="I70" s="81">
        <f>+I38</f>
        <v>665517</v>
      </c>
      <c r="J70" s="82"/>
      <c r="K70" s="82">
        <f>+K38</f>
        <v>745516</v>
      </c>
    </row>
    <row r="71" spans="1:11" ht="16.149999999999999" customHeight="1">
      <c r="A71" s="7" t="s">
        <v>29</v>
      </c>
      <c r="B71" s="2"/>
      <c r="E71" s="84">
        <v>9017</v>
      </c>
      <c r="F71" s="82"/>
      <c r="G71" s="146">
        <v>14941</v>
      </c>
      <c r="H71" s="82"/>
      <c r="I71" s="84">
        <v>0</v>
      </c>
      <c r="J71" s="82"/>
      <c r="K71" s="146">
        <v>0</v>
      </c>
    </row>
    <row r="72" spans="1:11" ht="16.149999999999999" customHeight="1">
      <c r="A72" s="9"/>
      <c r="B72" s="2"/>
      <c r="E72" s="76"/>
      <c r="F72" s="4"/>
      <c r="H72" s="4"/>
      <c r="I72" s="76"/>
      <c r="J72" s="4"/>
    </row>
    <row r="73" spans="1:11" ht="16.149999999999999" customHeight="1" thickBot="1">
      <c r="A73" s="9"/>
      <c r="B73" s="2"/>
      <c r="E73" s="106">
        <f>E38</f>
        <v>830775</v>
      </c>
      <c r="F73" s="4"/>
      <c r="G73" s="147">
        <f>G38</f>
        <v>888657</v>
      </c>
      <c r="H73" s="4"/>
      <c r="I73" s="106">
        <f>SUM(I70:I72)</f>
        <v>665517</v>
      </c>
      <c r="J73" s="4"/>
      <c r="K73" s="147">
        <f>SUM(K70:K72)</f>
        <v>745516</v>
      </c>
    </row>
    <row r="74" spans="1:11" ht="16.149999999999999" customHeight="1" thickTop="1">
      <c r="A74" s="7"/>
      <c r="B74" s="2"/>
      <c r="E74" s="76"/>
      <c r="I74" s="76"/>
    </row>
    <row r="75" spans="1:11" ht="16.149999999999999" customHeight="1">
      <c r="A75" s="9" t="s">
        <v>40</v>
      </c>
      <c r="B75" s="2"/>
      <c r="E75" s="76"/>
      <c r="F75" s="4"/>
      <c r="H75" s="4"/>
      <c r="I75" s="76"/>
      <c r="J75" s="4"/>
    </row>
    <row r="76" spans="1:11" ht="16.149999999999999" customHeight="1">
      <c r="A76" s="7" t="s">
        <v>39</v>
      </c>
      <c r="B76" s="2"/>
      <c r="E76" s="81">
        <f>+E79-E77</f>
        <v>815679</v>
      </c>
      <c r="F76" s="82"/>
      <c r="G76" s="82">
        <f>+G79-G77</f>
        <v>915913</v>
      </c>
      <c r="H76" s="82"/>
      <c r="I76" s="81">
        <f>+I53</f>
        <v>660715</v>
      </c>
      <c r="J76" s="82"/>
      <c r="K76" s="82">
        <f>+K53</f>
        <v>782673</v>
      </c>
    </row>
    <row r="77" spans="1:11" ht="16.149999999999999" customHeight="1">
      <c r="A77" s="7" t="s">
        <v>29</v>
      </c>
      <c r="B77" s="2"/>
      <c r="E77" s="83">
        <v>8893</v>
      </c>
      <c r="F77" s="82"/>
      <c r="G77" s="145">
        <v>15070</v>
      </c>
      <c r="H77" s="82"/>
      <c r="I77" s="83">
        <v>0</v>
      </c>
      <c r="J77" s="82"/>
      <c r="K77" s="145">
        <v>0</v>
      </c>
    </row>
    <row r="78" spans="1:11" ht="16.149999999999999" customHeight="1">
      <c r="A78" s="9"/>
      <c r="B78" s="2"/>
      <c r="E78" s="76"/>
      <c r="F78" s="4"/>
      <c r="H78" s="4"/>
      <c r="I78" s="76"/>
      <c r="J78" s="4"/>
    </row>
    <row r="79" spans="1:11" ht="16.149999999999999" customHeight="1" thickBot="1">
      <c r="A79" s="9"/>
      <c r="B79" s="2"/>
      <c r="E79" s="106">
        <f>+E53</f>
        <v>824572</v>
      </c>
      <c r="F79" s="4"/>
      <c r="G79" s="147">
        <f>+G53</f>
        <v>930983</v>
      </c>
      <c r="H79" s="4"/>
      <c r="I79" s="106">
        <f>SUM(I76:I77)</f>
        <v>660715</v>
      </c>
      <c r="J79" s="4"/>
      <c r="K79" s="147">
        <f>SUM(K76:K77)</f>
        <v>782673</v>
      </c>
    </row>
    <row r="80" spans="1:11" ht="16.149999999999999" customHeight="1" thickTop="1">
      <c r="A80" s="7"/>
      <c r="B80" s="2"/>
      <c r="E80" s="76"/>
      <c r="I80" s="76"/>
    </row>
    <row r="81" spans="1:11" ht="16.149999999999999" customHeight="1">
      <c r="A81" s="9" t="s">
        <v>118</v>
      </c>
      <c r="B81" s="2"/>
      <c r="E81" s="76"/>
      <c r="I81" s="76"/>
    </row>
    <row r="82" spans="1:11" ht="16.149999999999999" customHeight="1">
      <c r="A82" s="9"/>
      <c r="B82" s="9" t="s">
        <v>119</v>
      </c>
      <c r="E82" s="76"/>
      <c r="I82" s="76"/>
    </row>
    <row r="83" spans="1:11" ht="16.149999999999999" customHeight="1">
      <c r="A83" s="9" t="s">
        <v>41</v>
      </c>
      <c r="B83" s="10" t="s">
        <v>42</v>
      </c>
      <c r="C83" s="2">
        <v>14</v>
      </c>
      <c r="E83" s="85">
        <v>0.34</v>
      </c>
      <c r="F83" s="111"/>
      <c r="G83" s="86">
        <v>0.36</v>
      </c>
      <c r="H83" s="111"/>
      <c r="I83" s="85">
        <v>0.28000000000000003</v>
      </c>
      <c r="J83" s="86"/>
      <c r="K83" s="86">
        <v>0.31</v>
      </c>
    </row>
    <row r="84" spans="1:11" ht="16.149999999999999" customHeight="1">
      <c r="A84" s="9"/>
      <c r="B84" s="10"/>
      <c r="E84" s="86"/>
      <c r="F84" s="86"/>
      <c r="G84" s="86"/>
      <c r="H84" s="86"/>
      <c r="I84" s="86"/>
      <c r="J84" s="86"/>
      <c r="K84" s="86"/>
    </row>
    <row r="85" spans="1:11" ht="16.149999999999999" customHeight="1">
      <c r="A85" s="9"/>
      <c r="B85" s="10"/>
      <c r="E85" s="86"/>
      <c r="F85" s="86"/>
      <c r="G85" s="86"/>
      <c r="H85" s="86"/>
      <c r="I85" s="86"/>
      <c r="J85" s="86"/>
      <c r="K85" s="86"/>
    </row>
    <row r="86" spans="1:11" ht="16.149999999999999" customHeight="1">
      <c r="A86" s="9"/>
      <c r="B86" s="10"/>
      <c r="E86" s="86"/>
      <c r="F86" s="86"/>
      <c r="G86" s="86"/>
      <c r="H86" s="86"/>
      <c r="I86" s="86"/>
      <c r="J86" s="86"/>
      <c r="K86" s="86"/>
    </row>
    <row r="87" spans="1:11" ht="16.149999999999999" customHeight="1">
      <c r="A87" s="9"/>
      <c r="B87" s="10"/>
      <c r="E87" s="86"/>
      <c r="F87" s="86"/>
      <c r="G87" s="86"/>
      <c r="H87" s="86"/>
      <c r="I87" s="86"/>
      <c r="J87" s="86"/>
      <c r="K87" s="86"/>
    </row>
    <row r="88" spans="1:11" ht="16.149999999999999" customHeight="1">
      <c r="A88" s="9"/>
      <c r="B88" s="10"/>
      <c r="E88" s="86"/>
      <c r="F88" s="86"/>
      <c r="G88" s="86"/>
      <c r="H88" s="86"/>
      <c r="I88" s="86"/>
      <c r="J88" s="86"/>
      <c r="K88" s="86"/>
    </row>
    <row r="89" spans="1:11" ht="16.149999999999999" customHeight="1">
      <c r="A89" s="9"/>
      <c r="B89" s="10"/>
      <c r="E89" s="86"/>
      <c r="F89" s="86"/>
      <c r="G89" s="86"/>
      <c r="H89" s="86"/>
      <c r="I89" s="86"/>
      <c r="J89" s="86"/>
      <c r="K89" s="86"/>
    </row>
    <row r="90" spans="1:11" ht="16.149999999999999" customHeight="1">
      <c r="A90" s="9"/>
      <c r="B90" s="10"/>
      <c r="E90" s="86"/>
      <c r="F90" s="86"/>
      <c r="G90" s="86"/>
      <c r="H90" s="86"/>
      <c r="I90" s="86"/>
      <c r="J90" s="86"/>
      <c r="K90" s="86"/>
    </row>
    <row r="91" spans="1:11" ht="16.149999999999999" customHeight="1">
      <c r="A91" s="9"/>
      <c r="B91" s="10"/>
      <c r="E91" s="86"/>
      <c r="F91" s="86"/>
      <c r="G91" s="86"/>
      <c r="H91" s="86"/>
      <c r="I91" s="86"/>
      <c r="J91" s="86"/>
      <c r="K91" s="86"/>
    </row>
    <row r="92" spans="1:11" ht="16.149999999999999" customHeight="1">
      <c r="A92" s="9"/>
      <c r="B92" s="10"/>
      <c r="E92" s="86"/>
      <c r="F92" s="86"/>
      <c r="G92" s="86"/>
      <c r="H92" s="86"/>
      <c r="I92" s="86"/>
      <c r="J92" s="86"/>
      <c r="K92" s="86"/>
    </row>
    <row r="93" spans="1:11" ht="16.149999999999999" customHeight="1">
      <c r="A93" s="9"/>
      <c r="B93" s="10"/>
      <c r="E93" s="86"/>
      <c r="F93" s="86"/>
      <c r="G93" s="86"/>
      <c r="H93" s="86"/>
      <c r="I93" s="86"/>
      <c r="J93" s="86"/>
      <c r="K93" s="86"/>
    </row>
    <row r="94" spans="1:11" ht="16.149999999999999" customHeight="1">
      <c r="A94" s="9"/>
      <c r="B94" s="10"/>
      <c r="E94" s="86"/>
      <c r="F94" s="86"/>
      <c r="G94" s="86"/>
      <c r="H94" s="86"/>
      <c r="I94" s="86"/>
      <c r="J94" s="86"/>
      <c r="K94" s="86"/>
    </row>
    <row r="95" spans="1:11" ht="16.149999999999999" customHeight="1">
      <c r="A95" s="9"/>
      <c r="B95" s="10"/>
      <c r="E95" s="86"/>
      <c r="F95" s="86"/>
      <c r="G95" s="86"/>
      <c r="H95" s="86"/>
      <c r="I95" s="86"/>
      <c r="J95" s="86"/>
      <c r="K95" s="86"/>
    </row>
    <row r="96" spans="1:11" ht="16.149999999999999" customHeight="1">
      <c r="A96" s="9"/>
      <c r="B96" s="10"/>
      <c r="E96" s="86"/>
      <c r="F96" s="86"/>
      <c r="G96" s="86"/>
      <c r="H96" s="86"/>
      <c r="I96" s="86"/>
      <c r="J96" s="86"/>
      <c r="K96" s="86"/>
    </row>
    <row r="97" spans="1:11" ht="16.149999999999999" customHeight="1">
      <c r="A97" s="9"/>
      <c r="B97" s="10"/>
      <c r="E97" s="86"/>
      <c r="F97" s="86"/>
      <c r="G97" s="86"/>
      <c r="H97" s="86"/>
      <c r="I97" s="86"/>
      <c r="J97" s="86"/>
      <c r="K97" s="86"/>
    </row>
    <row r="98" spans="1:11" ht="16.149999999999999" customHeight="1">
      <c r="A98" s="9"/>
      <c r="B98" s="10"/>
      <c r="E98" s="86"/>
      <c r="F98" s="86"/>
      <c r="G98" s="86"/>
      <c r="H98" s="86"/>
      <c r="I98" s="86"/>
      <c r="J98" s="86"/>
      <c r="K98" s="86"/>
    </row>
    <row r="99" spans="1:11" ht="16.149999999999999" customHeight="1">
      <c r="A99" s="9"/>
      <c r="B99" s="10"/>
      <c r="E99" s="86"/>
      <c r="F99" s="86"/>
      <c r="G99" s="86"/>
      <c r="H99" s="86"/>
      <c r="I99" s="86"/>
      <c r="J99" s="86"/>
      <c r="K99" s="86"/>
    </row>
    <row r="100" spans="1:11" ht="16.149999999999999" customHeight="1">
      <c r="A100" s="9"/>
      <c r="B100" s="10"/>
      <c r="E100" s="86"/>
      <c r="F100" s="86"/>
      <c r="G100" s="86"/>
      <c r="H100" s="86"/>
      <c r="I100" s="86"/>
      <c r="J100" s="86"/>
      <c r="K100" s="86"/>
    </row>
    <row r="101" spans="1:11" ht="16.149999999999999" customHeight="1">
      <c r="A101" s="9"/>
      <c r="B101" s="10"/>
      <c r="E101" s="86"/>
      <c r="F101" s="86"/>
      <c r="G101" s="86"/>
      <c r="H101" s="86"/>
      <c r="I101" s="86"/>
      <c r="J101" s="86"/>
      <c r="K101" s="86"/>
    </row>
    <row r="102" spans="1:11" ht="16.149999999999999" customHeight="1">
      <c r="A102" s="9"/>
      <c r="B102" s="10"/>
      <c r="E102" s="86"/>
      <c r="F102" s="86"/>
      <c r="G102" s="86"/>
      <c r="H102" s="86"/>
      <c r="I102" s="86"/>
      <c r="J102" s="86"/>
      <c r="K102" s="86"/>
    </row>
    <row r="103" spans="1:11" ht="16.149999999999999" customHeight="1">
      <c r="A103" s="9"/>
      <c r="B103" s="10"/>
      <c r="E103" s="86"/>
      <c r="F103" s="86"/>
      <c r="G103" s="86"/>
      <c r="H103" s="86"/>
      <c r="I103" s="86"/>
      <c r="J103" s="86"/>
      <c r="K103" s="86"/>
    </row>
    <row r="104" spans="1:11" ht="16.149999999999999" customHeight="1">
      <c r="A104" s="9"/>
      <c r="B104" s="10"/>
      <c r="E104" s="86"/>
      <c r="F104" s="86"/>
      <c r="G104" s="86"/>
      <c r="H104" s="86"/>
      <c r="I104" s="86"/>
      <c r="J104" s="86"/>
      <c r="K104" s="86"/>
    </row>
    <row r="105" spans="1:11" ht="16.149999999999999" customHeight="1">
      <c r="A105" s="9"/>
      <c r="B105" s="10"/>
      <c r="E105" s="86"/>
      <c r="F105" s="86"/>
      <c r="G105" s="86"/>
      <c r="H105" s="86"/>
      <c r="I105" s="86"/>
      <c r="J105" s="86"/>
      <c r="K105" s="86"/>
    </row>
    <row r="106" spans="1:11" ht="16.149999999999999" customHeight="1">
      <c r="A106" s="9"/>
      <c r="B106" s="10"/>
      <c r="E106" s="86"/>
      <c r="F106" s="86"/>
      <c r="G106" s="86"/>
      <c r="H106" s="86"/>
      <c r="I106" s="86"/>
      <c r="J106" s="86"/>
      <c r="K106" s="86"/>
    </row>
    <row r="107" spans="1:11" ht="16.149999999999999" customHeight="1">
      <c r="A107" s="9"/>
      <c r="B107" s="10"/>
      <c r="E107" s="86"/>
      <c r="F107" s="86"/>
      <c r="G107" s="86"/>
      <c r="H107" s="86"/>
      <c r="I107" s="86"/>
      <c r="J107" s="86"/>
      <c r="K107" s="86"/>
    </row>
    <row r="108" spans="1:11" ht="16.149999999999999" customHeight="1">
      <c r="A108" s="9"/>
      <c r="B108" s="10"/>
      <c r="E108" s="86"/>
      <c r="F108" s="86"/>
      <c r="G108" s="86"/>
      <c r="H108" s="86"/>
      <c r="I108" s="86"/>
      <c r="J108" s="86"/>
      <c r="K108" s="86"/>
    </row>
    <row r="109" spans="1:11" ht="16.149999999999999" customHeight="1">
      <c r="A109" s="9"/>
      <c r="B109" s="10"/>
      <c r="E109" s="86"/>
      <c r="F109" s="86"/>
      <c r="G109" s="86"/>
      <c r="H109" s="86"/>
      <c r="I109" s="86"/>
      <c r="J109" s="86"/>
      <c r="K109" s="86"/>
    </row>
    <row r="110" spans="1:11" ht="16.149999999999999" customHeight="1">
      <c r="A110" s="9"/>
      <c r="B110" s="10"/>
      <c r="E110" s="86"/>
      <c r="F110" s="86"/>
      <c r="G110" s="86"/>
      <c r="H110" s="86"/>
      <c r="I110" s="86"/>
      <c r="J110" s="86"/>
      <c r="K110" s="86"/>
    </row>
    <row r="111" spans="1:11" ht="16.149999999999999" customHeight="1">
      <c r="A111" s="9"/>
      <c r="B111" s="10"/>
      <c r="E111" s="86"/>
      <c r="F111" s="86"/>
      <c r="G111" s="86"/>
      <c r="H111" s="86"/>
      <c r="I111" s="86"/>
      <c r="J111" s="86"/>
      <c r="K111" s="86"/>
    </row>
    <row r="112" spans="1:11" ht="16.149999999999999" customHeight="1">
      <c r="A112" s="9"/>
      <c r="B112" s="10"/>
      <c r="E112" s="86"/>
      <c r="F112" s="86"/>
      <c r="G112" s="86"/>
      <c r="H112" s="86"/>
      <c r="I112" s="86"/>
      <c r="J112" s="86"/>
      <c r="K112" s="86"/>
    </row>
    <row r="113" spans="1:11" ht="16.149999999999999" customHeight="1">
      <c r="A113" s="9"/>
      <c r="B113" s="10"/>
      <c r="E113" s="86"/>
      <c r="F113" s="86"/>
      <c r="G113" s="86"/>
      <c r="H113" s="86"/>
      <c r="I113" s="86"/>
      <c r="J113" s="86"/>
      <c r="K113" s="86"/>
    </row>
    <row r="114" spans="1:11" ht="16.149999999999999" customHeight="1">
      <c r="A114" s="9"/>
      <c r="B114" s="10"/>
      <c r="E114" s="86"/>
      <c r="F114" s="86"/>
      <c r="G114" s="86"/>
      <c r="H114" s="86"/>
      <c r="I114" s="86"/>
      <c r="J114" s="86"/>
      <c r="K114" s="86"/>
    </row>
    <row r="115" spans="1:11" ht="11.25" customHeight="1">
      <c r="A115" s="9"/>
      <c r="B115" s="10"/>
      <c r="E115" s="86"/>
      <c r="F115" s="86"/>
      <c r="G115" s="86"/>
      <c r="H115" s="86"/>
      <c r="I115" s="86"/>
      <c r="J115" s="86"/>
      <c r="K115" s="86"/>
    </row>
    <row r="116" spans="1:11" ht="21.95" customHeight="1">
      <c r="A116" s="24" t="str">
        <f>'2-4'!A52</f>
        <v>The accompanying notes are an integral part of these interim consolidated and separate financial information.</v>
      </c>
      <c r="B116" s="25"/>
      <c r="C116" s="25"/>
      <c r="D116" s="25"/>
      <c r="E116" s="22"/>
      <c r="F116" s="25"/>
      <c r="G116" s="22"/>
      <c r="H116" s="25"/>
      <c r="I116" s="22"/>
      <c r="J116" s="25"/>
      <c r="K116" s="22"/>
    </row>
    <row r="117" spans="1:11" ht="16.5" customHeight="1">
      <c r="B117" s="2"/>
    </row>
    <row r="118" spans="1:11" ht="16.5" customHeight="1">
      <c r="B118" s="2"/>
    </row>
  </sheetData>
  <mergeCells count="8">
    <mergeCell ref="E65:G65"/>
    <mergeCell ref="I65:K65"/>
    <mergeCell ref="E7:G7"/>
    <mergeCell ref="I7:K7"/>
    <mergeCell ref="E6:G6"/>
    <mergeCell ref="I6:K6"/>
    <mergeCell ref="E64:G64"/>
    <mergeCell ref="I64:K64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F8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1"/>
  <sheetViews>
    <sheetView zoomScale="90" zoomScaleNormal="90" zoomScaleSheetLayoutView="117" workbookViewId="0">
      <selection activeCell="E24" sqref="E24"/>
    </sheetView>
  </sheetViews>
  <sheetFormatPr defaultColWidth="9.28515625" defaultRowHeight="16.5" customHeight="1"/>
  <cols>
    <col min="1" max="1" width="1.7109375" style="11" customWidth="1"/>
    <col min="2" max="2" width="30" style="11" customWidth="1"/>
    <col min="3" max="3" width="5.7109375" style="11" customWidth="1"/>
    <col min="4" max="4" width="0.7109375" style="11" customWidth="1"/>
    <col min="5" max="5" width="11.42578125" style="46" customWidth="1"/>
    <col min="6" max="6" width="0.7109375" style="46" customWidth="1"/>
    <col min="7" max="7" width="11.140625" style="46" customWidth="1"/>
    <col min="8" max="8" width="0.7109375" style="46" customWidth="1"/>
    <col min="9" max="9" width="11.85546875" style="46" customWidth="1"/>
    <col min="10" max="10" width="0.7109375" style="46" customWidth="1"/>
    <col min="11" max="11" width="13.7109375" style="46" customWidth="1"/>
    <col min="12" max="12" width="0.7109375" style="46" customWidth="1"/>
    <col min="13" max="13" width="11.7109375" style="46" customWidth="1"/>
    <col min="14" max="14" width="0.7109375" style="46" customWidth="1"/>
    <col min="15" max="15" width="20.140625" style="46" customWidth="1"/>
    <col min="16" max="16" width="0.7109375" style="46" customWidth="1"/>
    <col min="17" max="17" width="11.7109375" style="46" bestFit="1" customWidth="1"/>
    <col min="18" max="18" width="0.7109375" style="46" customWidth="1"/>
    <col min="19" max="19" width="12.42578125" style="46" bestFit="1" customWidth="1"/>
    <col min="20" max="20" width="0.7109375" style="46" customWidth="1"/>
    <col min="21" max="21" width="12.42578125" style="46" bestFit="1" customWidth="1"/>
    <col min="22" max="22" width="0.7109375" style="46" customWidth="1"/>
    <col min="23" max="23" width="13.5703125" style="46" customWidth="1"/>
    <col min="24" max="24" width="0.7109375" style="46" customWidth="1"/>
    <col min="25" max="25" width="10.140625" style="46" customWidth="1"/>
    <col min="26" max="26" width="0.7109375" style="46" customWidth="1"/>
    <col min="27" max="27" width="10.5703125" style="46" customWidth="1"/>
    <col min="28" max="16384" width="9.28515625" style="11"/>
  </cols>
  <sheetData>
    <row r="1" spans="1:28" ht="16.5" customHeight="1">
      <c r="A1" s="18" t="str">
        <f>'2-4'!A1</f>
        <v>Com7 Public Company Limited</v>
      </c>
    </row>
    <row r="2" spans="1:28" ht="16.5" customHeight="1">
      <c r="A2" s="18" t="s">
        <v>210</v>
      </c>
    </row>
    <row r="3" spans="1:28" ht="16.5" customHeight="1">
      <c r="A3" s="19" t="str">
        <f>'5-6'!A3</f>
        <v>For the three-month period ended 31 March 2024</v>
      </c>
      <c r="B3" s="20"/>
      <c r="C3" s="20"/>
      <c r="D3" s="20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8" ht="15.6" customHeight="1">
      <c r="A4" s="18"/>
    </row>
    <row r="5" spans="1:28" ht="15.6" customHeight="1">
      <c r="A5" s="18"/>
    </row>
    <row r="6" spans="1:28" ht="15.6" customHeight="1">
      <c r="B6" s="12"/>
      <c r="C6" s="13"/>
      <c r="D6" s="13"/>
      <c r="E6" s="207" t="s">
        <v>227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</row>
    <row r="7" spans="1:28" ht="15.6" customHeight="1">
      <c r="B7" s="12"/>
      <c r="C7" s="13"/>
      <c r="D7" s="13"/>
      <c r="E7" s="208" t="s">
        <v>43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49"/>
      <c r="Y7" s="49"/>
      <c r="Z7" s="49"/>
      <c r="AA7" s="49"/>
    </row>
    <row r="8" spans="1:28" ht="15.6" customHeight="1">
      <c r="B8" s="12"/>
      <c r="C8" s="13"/>
      <c r="D8" s="13"/>
      <c r="E8" s="49"/>
      <c r="F8" s="49"/>
      <c r="G8" s="49"/>
      <c r="H8" s="49"/>
      <c r="I8" s="49"/>
      <c r="J8" s="49"/>
      <c r="K8" s="49"/>
      <c r="L8" s="48"/>
      <c r="M8" s="49"/>
      <c r="N8" s="49"/>
      <c r="O8" s="207" t="s">
        <v>92</v>
      </c>
      <c r="P8" s="207"/>
      <c r="Q8" s="207"/>
      <c r="R8" s="207"/>
      <c r="S8" s="207"/>
      <c r="T8" s="207"/>
      <c r="U8" s="207"/>
      <c r="V8" s="49"/>
      <c r="W8" s="49"/>
      <c r="X8" s="49"/>
      <c r="Y8" s="49"/>
      <c r="Z8" s="49"/>
      <c r="AA8" s="49"/>
    </row>
    <row r="9" spans="1:28" ht="15.6" customHeight="1">
      <c r="B9" s="12"/>
      <c r="C9" s="13"/>
      <c r="D9" s="13"/>
      <c r="F9" s="50"/>
      <c r="G9" s="50"/>
      <c r="H9" s="50"/>
      <c r="I9" s="209" t="s">
        <v>26</v>
      </c>
      <c r="J9" s="209"/>
      <c r="K9" s="209"/>
      <c r="L9" s="50"/>
      <c r="M9" s="50"/>
      <c r="N9" s="50"/>
      <c r="O9" s="54" t="s">
        <v>95</v>
      </c>
      <c r="P9" s="50"/>
      <c r="Q9" s="50" t="s">
        <v>125</v>
      </c>
      <c r="R9" s="50"/>
      <c r="S9" s="50" t="s">
        <v>125</v>
      </c>
      <c r="T9" s="50"/>
      <c r="U9" s="50" t="s">
        <v>130</v>
      </c>
      <c r="V9" s="50"/>
      <c r="W9" s="50" t="s">
        <v>78</v>
      </c>
      <c r="X9" s="50"/>
      <c r="Y9" s="50"/>
      <c r="Z9" s="50"/>
    </row>
    <row r="10" spans="1:28" ht="15.6" customHeight="1">
      <c r="B10" s="12"/>
      <c r="C10" s="13"/>
      <c r="D10" s="13"/>
      <c r="E10" s="50" t="s">
        <v>44</v>
      </c>
      <c r="F10" s="50"/>
      <c r="G10" s="50" t="s">
        <v>69</v>
      </c>
      <c r="H10" s="50"/>
      <c r="I10" s="49"/>
      <c r="J10" s="49"/>
      <c r="K10" s="49"/>
      <c r="L10" s="50"/>
      <c r="M10" s="50"/>
      <c r="N10" s="50"/>
      <c r="O10" s="50" t="s">
        <v>96</v>
      </c>
      <c r="P10" s="50"/>
      <c r="Q10" s="50" t="s">
        <v>132</v>
      </c>
      <c r="R10" s="50"/>
      <c r="S10" s="50" t="s">
        <v>126</v>
      </c>
      <c r="T10" s="50"/>
      <c r="U10" s="50" t="s">
        <v>131</v>
      </c>
      <c r="V10" s="50"/>
      <c r="W10" s="50" t="s">
        <v>135</v>
      </c>
      <c r="X10" s="50"/>
      <c r="Y10" s="50" t="s">
        <v>138</v>
      </c>
      <c r="Z10" s="50"/>
    </row>
    <row r="11" spans="1:28" ht="15.6" customHeight="1">
      <c r="B11" s="12"/>
      <c r="C11" s="13"/>
      <c r="D11" s="13"/>
      <c r="E11" s="50" t="s">
        <v>46</v>
      </c>
      <c r="F11" s="50"/>
      <c r="G11" s="50" t="s">
        <v>82</v>
      </c>
      <c r="H11" s="50"/>
      <c r="I11" s="50" t="s">
        <v>47</v>
      </c>
      <c r="J11" s="50"/>
      <c r="K11" s="50"/>
      <c r="L11" s="50"/>
      <c r="M11" s="50" t="s">
        <v>122</v>
      </c>
      <c r="N11" s="50"/>
      <c r="O11" s="54" t="s">
        <v>141</v>
      </c>
      <c r="P11" s="50"/>
      <c r="Q11" s="50" t="s">
        <v>133</v>
      </c>
      <c r="R11" s="50"/>
      <c r="S11" s="50" t="s">
        <v>127</v>
      </c>
      <c r="T11" s="50"/>
      <c r="U11" s="50" t="s">
        <v>129</v>
      </c>
      <c r="V11" s="50"/>
      <c r="W11" s="50" t="s">
        <v>136</v>
      </c>
      <c r="X11" s="50"/>
      <c r="Y11" s="50" t="s">
        <v>139</v>
      </c>
      <c r="Z11" s="50"/>
      <c r="AA11" s="51" t="s">
        <v>45</v>
      </c>
    </row>
    <row r="12" spans="1:28" ht="15.6" customHeight="1">
      <c r="B12" s="12"/>
      <c r="C12" s="13"/>
      <c r="D12" s="13"/>
      <c r="E12" s="50" t="s">
        <v>48</v>
      </c>
      <c r="F12" s="50"/>
      <c r="G12" s="50" t="s">
        <v>81</v>
      </c>
      <c r="H12" s="50"/>
      <c r="I12" s="52" t="s">
        <v>49</v>
      </c>
      <c r="J12" s="50"/>
      <c r="K12" s="50" t="s">
        <v>28</v>
      </c>
      <c r="L12" s="50"/>
      <c r="M12" s="50" t="s">
        <v>66</v>
      </c>
      <c r="N12" s="50"/>
      <c r="O12" s="50" t="s">
        <v>140</v>
      </c>
      <c r="P12" s="50"/>
      <c r="Q12" s="50" t="s">
        <v>134</v>
      </c>
      <c r="R12" s="50"/>
      <c r="S12" s="50" t="s">
        <v>128</v>
      </c>
      <c r="T12" s="50"/>
      <c r="U12" s="50" t="s">
        <v>123</v>
      </c>
      <c r="V12" s="50"/>
      <c r="W12" s="50" t="s">
        <v>137</v>
      </c>
      <c r="X12" s="50"/>
      <c r="Y12" s="50" t="s">
        <v>50</v>
      </c>
      <c r="Z12" s="50"/>
      <c r="AA12" s="51" t="s">
        <v>51</v>
      </c>
    </row>
    <row r="13" spans="1:28" ht="15.6" customHeight="1">
      <c r="A13" s="15"/>
      <c r="C13" s="16"/>
      <c r="D13" s="16"/>
      <c r="E13" s="51" t="s">
        <v>234</v>
      </c>
      <c r="F13" s="55"/>
      <c r="G13" s="51" t="s">
        <v>234</v>
      </c>
      <c r="H13" s="55"/>
      <c r="I13" s="51" t="s">
        <v>234</v>
      </c>
      <c r="J13" s="55"/>
      <c r="K13" s="51" t="s">
        <v>234</v>
      </c>
      <c r="L13" s="55"/>
      <c r="M13" s="51" t="s">
        <v>234</v>
      </c>
      <c r="N13" s="55"/>
      <c r="O13" s="51" t="s">
        <v>234</v>
      </c>
      <c r="P13" s="55"/>
      <c r="Q13" s="51" t="s">
        <v>234</v>
      </c>
      <c r="R13" s="55"/>
      <c r="S13" s="51" t="s">
        <v>234</v>
      </c>
      <c r="T13" s="55"/>
      <c r="U13" s="51" t="s">
        <v>234</v>
      </c>
      <c r="V13" s="55"/>
      <c r="W13" s="51" t="s">
        <v>234</v>
      </c>
      <c r="X13" s="55"/>
      <c r="Y13" s="51" t="s">
        <v>234</v>
      </c>
      <c r="Z13" s="55"/>
      <c r="AA13" s="51" t="s">
        <v>234</v>
      </c>
    </row>
    <row r="14" spans="1:28" ht="15.6" customHeight="1">
      <c r="B14" s="12"/>
      <c r="C14" s="21" t="s">
        <v>2</v>
      </c>
      <c r="D14" s="13"/>
      <c r="E14" s="53" t="s">
        <v>3</v>
      </c>
      <c r="F14" s="54"/>
      <c r="G14" s="53" t="s">
        <v>3</v>
      </c>
      <c r="H14" s="54"/>
      <c r="I14" s="53" t="s">
        <v>3</v>
      </c>
      <c r="J14" s="54"/>
      <c r="K14" s="53" t="s">
        <v>3</v>
      </c>
      <c r="L14" s="54"/>
      <c r="M14" s="53" t="s">
        <v>3</v>
      </c>
      <c r="N14" s="54"/>
      <c r="O14" s="53" t="s">
        <v>3</v>
      </c>
      <c r="P14" s="54"/>
      <c r="Q14" s="53" t="s">
        <v>3</v>
      </c>
      <c r="R14" s="54"/>
      <c r="S14" s="53" t="s">
        <v>3</v>
      </c>
      <c r="T14" s="54"/>
      <c r="U14" s="53" t="s">
        <v>3</v>
      </c>
      <c r="V14" s="54"/>
      <c r="W14" s="53" t="s">
        <v>3</v>
      </c>
      <c r="X14" s="54"/>
      <c r="Y14" s="53" t="s">
        <v>3</v>
      </c>
      <c r="Z14" s="54"/>
      <c r="AA14" s="53" t="s">
        <v>3</v>
      </c>
    </row>
    <row r="15" spans="1:28" ht="6" customHeight="1">
      <c r="B15" s="12"/>
      <c r="C15" s="13"/>
      <c r="D15" s="1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</row>
    <row r="16" spans="1:28" ht="15.6" customHeight="1">
      <c r="A16" s="73" t="s">
        <v>211</v>
      </c>
      <c r="C16" s="16"/>
      <c r="D16" s="16"/>
      <c r="E16" s="104">
        <v>600000</v>
      </c>
      <c r="F16" s="104"/>
      <c r="G16" s="104">
        <v>898761</v>
      </c>
      <c r="H16" s="104"/>
      <c r="I16" s="104">
        <v>30000</v>
      </c>
      <c r="J16" s="104"/>
      <c r="K16" s="104">
        <v>5488738</v>
      </c>
      <c r="L16" s="104"/>
      <c r="M16" s="104">
        <v>-484293</v>
      </c>
      <c r="N16" s="104"/>
      <c r="O16" s="104">
        <v>-5890</v>
      </c>
      <c r="P16" s="104"/>
      <c r="Q16" s="104">
        <v>-525521</v>
      </c>
      <c r="R16" s="104"/>
      <c r="S16" s="104">
        <v>1152673</v>
      </c>
      <c r="T16" s="104"/>
      <c r="U16" s="104">
        <f>SUM(O16:S16)</f>
        <v>621262</v>
      </c>
      <c r="V16" s="104"/>
      <c r="W16" s="104">
        <f t="shared" ref="W16" si="0">SUM(E16:M16)+U16</f>
        <v>7154468</v>
      </c>
      <c r="X16" s="104"/>
      <c r="Y16" s="104">
        <v>97434</v>
      </c>
      <c r="Z16" s="104"/>
      <c r="AA16" s="89">
        <f>SUM(W16,Y16)</f>
        <v>7251902</v>
      </c>
      <c r="AB16" s="46"/>
    </row>
    <row r="17" spans="1:28" ht="6" customHeight="1">
      <c r="A17" s="73"/>
      <c r="C17" s="16"/>
      <c r="D17" s="1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43"/>
      <c r="AB17" s="46"/>
    </row>
    <row r="18" spans="1:28" ht="15.6" customHeight="1">
      <c r="A18" s="15" t="s">
        <v>214</v>
      </c>
      <c r="C18" s="16"/>
      <c r="D18" s="1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43"/>
    </row>
    <row r="19" spans="1:28" ht="15.6" customHeight="1">
      <c r="A19" s="17" t="s">
        <v>207</v>
      </c>
      <c r="C19" s="16"/>
      <c r="D19" s="16"/>
      <c r="E19" s="55" t="s">
        <v>206</v>
      </c>
      <c r="F19" s="55"/>
      <c r="G19" s="55" t="s">
        <v>206</v>
      </c>
      <c r="H19" s="104"/>
      <c r="I19" s="55" t="s">
        <v>206</v>
      </c>
      <c r="J19" s="55"/>
      <c r="K19" s="104">
        <v>873716</v>
      </c>
      <c r="L19" s="104"/>
      <c r="M19" s="104" t="s">
        <v>206</v>
      </c>
      <c r="N19" s="55"/>
      <c r="O19" s="104" t="s">
        <v>206</v>
      </c>
      <c r="P19" s="104"/>
      <c r="Q19" s="104" t="s">
        <v>206</v>
      </c>
      <c r="R19" s="104"/>
      <c r="S19" s="104" t="s">
        <v>206</v>
      </c>
      <c r="T19" s="104"/>
      <c r="U19" s="104">
        <f>SUM(O19:S19)</f>
        <v>0</v>
      </c>
      <c r="V19" s="104"/>
      <c r="W19" s="104">
        <f t="shared" ref="W19" si="1">SUM(E19:M19)+U19</f>
        <v>873716</v>
      </c>
      <c r="X19" s="104"/>
      <c r="Y19" s="104">
        <v>14941</v>
      </c>
      <c r="Z19" s="104"/>
      <c r="AA19" s="89">
        <f>SUM(W19,Y19)</f>
        <v>888657</v>
      </c>
      <c r="AB19" s="46"/>
    </row>
    <row r="20" spans="1:28" ht="15.6" customHeight="1">
      <c r="A20" s="17" t="s">
        <v>116</v>
      </c>
      <c r="C20" s="16"/>
      <c r="D20" s="16"/>
      <c r="E20" s="55"/>
      <c r="F20" s="55"/>
      <c r="G20" s="55"/>
      <c r="H20" s="104"/>
      <c r="I20" s="55"/>
      <c r="J20" s="55"/>
      <c r="K20" s="104"/>
      <c r="L20" s="104"/>
      <c r="M20" s="104"/>
      <c r="N20" s="55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89"/>
      <c r="AB20" s="46"/>
    </row>
    <row r="21" spans="1:28" ht="15.6" customHeight="1">
      <c r="A21" s="17"/>
      <c r="B21" s="11" t="s">
        <v>216</v>
      </c>
      <c r="C21" s="16"/>
      <c r="D21" s="16"/>
      <c r="E21" s="55" t="s">
        <v>206</v>
      </c>
      <c r="F21" s="55"/>
      <c r="G21" s="55" t="s">
        <v>206</v>
      </c>
      <c r="H21" s="104"/>
      <c r="I21" s="55" t="s">
        <v>206</v>
      </c>
      <c r="J21" s="55"/>
      <c r="K21" s="104"/>
      <c r="L21" s="104"/>
      <c r="M21" s="104" t="s">
        <v>206</v>
      </c>
      <c r="N21" s="55"/>
      <c r="O21" s="104">
        <v>1228</v>
      </c>
      <c r="P21" s="104"/>
      <c r="Q21" s="104">
        <v>40969</v>
      </c>
      <c r="R21" s="104"/>
      <c r="S21" s="104" t="s">
        <v>206</v>
      </c>
      <c r="T21" s="104"/>
      <c r="U21" s="104">
        <f>SUM(O21:S21)</f>
        <v>42197</v>
      </c>
      <c r="V21" s="104"/>
      <c r="W21" s="104">
        <f t="shared" ref="W21" si="2">SUM(E21:M21)+U21</f>
        <v>42197</v>
      </c>
      <c r="X21" s="104"/>
      <c r="Y21" s="104">
        <v>129</v>
      </c>
      <c r="Z21" s="104"/>
      <c r="AA21" s="89">
        <f>SUM(W21,Y21)</f>
        <v>42326</v>
      </c>
      <c r="AB21" s="46"/>
    </row>
    <row r="22" spans="1:28" ht="15.6" customHeight="1">
      <c r="A22" s="17" t="s">
        <v>156</v>
      </c>
      <c r="C22" s="16"/>
      <c r="D22" s="16"/>
      <c r="E22" s="55"/>
      <c r="F22" s="55"/>
      <c r="G22" s="55"/>
      <c r="H22" s="104"/>
      <c r="I22" s="55"/>
      <c r="J22" s="55"/>
      <c r="K22" s="104"/>
      <c r="L22" s="104"/>
      <c r="M22" s="104"/>
      <c r="N22" s="55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89"/>
      <c r="AB22" s="46"/>
    </row>
    <row r="23" spans="1:28" ht="15.6" customHeight="1">
      <c r="A23" s="17"/>
      <c r="B23" s="11" t="s">
        <v>159</v>
      </c>
      <c r="C23" s="16"/>
      <c r="D23" s="16"/>
      <c r="E23" s="55"/>
      <c r="F23" s="55"/>
      <c r="G23" s="55"/>
      <c r="H23" s="104"/>
      <c r="I23" s="55"/>
      <c r="J23" s="55"/>
      <c r="K23" s="104"/>
      <c r="L23" s="104"/>
      <c r="M23" s="104"/>
      <c r="N23" s="55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89"/>
      <c r="AB23" s="46"/>
    </row>
    <row r="24" spans="1:28" ht="15.6" customHeight="1">
      <c r="A24" s="17"/>
      <c r="B24" s="11" t="s">
        <v>158</v>
      </c>
      <c r="C24" s="16"/>
      <c r="D24" s="16"/>
      <c r="E24" s="55"/>
      <c r="F24" s="55"/>
      <c r="G24" s="55"/>
      <c r="H24" s="104"/>
      <c r="I24" s="55"/>
      <c r="J24" s="55"/>
      <c r="K24" s="104"/>
      <c r="L24" s="104"/>
      <c r="M24" s="104"/>
      <c r="N24" s="55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89"/>
      <c r="AB24" s="46"/>
    </row>
    <row r="25" spans="1:28" ht="15.6" customHeight="1">
      <c r="A25" s="17"/>
      <c r="B25" s="11" t="s">
        <v>157</v>
      </c>
      <c r="C25" s="16"/>
      <c r="D25" s="16"/>
      <c r="E25" s="55" t="s">
        <v>206</v>
      </c>
      <c r="F25" s="55"/>
      <c r="G25" s="55" t="s">
        <v>206</v>
      </c>
      <c r="H25" s="104"/>
      <c r="I25" s="55" t="s">
        <v>206</v>
      </c>
      <c r="J25" s="55"/>
      <c r="K25" s="104">
        <v>-163258</v>
      </c>
      <c r="L25" s="104"/>
      <c r="M25" s="104" t="s">
        <v>206</v>
      </c>
      <c r="N25" s="55"/>
      <c r="O25" s="104" t="s">
        <v>206</v>
      </c>
      <c r="P25" s="104"/>
      <c r="Q25" s="104">
        <v>163258</v>
      </c>
      <c r="R25" s="104"/>
      <c r="S25" s="104" t="s">
        <v>206</v>
      </c>
      <c r="T25" s="104"/>
      <c r="U25" s="104">
        <f>SUM(O25:S25)</f>
        <v>163258</v>
      </c>
      <c r="V25" s="104"/>
      <c r="W25" s="104">
        <f t="shared" ref="W25" si="3">SUM(E25:M25)+U25</f>
        <v>0</v>
      </c>
      <c r="X25" s="104"/>
      <c r="Y25" s="104">
        <v>0</v>
      </c>
      <c r="Z25" s="104"/>
      <c r="AA25" s="89">
        <f>SUM(W25,Y25)</f>
        <v>0</v>
      </c>
      <c r="AB25" s="46"/>
    </row>
    <row r="26" spans="1:28" ht="15.6" customHeight="1">
      <c r="A26" s="17" t="s">
        <v>120</v>
      </c>
      <c r="C26" s="16"/>
      <c r="D26" s="16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43"/>
    </row>
    <row r="27" spans="1:28" ht="15.6" customHeight="1">
      <c r="A27" s="17"/>
      <c r="B27" s="11" t="s">
        <v>121</v>
      </c>
      <c r="C27" s="16"/>
      <c r="D27" s="16"/>
      <c r="E27" s="114" t="s">
        <v>206</v>
      </c>
      <c r="F27" s="55"/>
      <c r="G27" s="114" t="s">
        <v>206</v>
      </c>
      <c r="H27" s="96"/>
      <c r="I27" s="114" t="s">
        <v>206</v>
      </c>
      <c r="J27" s="55"/>
      <c r="K27" s="143" t="s">
        <v>206</v>
      </c>
      <c r="L27" s="89"/>
      <c r="M27" s="143" t="s">
        <v>206</v>
      </c>
      <c r="N27" s="55"/>
      <c r="O27" s="143" t="s">
        <v>206</v>
      </c>
      <c r="P27" s="89"/>
      <c r="Q27" s="143" t="s">
        <v>206</v>
      </c>
      <c r="R27" s="96"/>
      <c r="S27" s="143">
        <v>24591</v>
      </c>
      <c r="T27" s="96"/>
      <c r="U27" s="143">
        <f>SUM(O27:S27)</f>
        <v>24591</v>
      </c>
      <c r="V27" s="96"/>
      <c r="W27" s="143">
        <f t="shared" ref="W27" si="4">SUM(E27:M27)+U27</f>
        <v>24591</v>
      </c>
      <c r="X27" s="96"/>
      <c r="Y27" s="143">
        <v>28725</v>
      </c>
      <c r="Z27" s="96"/>
      <c r="AA27" s="143">
        <f>SUM(W27,Y27)</f>
        <v>53316</v>
      </c>
    </row>
    <row r="28" spans="1:28" ht="15.6" customHeight="1">
      <c r="A28" s="15"/>
      <c r="C28" s="16"/>
      <c r="D28" s="1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43"/>
    </row>
    <row r="29" spans="1:28" ht="15.6" customHeight="1" thickBot="1">
      <c r="A29" s="15" t="s">
        <v>212</v>
      </c>
      <c r="C29" s="16"/>
      <c r="D29" s="16"/>
      <c r="E29" s="142">
        <f>SUM(E16:E28)</f>
        <v>600000</v>
      </c>
      <c r="F29" s="55"/>
      <c r="G29" s="142">
        <f>SUM(G16:G28)</f>
        <v>898761</v>
      </c>
      <c r="H29" s="55"/>
      <c r="I29" s="142">
        <f>SUM(I16:I28)</f>
        <v>30000</v>
      </c>
      <c r="J29" s="55"/>
      <c r="K29" s="142">
        <f>SUM(K16:K28)</f>
        <v>6199196</v>
      </c>
      <c r="L29" s="55"/>
      <c r="M29" s="142">
        <f>SUM(M16:M28)</f>
        <v>-484293</v>
      </c>
      <c r="N29" s="55"/>
      <c r="O29" s="142">
        <f>SUM(O16:O28)</f>
        <v>-4662</v>
      </c>
      <c r="P29" s="55"/>
      <c r="Q29" s="142">
        <f>SUM(Q16:Q28)</f>
        <v>-321294</v>
      </c>
      <c r="R29" s="55"/>
      <c r="S29" s="142">
        <f>SUM(S16:S28)</f>
        <v>1177264</v>
      </c>
      <c r="T29" s="55"/>
      <c r="U29" s="142">
        <f>SUM(U16:U28)</f>
        <v>851308</v>
      </c>
      <c r="V29" s="55"/>
      <c r="W29" s="142">
        <f>SUM(W16:W28)</f>
        <v>8094972</v>
      </c>
      <c r="X29" s="55"/>
      <c r="Y29" s="142">
        <f>SUM(Y16:Y28)</f>
        <v>141229</v>
      </c>
      <c r="Z29" s="55"/>
      <c r="AA29" s="142">
        <f>SUM(AA16:AA28)</f>
        <v>8236201</v>
      </c>
      <c r="AB29" s="46"/>
    </row>
    <row r="30" spans="1:28" ht="15.6" customHeight="1" thickTop="1">
      <c r="A30" s="15"/>
      <c r="C30" s="16"/>
      <c r="D30" s="1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1:28" ht="15.6" customHeight="1">
      <c r="A31" s="73" t="s">
        <v>213</v>
      </c>
      <c r="C31" s="16"/>
      <c r="D31" s="16"/>
      <c r="E31" s="103">
        <v>600000</v>
      </c>
      <c r="F31" s="104"/>
      <c r="G31" s="103">
        <v>898761</v>
      </c>
      <c r="H31" s="104"/>
      <c r="I31" s="103">
        <v>60000</v>
      </c>
      <c r="J31" s="104"/>
      <c r="K31" s="103">
        <v>6136198</v>
      </c>
      <c r="L31" s="104"/>
      <c r="M31" s="103">
        <v>-484293</v>
      </c>
      <c r="N31" s="104"/>
      <c r="O31" s="103">
        <v>-5825</v>
      </c>
      <c r="P31" s="104"/>
      <c r="Q31" s="103">
        <v>-332762</v>
      </c>
      <c r="R31" s="104"/>
      <c r="S31" s="103">
        <v>1174685</v>
      </c>
      <c r="T31" s="104"/>
      <c r="U31" s="103">
        <f>SUM(O31:S31)</f>
        <v>836098</v>
      </c>
      <c r="V31" s="104"/>
      <c r="W31" s="103">
        <f t="shared" ref="W31" si="5">SUM(E31:M31)+U31</f>
        <v>8046764</v>
      </c>
      <c r="X31" s="104"/>
      <c r="Y31" s="103">
        <v>140849</v>
      </c>
      <c r="Z31" s="104"/>
      <c r="AA31" s="88">
        <f>SUM(W31,Y31)</f>
        <v>8187613</v>
      </c>
      <c r="AB31" s="46"/>
    </row>
    <row r="32" spans="1:28" ht="6" customHeight="1">
      <c r="A32" s="73"/>
      <c r="C32" s="16"/>
      <c r="D32" s="16"/>
      <c r="E32" s="70"/>
      <c r="F32" s="55"/>
      <c r="G32" s="70"/>
      <c r="H32" s="55"/>
      <c r="I32" s="70"/>
      <c r="J32" s="55"/>
      <c r="K32" s="70"/>
      <c r="L32" s="55"/>
      <c r="M32" s="70"/>
      <c r="N32" s="55"/>
      <c r="O32" s="70"/>
      <c r="P32" s="55"/>
      <c r="Q32" s="70"/>
      <c r="R32" s="55"/>
      <c r="S32" s="70"/>
      <c r="T32" s="55"/>
      <c r="U32" s="70"/>
      <c r="V32" s="55"/>
      <c r="W32" s="70"/>
      <c r="X32" s="55"/>
      <c r="Y32" s="70"/>
      <c r="Z32" s="55"/>
      <c r="AA32" s="60"/>
      <c r="AB32" s="46"/>
    </row>
    <row r="33" spans="1:28" ht="15.6" customHeight="1">
      <c r="A33" s="15" t="s">
        <v>214</v>
      </c>
      <c r="C33" s="16"/>
      <c r="D33" s="16"/>
      <c r="E33" s="70"/>
      <c r="F33" s="55"/>
      <c r="G33" s="70"/>
      <c r="H33" s="55"/>
      <c r="I33" s="70"/>
      <c r="J33" s="55"/>
      <c r="K33" s="70"/>
      <c r="L33" s="55"/>
      <c r="M33" s="70"/>
      <c r="N33" s="55"/>
      <c r="O33" s="70"/>
      <c r="P33" s="55"/>
      <c r="Q33" s="70"/>
      <c r="R33" s="55"/>
      <c r="S33" s="70"/>
      <c r="T33" s="55"/>
      <c r="U33" s="70"/>
      <c r="V33" s="55"/>
      <c r="W33" s="70"/>
      <c r="X33" s="55"/>
      <c r="Y33" s="70"/>
      <c r="Z33" s="55"/>
      <c r="AA33" s="60"/>
    </row>
    <row r="34" spans="1:28" ht="15.6" customHeight="1">
      <c r="A34" s="17" t="s">
        <v>62</v>
      </c>
      <c r="C34" s="16"/>
      <c r="D34" s="16"/>
      <c r="E34" s="70">
        <v>0</v>
      </c>
      <c r="F34" s="55"/>
      <c r="G34" s="70">
        <v>0</v>
      </c>
      <c r="H34" s="104"/>
      <c r="I34" s="70">
        <v>0</v>
      </c>
      <c r="J34" s="55"/>
      <c r="K34" s="103">
        <v>0</v>
      </c>
      <c r="L34" s="104"/>
      <c r="M34" s="103">
        <v>0</v>
      </c>
      <c r="N34" s="55"/>
      <c r="O34" s="103">
        <v>0</v>
      </c>
      <c r="P34" s="104"/>
      <c r="Q34" s="103">
        <v>0</v>
      </c>
      <c r="R34" s="104"/>
      <c r="S34" s="103">
        <v>0</v>
      </c>
      <c r="T34" s="104"/>
      <c r="U34" s="103">
        <f>SUM(O34:S34)</f>
        <v>0</v>
      </c>
      <c r="V34" s="104"/>
      <c r="W34" s="103">
        <f t="shared" ref="W34:W35" si="6">SUM(E34:M34)+U34</f>
        <v>0</v>
      </c>
      <c r="X34" s="104"/>
      <c r="Y34" s="103">
        <v>-53600</v>
      </c>
      <c r="Z34" s="104"/>
      <c r="AA34" s="88">
        <f>SUM(W34,Y34)</f>
        <v>-53600</v>
      </c>
      <c r="AB34" s="46"/>
    </row>
    <row r="35" spans="1:28" ht="15.6" customHeight="1">
      <c r="A35" s="17" t="s">
        <v>207</v>
      </c>
      <c r="C35" s="16"/>
      <c r="D35" s="16"/>
      <c r="E35" s="70">
        <v>0</v>
      </c>
      <c r="F35" s="55"/>
      <c r="G35" s="70">
        <v>0</v>
      </c>
      <c r="H35" s="104"/>
      <c r="I35" s="70">
        <v>0</v>
      </c>
      <c r="J35" s="55"/>
      <c r="K35" s="103">
        <v>821758</v>
      </c>
      <c r="L35" s="104"/>
      <c r="M35" s="103">
        <v>0</v>
      </c>
      <c r="N35" s="55"/>
      <c r="O35" s="103">
        <v>0</v>
      </c>
      <c r="P35" s="104"/>
      <c r="Q35" s="103">
        <v>0</v>
      </c>
      <c r="R35" s="104"/>
      <c r="S35" s="103">
        <v>0</v>
      </c>
      <c r="T35" s="104"/>
      <c r="U35" s="103">
        <f>SUM(O35:S35)</f>
        <v>0</v>
      </c>
      <c r="V35" s="104"/>
      <c r="W35" s="103">
        <f t="shared" si="6"/>
        <v>821758</v>
      </c>
      <c r="X35" s="104"/>
      <c r="Y35" s="103">
        <v>9017</v>
      </c>
      <c r="Z35" s="104"/>
      <c r="AA35" s="88">
        <f>SUM(W35,Y35)</f>
        <v>830775</v>
      </c>
      <c r="AB35" s="46"/>
    </row>
    <row r="36" spans="1:28" ht="15.6" customHeight="1">
      <c r="A36" s="17" t="s">
        <v>116</v>
      </c>
      <c r="C36" s="16"/>
      <c r="D36" s="16"/>
      <c r="E36" s="70"/>
      <c r="F36" s="55"/>
      <c r="G36" s="70"/>
      <c r="H36" s="104"/>
      <c r="I36" s="70"/>
      <c r="J36" s="55"/>
      <c r="K36" s="103"/>
      <c r="L36" s="104"/>
      <c r="M36" s="103"/>
      <c r="N36" s="55"/>
      <c r="O36" s="103"/>
      <c r="P36" s="104"/>
      <c r="Q36" s="103"/>
      <c r="R36" s="104"/>
      <c r="S36" s="103"/>
      <c r="T36" s="104"/>
      <c r="U36" s="103"/>
      <c r="V36" s="104"/>
      <c r="W36" s="103"/>
      <c r="X36" s="104"/>
      <c r="Y36" s="103"/>
      <c r="Z36" s="104"/>
      <c r="AA36" s="88"/>
      <c r="AB36" s="46"/>
    </row>
    <row r="37" spans="1:28" ht="15.6" customHeight="1">
      <c r="A37" s="17"/>
      <c r="B37" s="11" t="s">
        <v>216</v>
      </c>
      <c r="C37" s="16"/>
      <c r="D37" s="16"/>
      <c r="E37" s="70">
        <v>0</v>
      </c>
      <c r="F37" s="55"/>
      <c r="G37" s="70">
        <v>0</v>
      </c>
      <c r="H37" s="104"/>
      <c r="I37" s="70">
        <v>0</v>
      </c>
      <c r="J37" s="55"/>
      <c r="K37" s="103">
        <v>-772</v>
      </c>
      <c r="L37" s="104"/>
      <c r="M37" s="103">
        <v>0</v>
      </c>
      <c r="N37" s="55"/>
      <c r="O37" s="103">
        <v>-505</v>
      </c>
      <c r="P37" s="104"/>
      <c r="Q37" s="103">
        <v>-4802</v>
      </c>
      <c r="R37" s="104"/>
      <c r="S37" s="103">
        <v>0</v>
      </c>
      <c r="T37" s="104"/>
      <c r="U37" s="103">
        <f>SUM(O37:S37)</f>
        <v>-5307</v>
      </c>
      <c r="V37" s="104"/>
      <c r="W37" s="103">
        <f>SUM(E37:M37)+U37</f>
        <v>-6079</v>
      </c>
      <c r="X37" s="104"/>
      <c r="Y37" s="103">
        <v>-124</v>
      </c>
      <c r="Z37" s="104"/>
      <c r="AA37" s="88">
        <f>SUM(W37,Y37)</f>
        <v>-6203</v>
      </c>
      <c r="AB37" s="46"/>
    </row>
    <row r="38" spans="1:28" ht="15.6" customHeight="1">
      <c r="A38" s="17" t="s">
        <v>156</v>
      </c>
      <c r="C38" s="16"/>
      <c r="D38" s="16"/>
      <c r="E38" s="70"/>
      <c r="F38" s="55"/>
      <c r="G38" s="70"/>
      <c r="H38" s="104"/>
      <c r="I38" s="70"/>
      <c r="J38" s="55"/>
      <c r="K38" s="103"/>
      <c r="L38" s="104"/>
      <c r="M38" s="103"/>
      <c r="N38" s="55"/>
      <c r="O38" s="103"/>
      <c r="P38" s="104"/>
      <c r="Q38" s="103"/>
      <c r="R38" s="104"/>
      <c r="S38" s="103"/>
      <c r="T38" s="104"/>
      <c r="U38" s="103"/>
      <c r="V38" s="104"/>
      <c r="W38" s="103"/>
      <c r="X38" s="104"/>
      <c r="Y38" s="103"/>
      <c r="Z38" s="104"/>
      <c r="AA38" s="88"/>
      <c r="AB38" s="46"/>
    </row>
    <row r="39" spans="1:28" ht="15.6" customHeight="1">
      <c r="A39" s="17"/>
      <c r="B39" s="11" t="s">
        <v>159</v>
      </c>
      <c r="C39" s="16"/>
      <c r="D39" s="16"/>
      <c r="E39" s="70"/>
      <c r="F39" s="55"/>
      <c r="G39" s="70"/>
      <c r="H39" s="104"/>
      <c r="I39" s="70"/>
      <c r="J39" s="55"/>
      <c r="K39" s="103"/>
      <c r="L39" s="104"/>
      <c r="M39" s="103"/>
      <c r="N39" s="55"/>
      <c r="O39" s="103"/>
      <c r="P39" s="104"/>
      <c r="Q39" s="103"/>
      <c r="R39" s="104"/>
      <c r="S39" s="103"/>
      <c r="T39" s="104"/>
      <c r="U39" s="103"/>
      <c r="V39" s="104"/>
      <c r="W39" s="103"/>
      <c r="X39" s="104"/>
      <c r="Y39" s="103"/>
      <c r="Z39" s="104"/>
      <c r="AA39" s="88"/>
      <c r="AB39" s="46"/>
    </row>
    <row r="40" spans="1:28" ht="15.6" customHeight="1">
      <c r="A40" s="17"/>
      <c r="B40" s="11" t="s">
        <v>158</v>
      </c>
      <c r="C40" s="16"/>
      <c r="D40" s="16"/>
      <c r="E40" s="70"/>
      <c r="F40" s="55"/>
      <c r="G40" s="70"/>
      <c r="H40" s="104"/>
      <c r="I40" s="70"/>
      <c r="J40" s="55"/>
      <c r="K40" s="103"/>
      <c r="L40" s="104"/>
      <c r="M40" s="103"/>
      <c r="N40" s="55"/>
      <c r="O40" s="103"/>
      <c r="P40" s="104"/>
      <c r="Q40" s="103"/>
      <c r="R40" s="104"/>
      <c r="S40" s="103"/>
      <c r="T40" s="104"/>
      <c r="U40" s="103"/>
      <c r="V40" s="104"/>
      <c r="W40" s="103"/>
      <c r="X40" s="104"/>
      <c r="Y40" s="103"/>
      <c r="Z40" s="104"/>
      <c r="AA40" s="88"/>
      <c r="AB40" s="46"/>
    </row>
    <row r="41" spans="1:28" ht="15.6" customHeight="1">
      <c r="A41" s="17"/>
      <c r="B41" s="11" t="s">
        <v>157</v>
      </c>
      <c r="C41" s="16">
        <v>6</v>
      </c>
      <c r="D41" s="16"/>
      <c r="E41" s="70">
        <v>0</v>
      </c>
      <c r="F41" s="55"/>
      <c r="G41" s="70">
        <v>0</v>
      </c>
      <c r="H41" s="104"/>
      <c r="I41" s="70">
        <v>0</v>
      </c>
      <c r="J41" s="55"/>
      <c r="K41" s="103">
        <v>-324188</v>
      </c>
      <c r="L41" s="104"/>
      <c r="M41" s="103">
        <v>0</v>
      </c>
      <c r="N41" s="55"/>
      <c r="O41" s="103">
        <v>0</v>
      </c>
      <c r="P41" s="104"/>
      <c r="Q41" s="103">
        <v>324188</v>
      </c>
      <c r="R41" s="104"/>
      <c r="S41" s="103">
        <v>0</v>
      </c>
      <c r="T41" s="104"/>
      <c r="U41" s="103">
        <f>SUM(O41:S41)</f>
        <v>324188</v>
      </c>
      <c r="V41" s="104"/>
      <c r="W41" s="103">
        <f>SUM(E41:M41)+U41</f>
        <v>0</v>
      </c>
      <c r="X41" s="104"/>
      <c r="Y41" s="103">
        <v>0</v>
      </c>
      <c r="Z41" s="104"/>
      <c r="AA41" s="88">
        <f>SUM(W41,Y41)</f>
        <v>0</v>
      </c>
      <c r="AB41" s="46"/>
    </row>
    <row r="42" spans="1:28" ht="15.6" customHeight="1">
      <c r="A42" s="17" t="s">
        <v>120</v>
      </c>
      <c r="C42" s="16"/>
      <c r="D42" s="16"/>
      <c r="E42" s="70"/>
      <c r="F42" s="55"/>
      <c r="G42" s="70"/>
      <c r="H42" s="55"/>
      <c r="I42" s="70"/>
      <c r="J42" s="55"/>
      <c r="K42" s="70"/>
      <c r="L42" s="55"/>
      <c r="M42" s="70"/>
      <c r="N42" s="55"/>
      <c r="O42" s="70"/>
      <c r="P42" s="55"/>
      <c r="Q42" s="70"/>
      <c r="R42" s="55"/>
      <c r="S42" s="70"/>
      <c r="T42" s="55"/>
      <c r="U42" s="70"/>
      <c r="V42" s="55"/>
      <c r="W42" s="70"/>
      <c r="X42" s="55"/>
      <c r="Y42" s="70"/>
      <c r="Z42" s="55"/>
      <c r="AA42" s="60"/>
    </row>
    <row r="43" spans="1:28" ht="15.6" customHeight="1">
      <c r="A43" s="17"/>
      <c r="B43" s="11" t="s">
        <v>121</v>
      </c>
      <c r="C43" s="16">
        <v>6</v>
      </c>
      <c r="D43" s="16"/>
      <c r="E43" s="71">
        <v>0</v>
      </c>
      <c r="F43" s="55"/>
      <c r="G43" s="71">
        <v>0</v>
      </c>
      <c r="H43" s="96"/>
      <c r="I43" s="71">
        <v>0</v>
      </c>
      <c r="J43" s="55"/>
      <c r="K43" s="80">
        <v>0</v>
      </c>
      <c r="L43" s="89"/>
      <c r="M43" s="80">
        <v>0</v>
      </c>
      <c r="N43" s="55"/>
      <c r="O43" s="80">
        <v>0</v>
      </c>
      <c r="P43" s="89"/>
      <c r="Q43" s="80">
        <v>0</v>
      </c>
      <c r="R43" s="96"/>
      <c r="S43" s="80">
        <v>-307985</v>
      </c>
      <c r="T43" s="96"/>
      <c r="U43" s="80">
        <f>SUM(O43:S43)</f>
        <v>-307985</v>
      </c>
      <c r="V43" s="96"/>
      <c r="W43" s="80">
        <f>SUM(E43:M43)+U43</f>
        <v>-307985</v>
      </c>
      <c r="X43" s="96"/>
      <c r="Y43" s="80">
        <v>-29296</v>
      </c>
      <c r="Z43" s="96"/>
      <c r="AA43" s="80">
        <f>SUM(W43,Y43)</f>
        <v>-337281</v>
      </c>
    </row>
    <row r="44" spans="1:28" ht="15.6" customHeight="1">
      <c r="A44" s="15"/>
      <c r="C44" s="16"/>
      <c r="D44" s="16"/>
      <c r="E44" s="70"/>
      <c r="F44" s="55"/>
      <c r="G44" s="70"/>
      <c r="H44" s="55"/>
      <c r="I44" s="70"/>
      <c r="J44" s="55"/>
      <c r="K44" s="70"/>
      <c r="L44" s="55"/>
      <c r="M44" s="70"/>
      <c r="N44" s="55"/>
      <c r="O44" s="70"/>
      <c r="P44" s="55"/>
      <c r="Q44" s="70"/>
      <c r="R44" s="55"/>
      <c r="S44" s="70"/>
      <c r="T44" s="55"/>
      <c r="U44" s="70"/>
      <c r="V44" s="55"/>
      <c r="W44" s="70"/>
      <c r="X44" s="55"/>
      <c r="Y44" s="70"/>
      <c r="Z44" s="55"/>
      <c r="AA44" s="60"/>
    </row>
    <row r="45" spans="1:28" ht="15.6" customHeight="1" thickBot="1">
      <c r="A45" s="15" t="s">
        <v>215</v>
      </c>
      <c r="C45" s="16"/>
      <c r="D45" s="16"/>
      <c r="E45" s="72">
        <f>SUM(E31:E43)</f>
        <v>600000</v>
      </c>
      <c r="F45" s="55"/>
      <c r="G45" s="72">
        <f>SUM(G31:G43)</f>
        <v>898761</v>
      </c>
      <c r="H45" s="55"/>
      <c r="I45" s="72">
        <f>SUM(I31:I43)</f>
        <v>60000</v>
      </c>
      <c r="J45" s="55"/>
      <c r="K45" s="72">
        <f>SUM(K31:K43)</f>
        <v>6632996</v>
      </c>
      <c r="L45" s="55"/>
      <c r="M45" s="72">
        <f>SUM(M31:M43)</f>
        <v>-484293</v>
      </c>
      <c r="N45" s="55"/>
      <c r="O45" s="72">
        <f>SUM(O31:O43)</f>
        <v>-6330</v>
      </c>
      <c r="P45" s="55"/>
      <c r="Q45" s="72">
        <f>SUM(Q31:Q43)</f>
        <v>-13376</v>
      </c>
      <c r="R45" s="55"/>
      <c r="S45" s="72">
        <f>SUM(S31:S43)</f>
        <v>866700</v>
      </c>
      <c r="T45" s="55"/>
      <c r="U45" s="72">
        <f>SUM(U31:U43)</f>
        <v>846994</v>
      </c>
      <c r="V45" s="55"/>
      <c r="W45" s="72">
        <f>SUM(W31:W43)</f>
        <v>8554458</v>
      </c>
      <c r="X45" s="55"/>
      <c r="Y45" s="72">
        <f>SUM(Y31:Y43)</f>
        <v>66846</v>
      </c>
      <c r="Z45" s="55"/>
      <c r="AA45" s="72">
        <f>SUM(AA31:AA43)</f>
        <v>8621304</v>
      </c>
      <c r="AB45" s="46"/>
    </row>
    <row r="46" spans="1:28" ht="15.75" customHeight="1" thickTop="1">
      <c r="A46" s="15"/>
      <c r="C46" s="16"/>
      <c r="D46" s="1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:28" ht="15.75" customHeight="1">
      <c r="A47" s="15"/>
      <c r="C47" s="16"/>
      <c r="D47" s="1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:28" ht="15.75" customHeight="1">
      <c r="A48" s="15"/>
      <c r="C48" s="16"/>
      <c r="D48" s="1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:27" ht="15.75" customHeight="1">
      <c r="A49" s="15"/>
      <c r="C49" s="16"/>
      <c r="D49" s="1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:27" ht="6.75" customHeight="1">
      <c r="A50" s="15"/>
      <c r="C50" s="16"/>
      <c r="D50" s="16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</row>
    <row r="51" spans="1:27" ht="22.15" customHeight="1">
      <c r="A51" s="24" t="str">
        <f>'2-4'!A52</f>
        <v>The accompanying notes are an integral part of these interim consolidated and separate financial information.</v>
      </c>
      <c r="B51" s="23"/>
      <c r="C51" s="23"/>
      <c r="D51" s="23"/>
      <c r="E51" s="44"/>
      <c r="F51" s="56"/>
      <c r="G51" s="44"/>
      <c r="H51" s="56"/>
      <c r="I51" s="44"/>
      <c r="J51" s="56"/>
      <c r="K51" s="44"/>
      <c r="L51" s="44"/>
      <c r="M51" s="44"/>
      <c r="N51" s="56"/>
      <c r="O51" s="44"/>
      <c r="P51" s="44"/>
      <c r="Q51" s="44"/>
      <c r="R51" s="56"/>
      <c r="S51" s="44"/>
      <c r="T51" s="56"/>
      <c r="U51" s="44"/>
      <c r="V51" s="56"/>
      <c r="W51" s="44"/>
      <c r="X51" s="56"/>
      <c r="Y51" s="44"/>
      <c r="Z51" s="56"/>
      <c r="AA51" s="44"/>
    </row>
  </sheetData>
  <mergeCells count="4">
    <mergeCell ref="O8:U8"/>
    <mergeCell ref="E6:AA6"/>
    <mergeCell ref="E7:W7"/>
    <mergeCell ref="I9:K9"/>
  </mergeCells>
  <pageMargins left="0.5" right="0.5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topLeftCell="B13" zoomScaleNormal="100" zoomScaleSheetLayoutView="127" workbookViewId="0">
      <selection activeCell="B19" sqref="B19"/>
    </sheetView>
  </sheetViews>
  <sheetFormatPr defaultColWidth="9.28515625" defaultRowHeight="16.5" customHeight="1"/>
  <cols>
    <col min="1" max="1" width="1.7109375" style="11" customWidth="1"/>
    <col min="2" max="2" width="41.42578125" style="11" customWidth="1"/>
    <col min="3" max="3" width="6.7109375" style="11" customWidth="1"/>
    <col min="4" max="4" width="0.85546875" style="11" customWidth="1"/>
    <col min="5" max="5" width="13.42578125" style="46" customWidth="1"/>
    <col min="6" max="6" width="0.85546875" style="46" customWidth="1"/>
    <col min="7" max="7" width="13.140625" style="46" customWidth="1"/>
    <col min="8" max="8" width="0.85546875" style="46" customWidth="1"/>
    <col min="9" max="9" width="13.42578125" style="46" customWidth="1"/>
    <col min="10" max="10" width="0.85546875" style="46" customWidth="1"/>
    <col min="11" max="11" width="13.7109375" style="46" customWidth="1"/>
    <col min="12" max="12" width="0.85546875" style="46" customWidth="1"/>
    <col min="13" max="13" width="13.5703125" style="46" customWidth="1"/>
    <col min="14" max="14" width="0.85546875" style="46" customWidth="1"/>
    <col min="15" max="15" width="16.5703125" style="46" bestFit="1" customWidth="1"/>
    <col min="16" max="16" width="0.85546875" style="46" customWidth="1"/>
    <col min="17" max="17" width="13.28515625" style="46" customWidth="1"/>
    <col min="18" max="20" width="9.28515625" style="11"/>
    <col min="21" max="21" width="11.7109375" style="11" customWidth="1"/>
    <col min="22" max="22" width="9.28515625" style="11"/>
    <col min="23" max="23" width="11.7109375" style="11" customWidth="1"/>
    <col min="24" max="16384" width="9.28515625" style="11"/>
  </cols>
  <sheetData>
    <row r="1" spans="1:23" ht="16.5" customHeight="1">
      <c r="A1" s="18" t="str">
        <f>'2-4'!A1</f>
        <v>Com7 Public Company Limited</v>
      </c>
    </row>
    <row r="2" spans="1:23" ht="16.5" customHeight="1">
      <c r="A2" s="18" t="s">
        <v>210</v>
      </c>
    </row>
    <row r="3" spans="1:23" ht="16.5" customHeight="1">
      <c r="A3" s="19" t="str">
        <f>'5-6'!A3</f>
        <v>For the three-month period ended 31 March 2024</v>
      </c>
      <c r="B3" s="20"/>
      <c r="C3" s="20"/>
      <c r="D3" s="20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23" ht="15.6" customHeight="1"/>
    <row r="5" spans="1:23" ht="15.6" customHeight="1"/>
    <row r="6" spans="1:23" ht="15.6" customHeight="1">
      <c r="B6" s="12"/>
      <c r="C6" s="13"/>
      <c r="D6" s="13"/>
      <c r="E6" s="209" t="s">
        <v>228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3" ht="15.6" customHeight="1">
      <c r="B7" s="12"/>
      <c r="C7" s="13"/>
      <c r="D7" s="13"/>
      <c r="E7" s="49"/>
      <c r="F7" s="49"/>
      <c r="G7" s="49"/>
      <c r="H7" s="49"/>
      <c r="I7" s="108"/>
      <c r="J7" s="108"/>
      <c r="K7" s="108"/>
      <c r="L7" s="49"/>
      <c r="M7" s="49"/>
      <c r="N7" s="49"/>
      <c r="O7" s="50" t="s">
        <v>142</v>
      </c>
      <c r="P7" s="49"/>
      <c r="Q7" s="49"/>
    </row>
    <row r="8" spans="1:23" ht="15.6" customHeight="1">
      <c r="B8" s="12"/>
      <c r="C8" s="13"/>
      <c r="D8" s="13"/>
      <c r="E8" s="49"/>
      <c r="F8" s="49"/>
      <c r="G8" s="49"/>
      <c r="H8" s="49"/>
      <c r="I8" s="210" t="s">
        <v>26</v>
      </c>
      <c r="J8" s="210"/>
      <c r="K8" s="210"/>
      <c r="L8" s="49"/>
      <c r="M8" s="49"/>
      <c r="N8" s="49"/>
      <c r="O8" s="107" t="s">
        <v>129</v>
      </c>
      <c r="P8" s="49"/>
      <c r="Q8" s="49"/>
    </row>
    <row r="9" spans="1:23" ht="15.6" customHeight="1">
      <c r="B9" s="12"/>
      <c r="C9" s="13"/>
      <c r="D9" s="13"/>
      <c r="E9" s="50" t="s">
        <v>44</v>
      </c>
      <c r="F9" s="50"/>
      <c r="G9" s="50" t="s">
        <v>68</v>
      </c>
      <c r="H9" s="50"/>
      <c r="I9" s="50"/>
      <c r="J9" s="50"/>
      <c r="K9" s="50"/>
      <c r="L9" s="50"/>
      <c r="M9" s="50"/>
      <c r="N9" s="50"/>
      <c r="O9" s="50" t="s">
        <v>125</v>
      </c>
      <c r="P9" s="50"/>
      <c r="Q9" s="51"/>
    </row>
    <row r="10" spans="1:23" ht="15.6" customHeight="1">
      <c r="B10" s="12"/>
      <c r="C10" s="13"/>
      <c r="D10" s="13"/>
      <c r="E10" s="50" t="s">
        <v>46</v>
      </c>
      <c r="F10" s="50"/>
      <c r="G10" s="50" t="s">
        <v>67</v>
      </c>
      <c r="H10" s="50"/>
      <c r="I10" s="50" t="s">
        <v>47</v>
      </c>
      <c r="J10" s="50"/>
      <c r="L10" s="50"/>
      <c r="M10" s="50" t="s">
        <v>122</v>
      </c>
      <c r="N10" s="50"/>
      <c r="O10" s="50" t="s">
        <v>132</v>
      </c>
      <c r="P10" s="50"/>
      <c r="Q10" s="51"/>
    </row>
    <row r="11" spans="1:23" ht="15.6" customHeight="1">
      <c r="B11" s="12"/>
      <c r="C11" s="13"/>
      <c r="D11" s="13"/>
      <c r="E11" s="50" t="s">
        <v>48</v>
      </c>
      <c r="F11" s="50"/>
      <c r="G11" s="50" t="s">
        <v>66</v>
      </c>
      <c r="H11" s="50"/>
      <c r="I11" s="52" t="s">
        <v>49</v>
      </c>
      <c r="J11" s="50"/>
      <c r="K11" s="50" t="s">
        <v>28</v>
      </c>
      <c r="L11" s="50"/>
      <c r="M11" s="50" t="s">
        <v>66</v>
      </c>
      <c r="N11" s="50"/>
      <c r="O11" s="50" t="s">
        <v>124</v>
      </c>
      <c r="P11" s="50"/>
      <c r="Q11" s="51" t="s">
        <v>80</v>
      </c>
    </row>
    <row r="12" spans="1:23" ht="15.6" customHeight="1">
      <c r="B12" s="12"/>
      <c r="C12" s="14" t="s">
        <v>232</v>
      </c>
      <c r="D12" s="13"/>
      <c r="E12" s="53" t="s">
        <v>233</v>
      </c>
      <c r="F12" s="54"/>
      <c r="G12" s="53" t="s">
        <v>233</v>
      </c>
      <c r="H12" s="54"/>
      <c r="I12" s="53" t="s">
        <v>233</v>
      </c>
      <c r="J12" s="54"/>
      <c r="K12" s="53" t="s">
        <v>233</v>
      </c>
      <c r="L12" s="54"/>
      <c r="M12" s="53" t="s">
        <v>233</v>
      </c>
      <c r="N12" s="54"/>
      <c r="O12" s="53" t="s">
        <v>233</v>
      </c>
      <c r="P12" s="54"/>
      <c r="Q12" s="53" t="s">
        <v>233</v>
      </c>
    </row>
    <row r="13" spans="1:23" ht="15.6" customHeight="1">
      <c r="A13" s="15"/>
      <c r="C13" s="16"/>
      <c r="D13" s="16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U13" s="57"/>
      <c r="W13" s="57"/>
    </row>
    <row r="14" spans="1:23" ht="15.6" customHeight="1">
      <c r="A14" s="73" t="s">
        <v>211</v>
      </c>
      <c r="C14" s="16"/>
      <c r="D14" s="16"/>
      <c r="E14" s="55">
        <v>600000</v>
      </c>
      <c r="F14" s="55"/>
      <c r="G14" s="55">
        <v>898761</v>
      </c>
      <c r="H14" s="55"/>
      <c r="I14" s="55">
        <v>30000</v>
      </c>
      <c r="J14" s="55"/>
      <c r="K14" s="55">
        <v>5863395</v>
      </c>
      <c r="L14" s="55"/>
      <c r="M14" s="55">
        <v>-484293</v>
      </c>
      <c r="N14" s="55"/>
      <c r="O14" s="55">
        <v>-525557</v>
      </c>
      <c r="P14" s="55"/>
      <c r="Q14" s="55">
        <f>SUM(E14:O14)</f>
        <v>6382306</v>
      </c>
    </row>
    <row r="15" spans="1:23" ht="6" customHeight="1">
      <c r="A15" s="17"/>
      <c r="C15" s="16"/>
      <c r="D15" s="16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23" ht="15.6" customHeight="1">
      <c r="A16" s="15" t="s">
        <v>214</v>
      </c>
      <c r="C16" s="16"/>
      <c r="D16" s="1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23" ht="15.6" customHeight="1">
      <c r="A17" s="17" t="s">
        <v>207</v>
      </c>
      <c r="C17" s="16"/>
      <c r="D17" s="16"/>
      <c r="E17" s="55" t="s">
        <v>206</v>
      </c>
      <c r="F17" s="55"/>
      <c r="G17" s="55" t="s">
        <v>206</v>
      </c>
      <c r="H17" s="55"/>
      <c r="I17" s="55" t="s">
        <v>206</v>
      </c>
      <c r="J17" s="55"/>
      <c r="K17" s="55">
        <v>745516</v>
      </c>
      <c r="L17" s="55"/>
      <c r="M17" s="55" t="s">
        <v>206</v>
      </c>
      <c r="N17" s="55"/>
      <c r="O17" s="55" t="s">
        <v>206</v>
      </c>
      <c r="P17" s="55"/>
      <c r="Q17" s="55">
        <f t="shared" ref="Q17:Q21" si="0">SUM(E17:O17)</f>
        <v>745516</v>
      </c>
    </row>
    <row r="18" spans="1:23" ht="15.6" customHeight="1">
      <c r="A18" s="17" t="s">
        <v>217</v>
      </c>
      <c r="C18" s="16"/>
      <c r="D18" s="16"/>
      <c r="E18" s="55" t="s">
        <v>206</v>
      </c>
      <c r="F18" s="55"/>
      <c r="G18" s="55" t="s">
        <v>206</v>
      </c>
      <c r="H18" s="55"/>
      <c r="I18" s="55" t="s">
        <v>206</v>
      </c>
      <c r="J18" s="55"/>
      <c r="K18" s="55" t="s">
        <v>206</v>
      </c>
      <c r="L18" s="55"/>
      <c r="M18" s="55" t="s">
        <v>206</v>
      </c>
      <c r="N18" s="55"/>
      <c r="O18" s="55">
        <v>37157</v>
      </c>
      <c r="P18" s="55"/>
      <c r="Q18" s="55">
        <f t="shared" si="0"/>
        <v>37157</v>
      </c>
    </row>
    <row r="19" spans="1:23" ht="15.6" customHeight="1">
      <c r="A19" s="17" t="s">
        <v>167</v>
      </c>
      <c r="C19" s="16"/>
      <c r="D19" s="16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23" ht="15.6" customHeight="1">
      <c r="A20" s="17"/>
      <c r="B20" s="11" t="s">
        <v>168</v>
      </c>
      <c r="C20" s="16"/>
      <c r="D20" s="16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23" ht="15.6" customHeight="1">
      <c r="A21" s="17"/>
      <c r="B21" s="11" t="s">
        <v>169</v>
      </c>
      <c r="C21" s="16"/>
      <c r="D21" s="16"/>
      <c r="E21" s="114" t="s">
        <v>206</v>
      </c>
      <c r="F21" s="55"/>
      <c r="G21" s="114" t="s">
        <v>206</v>
      </c>
      <c r="H21" s="55"/>
      <c r="I21" s="114" t="s">
        <v>206</v>
      </c>
      <c r="J21" s="55"/>
      <c r="K21" s="114">
        <v>-163258</v>
      </c>
      <c r="L21" s="55"/>
      <c r="M21" s="114">
        <v>0</v>
      </c>
      <c r="N21" s="55"/>
      <c r="O21" s="114">
        <v>163258</v>
      </c>
      <c r="P21" s="55"/>
      <c r="Q21" s="114">
        <f t="shared" si="0"/>
        <v>0</v>
      </c>
    </row>
    <row r="22" spans="1:23" ht="15.6" customHeight="1">
      <c r="A22" s="15"/>
      <c r="C22" s="16"/>
      <c r="D22" s="1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U22" s="57"/>
      <c r="W22" s="57"/>
    </row>
    <row r="23" spans="1:23" ht="15.6" customHeight="1" thickBot="1">
      <c r="A23" s="15" t="s">
        <v>212</v>
      </c>
      <c r="C23" s="16"/>
      <c r="D23" s="16"/>
      <c r="E23" s="142">
        <f>SUM(E14:E22)</f>
        <v>600000</v>
      </c>
      <c r="F23" s="55"/>
      <c r="G23" s="142">
        <f>SUM(G14:G22)</f>
        <v>898761</v>
      </c>
      <c r="H23" s="55"/>
      <c r="I23" s="142">
        <f>SUM(I14:I22)</f>
        <v>30000</v>
      </c>
      <c r="J23" s="55"/>
      <c r="K23" s="142">
        <f>SUM(K14:K22)</f>
        <v>6445653</v>
      </c>
      <c r="L23" s="55"/>
      <c r="M23" s="142">
        <f>SUM(M14:M22)</f>
        <v>-484293</v>
      </c>
      <c r="N23" s="55"/>
      <c r="O23" s="142">
        <f>SUM(O14:O22)</f>
        <v>-325142</v>
      </c>
      <c r="P23" s="55"/>
      <c r="Q23" s="142">
        <f>SUM(E23:O23)</f>
        <v>7164979</v>
      </c>
      <c r="U23" s="58"/>
      <c r="W23" s="58"/>
    </row>
    <row r="24" spans="1:23" ht="12" customHeight="1" thickTop="1">
      <c r="A24" s="15"/>
      <c r="C24" s="16"/>
      <c r="D24" s="1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U24" s="57"/>
      <c r="W24" s="57"/>
    </row>
    <row r="25" spans="1:23" ht="12" customHeight="1">
      <c r="A25" s="15"/>
      <c r="C25" s="16"/>
      <c r="D25" s="1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U25" s="57"/>
      <c r="W25" s="57"/>
    </row>
    <row r="26" spans="1:23" ht="15.6" customHeight="1">
      <c r="A26" s="73" t="s">
        <v>213</v>
      </c>
      <c r="C26" s="16"/>
      <c r="D26" s="16"/>
      <c r="E26" s="70">
        <v>600000</v>
      </c>
      <c r="F26" s="55"/>
      <c r="G26" s="70">
        <v>898761</v>
      </c>
      <c r="H26" s="55"/>
      <c r="I26" s="70">
        <v>60000</v>
      </c>
      <c r="J26" s="55"/>
      <c r="K26" s="70">
        <v>6324683</v>
      </c>
      <c r="L26" s="55"/>
      <c r="M26" s="70">
        <v>-484293</v>
      </c>
      <c r="N26" s="55"/>
      <c r="O26" s="70">
        <v>-319386</v>
      </c>
      <c r="P26" s="55"/>
      <c r="Q26" s="70">
        <f>SUM(E26:O26)</f>
        <v>7079765</v>
      </c>
    </row>
    <row r="27" spans="1:23" ht="6" customHeight="1">
      <c r="A27" s="17"/>
      <c r="C27" s="16"/>
      <c r="D27" s="16"/>
      <c r="E27" s="70"/>
      <c r="F27" s="55"/>
      <c r="G27" s="70"/>
      <c r="H27" s="55"/>
      <c r="I27" s="70"/>
      <c r="J27" s="55"/>
      <c r="K27" s="70"/>
      <c r="L27" s="55"/>
      <c r="M27" s="70"/>
      <c r="N27" s="55"/>
      <c r="O27" s="70"/>
      <c r="P27" s="55"/>
      <c r="Q27" s="70"/>
    </row>
    <row r="28" spans="1:23" ht="15.6" customHeight="1">
      <c r="A28" s="15" t="s">
        <v>214</v>
      </c>
      <c r="C28" s="16"/>
      <c r="D28" s="16"/>
      <c r="E28" s="70"/>
      <c r="F28" s="55"/>
      <c r="G28" s="70"/>
      <c r="H28" s="55"/>
      <c r="I28" s="70"/>
      <c r="J28" s="55"/>
      <c r="K28" s="70"/>
      <c r="L28" s="55"/>
      <c r="M28" s="70"/>
      <c r="N28" s="55"/>
      <c r="O28" s="70"/>
      <c r="P28" s="55"/>
      <c r="Q28" s="70"/>
    </row>
    <row r="29" spans="1:23" ht="15.6" customHeight="1">
      <c r="A29" s="17" t="s">
        <v>207</v>
      </c>
      <c r="C29" s="16"/>
      <c r="D29" s="16"/>
      <c r="E29" s="70">
        <v>0</v>
      </c>
      <c r="F29" s="55"/>
      <c r="G29" s="70">
        <v>0</v>
      </c>
      <c r="H29" s="55"/>
      <c r="I29" s="70">
        <v>0</v>
      </c>
      <c r="J29" s="55"/>
      <c r="K29" s="70">
        <v>665517</v>
      </c>
      <c r="L29" s="55"/>
      <c r="M29" s="70">
        <v>0</v>
      </c>
      <c r="N29" s="55"/>
      <c r="O29" s="70">
        <v>0</v>
      </c>
      <c r="P29" s="55"/>
      <c r="Q29" s="70">
        <f t="shared" ref="Q29:Q30" si="1">SUM(E29:O29)</f>
        <v>665517</v>
      </c>
    </row>
    <row r="30" spans="1:23" ht="15.6" customHeight="1">
      <c r="A30" s="17" t="s">
        <v>218</v>
      </c>
      <c r="C30" s="16"/>
      <c r="D30" s="16"/>
      <c r="E30" s="70">
        <v>0</v>
      </c>
      <c r="F30" s="55"/>
      <c r="G30" s="70">
        <v>0</v>
      </c>
      <c r="H30" s="55"/>
      <c r="I30" s="70">
        <v>0</v>
      </c>
      <c r="J30" s="55"/>
      <c r="K30" s="70">
        <v>0</v>
      </c>
      <c r="L30" s="55"/>
      <c r="M30" s="70">
        <v>0</v>
      </c>
      <c r="N30" s="55"/>
      <c r="O30" s="70">
        <v>-4802</v>
      </c>
      <c r="P30" s="55"/>
      <c r="Q30" s="70">
        <f t="shared" si="1"/>
        <v>-4802</v>
      </c>
    </row>
    <row r="31" spans="1:23" ht="15.6" customHeight="1">
      <c r="A31" s="17" t="s">
        <v>167</v>
      </c>
      <c r="C31" s="16"/>
      <c r="D31" s="16"/>
      <c r="E31" s="70"/>
      <c r="F31" s="55"/>
      <c r="G31" s="70"/>
      <c r="H31" s="55"/>
      <c r="I31" s="70"/>
      <c r="J31" s="55"/>
      <c r="K31" s="70"/>
      <c r="L31" s="55"/>
      <c r="M31" s="70"/>
      <c r="N31" s="55"/>
      <c r="O31" s="70"/>
      <c r="P31" s="55"/>
      <c r="Q31" s="70"/>
    </row>
    <row r="32" spans="1:23" ht="15.6" customHeight="1">
      <c r="A32" s="17"/>
      <c r="B32" s="11" t="s">
        <v>168</v>
      </c>
      <c r="C32" s="16"/>
      <c r="D32" s="16"/>
      <c r="E32" s="70"/>
      <c r="F32" s="55"/>
      <c r="G32" s="70"/>
      <c r="H32" s="55"/>
      <c r="I32" s="70"/>
      <c r="J32" s="55"/>
      <c r="K32" s="70"/>
      <c r="L32" s="55"/>
      <c r="M32" s="70"/>
      <c r="N32" s="55"/>
      <c r="O32" s="70"/>
      <c r="P32" s="55"/>
      <c r="Q32" s="70"/>
    </row>
    <row r="33" spans="1:23" ht="15.6" customHeight="1">
      <c r="A33" s="17"/>
      <c r="B33" s="11" t="s">
        <v>169</v>
      </c>
      <c r="C33" s="16">
        <v>6</v>
      </c>
      <c r="D33" s="16"/>
      <c r="E33" s="71">
        <v>0</v>
      </c>
      <c r="F33" s="55"/>
      <c r="G33" s="71">
        <v>0</v>
      </c>
      <c r="H33" s="55"/>
      <c r="I33" s="71">
        <v>0</v>
      </c>
      <c r="J33" s="55"/>
      <c r="K33" s="71">
        <v>-324188</v>
      </c>
      <c r="L33" s="55"/>
      <c r="M33" s="71">
        <v>0</v>
      </c>
      <c r="N33" s="55"/>
      <c r="O33" s="71">
        <v>324188</v>
      </c>
      <c r="P33" s="55"/>
      <c r="Q33" s="71">
        <f t="shared" ref="Q33" si="2">SUM(E33:O33)</f>
        <v>0</v>
      </c>
    </row>
    <row r="34" spans="1:23" ht="15.6" customHeight="1">
      <c r="A34" s="15"/>
      <c r="C34" s="16"/>
      <c r="D34" s="16"/>
      <c r="E34" s="70"/>
      <c r="F34" s="55"/>
      <c r="G34" s="70"/>
      <c r="H34" s="55"/>
      <c r="I34" s="70"/>
      <c r="J34" s="55"/>
      <c r="K34" s="70"/>
      <c r="L34" s="55"/>
      <c r="M34" s="70"/>
      <c r="N34" s="55"/>
      <c r="O34" s="70"/>
      <c r="P34" s="55"/>
      <c r="Q34" s="70"/>
      <c r="U34" s="57"/>
      <c r="W34" s="57"/>
    </row>
    <row r="35" spans="1:23" ht="15.6" customHeight="1" thickBot="1">
      <c r="A35" s="15" t="s">
        <v>215</v>
      </c>
      <c r="C35" s="16"/>
      <c r="D35" s="16"/>
      <c r="E35" s="72">
        <f>SUM(E26:E33)</f>
        <v>600000</v>
      </c>
      <c r="F35" s="55"/>
      <c r="G35" s="72">
        <f>SUM(G26:G33)</f>
        <v>898761</v>
      </c>
      <c r="H35" s="55"/>
      <c r="I35" s="72">
        <f>SUM(I26:I33)</f>
        <v>60000</v>
      </c>
      <c r="J35" s="55"/>
      <c r="K35" s="72">
        <f>SUM(K26:K33)</f>
        <v>6666012</v>
      </c>
      <c r="L35" s="55"/>
      <c r="M35" s="72">
        <f>SUM(M26:M33)</f>
        <v>-484293</v>
      </c>
      <c r="N35" s="55"/>
      <c r="O35" s="72">
        <f>SUM(O26:O33)</f>
        <v>0</v>
      </c>
      <c r="P35" s="55"/>
      <c r="Q35" s="72">
        <f>SUM(Q26:Q33)</f>
        <v>7740480</v>
      </c>
      <c r="U35" s="58"/>
      <c r="W35" s="58"/>
    </row>
    <row r="36" spans="1:23" ht="15.6" customHeight="1" thickTop="1">
      <c r="A36" s="17"/>
      <c r="C36" s="16"/>
      <c r="D36" s="16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23" ht="15.6" customHeight="1">
      <c r="A37" s="17"/>
      <c r="C37" s="16"/>
      <c r="D37" s="16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23" ht="15.6" customHeight="1">
      <c r="A38" s="17"/>
      <c r="C38" s="16"/>
      <c r="D38" s="16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23" ht="7.5" customHeight="1">
      <c r="A39" s="17"/>
      <c r="C39" s="16"/>
      <c r="D39" s="16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1:23" ht="21.95" customHeight="1">
      <c r="A40" s="24" t="str">
        <f>'2-4'!A52</f>
        <v>The accompanying notes are an integral part of these interim consolidated and separate financial information.</v>
      </c>
      <c r="B40" s="20"/>
      <c r="C40" s="20"/>
      <c r="D40" s="20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</sheetData>
  <mergeCells count="2">
    <mergeCell ref="E6:Q6"/>
    <mergeCell ref="I8:K8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3"/>
  <sheetViews>
    <sheetView tabSelected="1" topLeftCell="A49" zoomScaleNormal="100" zoomScaleSheetLayoutView="120" workbookViewId="0">
      <selection activeCell="B55" sqref="B55"/>
    </sheetView>
  </sheetViews>
  <sheetFormatPr defaultColWidth="9.28515625" defaultRowHeight="16.5" customHeight="1"/>
  <cols>
    <col min="1" max="1" width="1.7109375" style="11" customWidth="1"/>
    <col min="2" max="2" width="45.28515625" style="11" customWidth="1"/>
    <col min="3" max="3" width="5.42578125" style="121" customWidth="1"/>
    <col min="4" max="4" width="0.7109375" style="11" customWidth="1"/>
    <col min="5" max="5" width="13" style="46" customWidth="1"/>
    <col min="6" max="6" width="0.7109375" style="46" customWidth="1"/>
    <col min="7" max="7" width="13.28515625" style="46" customWidth="1"/>
    <col min="8" max="8" width="0.7109375" style="46" customWidth="1"/>
    <col min="9" max="9" width="13.140625" style="46" customWidth="1"/>
    <col min="10" max="10" width="0.7109375" style="46" customWidth="1"/>
    <col min="11" max="11" width="13.28515625" style="46" customWidth="1"/>
    <col min="12" max="16384" width="9.28515625" style="11"/>
  </cols>
  <sheetData>
    <row r="1" spans="1:11" ht="14.65" customHeight="1">
      <c r="A1" s="18" t="s">
        <v>0</v>
      </c>
    </row>
    <row r="2" spans="1:11" ht="14.65" customHeight="1">
      <c r="A2" s="18" t="s">
        <v>219</v>
      </c>
    </row>
    <row r="3" spans="1:11" ht="14.65" customHeight="1">
      <c r="A3" s="19" t="str">
        <f>+'8'!A3</f>
        <v>For the three-month period ended 31 March 2024</v>
      </c>
      <c r="B3" s="20"/>
      <c r="C3" s="122"/>
      <c r="D3" s="20"/>
      <c r="E3" s="47"/>
      <c r="F3" s="47"/>
      <c r="G3" s="47"/>
      <c r="H3" s="47"/>
      <c r="I3" s="47"/>
      <c r="J3" s="47"/>
      <c r="K3" s="47"/>
    </row>
    <row r="4" spans="1:11" ht="14.65" customHeight="1"/>
    <row r="5" spans="1:11" ht="14.65" customHeight="1"/>
    <row r="6" spans="1:11" ht="14.65" customHeight="1">
      <c r="E6" s="211" t="s">
        <v>83</v>
      </c>
      <c r="F6" s="211"/>
      <c r="G6" s="211"/>
      <c r="I6" s="211" t="s">
        <v>84</v>
      </c>
      <c r="J6" s="211"/>
      <c r="K6" s="211"/>
    </row>
    <row r="7" spans="1:11" ht="14.65" customHeight="1">
      <c r="D7" s="13"/>
      <c r="E7" s="210" t="s">
        <v>225</v>
      </c>
      <c r="F7" s="210"/>
      <c r="G7" s="210"/>
      <c r="H7" s="49"/>
      <c r="I7" s="209" t="s">
        <v>225</v>
      </c>
      <c r="J7" s="209"/>
      <c r="K7" s="209"/>
    </row>
    <row r="8" spans="1:11" ht="14.65" customHeight="1">
      <c r="E8" s="59" t="s">
        <v>204</v>
      </c>
      <c r="F8" s="41"/>
      <c r="G8" s="59" t="s">
        <v>161</v>
      </c>
      <c r="H8" s="41"/>
      <c r="I8" s="59" t="s">
        <v>204</v>
      </c>
      <c r="J8" s="41"/>
      <c r="K8" s="59" t="s">
        <v>161</v>
      </c>
    </row>
    <row r="9" spans="1:11" ht="14.65" customHeight="1">
      <c r="C9" s="21" t="s">
        <v>2</v>
      </c>
      <c r="E9" s="53" t="s">
        <v>233</v>
      </c>
      <c r="F9" s="54"/>
      <c r="G9" s="53" t="s">
        <v>233</v>
      </c>
      <c r="H9" s="54"/>
      <c r="I9" s="53" t="s">
        <v>233</v>
      </c>
      <c r="J9" s="54"/>
      <c r="K9" s="53" t="s">
        <v>233</v>
      </c>
    </row>
    <row r="10" spans="1:11" ht="14.65" customHeight="1">
      <c r="C10" s="197"/>
      <c r="E10" s="70"/>
      <c r="F10" s="55"/>
      <c r="G10" s="55"/>
      <c r="H10" s="55"/>
      <c r="I10" s="70"/>
      <c r="J10" s="54"/>
      <c r="K10" s="198"/>
    </row>
    <row r="11" spans="1:11" ht="14.65" customHeight="1">
      <c r="A11" s="18" t="s">
        <v>52</v>
      </c>
      <c r="E11" s="70"/>
      <c r="F11" s="55"/>
      <c r="G11" s="55"/>
      <c r="H11" s="55"/>
      <c r="I11" s="70"/>
      <c r="J11" s="55"/>
      <c r="K11" s="55"/>
    </row>
    <row r="12" spans="1:11" ht="14.65" customHeight="1">
      <c r="A12" s="18" t="s">
        <v>114</v>
      </c>
      <c r="E12" s="76">
        <f>+'5-6'!E35</f>
        <v>966542</v>
      </c>
      <c r="F12" s="4"/>
      <c r="G12" s="4">
        <v>1073052</v>
      </c>
      <c r="H12" s="4"/>
      <c r="I12" s="76">
        <f>+'5-6'!I35</f>
        <v>786617</v>
      </c>
      <c r="J12" s="4"/>
      <c r="K12" s="4">
        <v>922305</v>
      </c>
    </row>
    <row r="13" spans="1:11" ht="14.65" customHeight="1">
      <c r="A13" s="17" t="s">
        <v>53</v>
      </c>
      <c r="C13" s="123">
        <v>10</v>
      </c>
      <c r="E13" s="76">
        <v>241825</v>
      </c>
      <c r="F13" s="4"/>
      <c r="G13" s="4">
        <v>205356</v>
      </c>
      <c r="H13" s="4"/>
      <c r="I13" s="76">
        <v>237218</v>
      </c>
      <c r="J13" s="4"/>
      <c r="K13" s="161">
        <v>204332</v>
      </c>
    </row>
    <row r="14" spans="1:11" ht="14.65" customHeight="1">
      <c r="A14" s="17" t="s">
        <v>143</v>
      </c>
      <c r="C14" s="123">
        <v>10</v>
      </c>
      <c r="E14" s="76">
        <v>7489</v>
      </c>
      <c r="F14" s="4"/>
      <c r="G14" s="161">
        <v>3672</v>
      </c>
      <c r="H14" s="4"/>
      <c r="I14" s="76">
        <v>2773</v>
      </c>
      <c r="J14" s="4"/>
      <c r="K14" s="161">
        <v>2126</v>
      </c>
    </row>
    <row r="15" spans="1:11" ht="14.65" customHeight="1">
      <c r="A15" s="17" t="s">
        <v>183</v>
      </c>
      <c r="C15" s="123"/>
      <c r="E15" s="76">
        <v>117</v>
      </c>
      <c r="F15" s="4"/>
      <c r="G15" s="166">
        <v>0</v>
      </c>
      <c r="H15" s="4"/>
      <c r="I15" s="62">
        <v>0</v>
      </c>
      <c r="J15" s="4"/>
      <c r="K15" s="166">
        <v>0</v>
      </c>
    </row>
    <row r="16" spans="1:11" ht="14.65" customHeight="1">
      <c r="A16" s="17" t="s">
        <v>170</v>
      </c>
      <c r="C16" s="123"/>
      <c r="E16" s="76"/>
      <c r="F16" s="4"/>
      <c r="G16" s="161"/>
      <c r="H16" s="4"/>
      <c r="I16" s="76"/>
      <c r="J16" s="4"/>
      <c r="K16" s="161"/>
    </row>
    <row r="17" spans="1:11" ht="14.65" customHeight="1">
      <c r="A17" s="17"/>
      <c r="B17" s="7" t="s">
        <v>171</v>
      </c>
      <c r="C17" s="124">
        <v>8.3000000000000007</v>
      </c>
      <c r="E17" s="76">
        <v>-38641</v>
      </c>
      <c r="F17" s="4"/>
      <c r="G17" s="161">
        <v>23217</v>
      </c>
      <c r="H17" s="4"/>
      <c r="I17" s="76">
        <v>-10738</v>
      </c>
      <c r="J17" s="4"/>
      <c r="K17" s="177">
        <v>2299</v>
      </c>
    </row>
    <row r="18" spans="1:11" ht="14.65" customHeight="1">
      <c r="A18" s="17" t="s">
        <v>160</v>
      </c>
      <c r="C18" s="2"/>
      <c r="D18" s="2"/>
      <c r="E18" s="76">
        <v>34674</v>
      </c>
      <c r="F18" s="4"/>
      <c r="G18" s="161">
        <v>31788</v>
      </c>
      <c r="H18" s="4"/>
      <c r="I18" s="76">
        <v>33384</v>
      </c>
      <c r="J18" s="4"/>
      <c r="K18" s="161">
        <v>30720</v>
      </c>
    </row>
    <row r="19" spans="1:11" ht="14.65" customHeight="1">
      <c r="A19" s="17" t="s">
        <v>54</v>
      </c>
      <c r="C19" s="2"/>
      <c r="D19" s="2"/>
      <c r="E19" s="76">
        <v>4424</v>
      </c>
      <c r="F19" s="4"/>
      <c r="G19" s="161">
        <v>4740</v>
      </c>
      <c r="H19" s="4"/>
      <c r="I19" s="76">
        <v>3859</v>
      </c>
      <c r="J19" s="4"/>
      <c r="K19" s="161">
        <v>3859</v>
      </c>
    </row>
    <row r="20" spans="1:11" ht="14.65" customHeight="1">
      <c r="A20" s="17" t="s">
        <v>238</v>
      </c>
      <c r="C20" s="2"/>
      <c r="D20" s="2"/>
      <c r="E20" s="109"/>
      <c r="F20" s="4"/>
      <c r="G20" s="110"/>
      <c r="H20" s="4"/>
      <c r="I20" s="76"/>
      <c r="J20" s="4"/>
      <c r="K20" s="110"/>
    </row>
    <row r="21" spans="1:11" ht="14.65" customHeight="1">
      <c r="A21" s="17"/>
      <c r="B21" s="11" t="s">
        <v>179</v>
      </c>
      <c r="C21" s="2"/>
      <c r="D21" s="2"/>
      <c r="E21" s="109">
        <v>5459</v>
      </c>
      <c r="F21" s="4"/>
      <c r="G21" s="110">
        <v>-8772</v>
      </c>
      <c r="H21" s="4"/>
      <c r="I21" s="76">
        <v>4533</v>
      </c>
      <c r="J21" s="4"/>
      <c r="K21" s="110">
        <v>-9909</v>
      </c>
    </row>
    <row r="22" spans="1:11" ht="14.65" customHeight="1">
      <c r="A22" s="17" t="s">
        <v>186</v>
      </c>
      <c r="C22" s="160"/>
      <c r="D22" s="2"/>
      <c r="E22" s="109">
        <v>-11311</v>
      </c>
      <c r="F22" s="4"/>
      <c r="G22" s="166">
        <v>0</v>
      </c>
      <c r="H22" s="4"/>
      <c r="I22" s="62">
        <v>-11311</v>
      </c>
      <c r="J22" s="4"/>
      <c r="K22" s="166">
        <v>0</v>
      </c>
    </row>
    <row r="23" spans="1:11" ht="14.65" customHeight="1">
      <c r="A23" s="17" t="s">
        <v>239</v>
      </c>
      <c r="C23" s="160"/>
      <c r="D23" s="2"/>
      <c r="E23" s="76">
        <v>-2636</v>
      </c>
      <c r="F23" s="4"/>
      <c r="G23" s="161">
        <v>11052</v>
      </c>
      <c r="H23" s="4"/>
      <c r="I23" s="76">
        <v>-3854</v>
      </c>
      <c r="J23" s="4"/>
      <c r="K23" s="161">
        <v>11650</v>
      </c>
    </row>
    <row r="24" spans="1:11" ht="14.65" customHeight="1">
      <c r="A24" s="17" t="s">
        <v>172</v>
      </c>
      <c r="C24" s="160"/>
      <c r="D24" s="2"/>
      <c r="E24" s="62"/>
      <c r="F24" s="4"/>
      <c r="G24" s="161"/>
      <c r="H24" s="4"/>
      <c r="I24" s="112"/>
      <c r="J24" s="4"/>
      <c r="K24" s="166"/>
    </row>
    <row r="25" spans="1:11" ht="14.65" customHeight="1">
      <c r="A25" s="17" t="s">
        <v>112</v>
      </c>
      <c r="C25" s="189">
        <v>9.1999999999999993</v>
      </c>
      <c r="D25" s="2"/>
      <c r="E25" s="76">
        <v>-10212</v>
      </c>
      <c r="F25" s="4"/>
      <c r="G25" s="161">
        <v>-45450</v>
      </c>
      <c r="H25" s="4"/>
      <c r="I25" s="112">
        <v>0</v>
      </c>
      <c r="J25" s="4"/>
      <c r="K25" s="166">
        <v>0</v>
      </c>
    </row>
    <row r="26" spans="1:11" ht="14.65" customHeight="1">
      <c r="A26" s="17" t="s">
        <v>87</v>
      </c>
      <c r="C26" s="2"/>
      <c r="D26" s="2"/>
      <c r="E26" s="112">
        <v>-1359</v>
      </c>
      <c r="F26" s="4"/>
      <c r="G26" s="166">
        <v>0</v>
      </c>
      <c r="H26" s="4"/>
      <c r="I26" s="112">
        <v>-80397</v>
      </c>
      <c r="J26" s="4"/>
      <c r="K26" s="166">
        <v>0</v>
      </c>
    </row>
    <row r="27" spans="1:11" ht="14.65" customHeight="1">
      <c r="A27" s="17" t="s">
        <v>32</v>
      </c>
      <c r="C27" s="2"/>
      <c r="D27" s="2"/>
      <c r="E27" s="76">
        <v>-6346</v>
      </c>
      <c r="F27" s="4"/>
      <c r="G27" s="161">
        <v>-831</v>
      </c>
      <c r="H27" s="4"/>
      <c r="I27" s="76">
        <v>-3416</v>
      </c>
      <c r="J27" s="4"/>
      <c r="K27" s="161">
        <v>-937</v>
      </c>
    </row>
    <row r="28" spans="1:11" ht="14.65" customHeight="1">
      <c r="A28" s="17" t="s">
        <v>73</v>
      </c>
      <c r="C28" s="2"/>
      <c r="D28" s="2"/>
      <c r="E28" s="76">
        <v>70630</v>
      </c>
      <c r="F28" s="4"/>
      <c r="G28" s="161">
        <v>39297</v>
      </c>
      <c r="H28" s="4"/>
      <c r="I28" s="76">
        <v>71403</v>
      </c>
      <c r="J28" s="4"/>
      <c r="K28" s="161">
        <v>38745</v>
      </c>
    </row>
    <row r="29" spans="1:11" ht="14.65" customHeight="1">
      <c r="A29" s="17"/>
      <c r="C29" s="123"/>
      <c r="E29" s="76"/>
      <c r="F29" s="115"/>
      <c r="G29" s="161"/>
      <c r="H29" s="115"/>
      <c r="I29" s="76"/>
      <c r="J29" s="115"/>
      <c r="K29" s="110"/>
    </row>
    <row r="30" spans="1:11" ht="14.65" customHeight="1">
      <c r="A30" s="18" t="s">
        <v>55</v>
      </c>
      <c r="E30" s="76"/>
      <c r="F30" s="115"/>
      <c r="G30" s="161"/>
      <c r="H30" s="115"/>
      <c r="I30" s="76"/>
      <c r="J30" s="115"/>
      <c r="K30" s="110"/>
    </row>
    <row r="31" spans="1:11" ht="14.65" customHeight="1">
      <c r="A31" s="17" t="s">
        <v>56</v>
      </c>
      <c r="D31" s="16"/>
      <c r="E31" s="76">
        <v>-230540</v>
      </c>
      <c r="F31" s="4"/>
      <c r="G31" s="161">
        <v>-564309</v>
      </c>
      <c r="H31" s="4"/>
      <c r="I31" s="76">
        <v>-132668</v>
      </c>
      <c r="J31" s="4"/>
      <c r="K31" s="110">
        <v>-499869</v>
      </c>
    </row>
    <row r="32" spans="1:11" ht="14.65" customHeight="1">
      <c r="A32" s="17" t="s">
        <v>85</v>
      </c>
      <c r="D32" s="16"/>
      <c r="E32" s="76">
        <v>22323</v>
      </c>
      <c r="F32" s="4"/>
      <c r="G32" s="161">
        <v>3819</v>
      </c>
      <c r="H32" s="4"/>
      <c r="I32" s="76">
        <v>-3124</v>
      </c>
      <c r="J32" s="4"/>
      <c r="K32" s="110">
        <v>3274</v>
      </c>
    </row>
    <row r="33" spans="1:11" ht="14.65" customHeight="1">
      <c r="A33" s="17" t="s">
        <v>57</v>
      </c>
      <c r="D33" s="16"/>
      <c r="E33" s="76">
        <v>831300</v>
      </c>
      <c r="F33" s="4"/>
      <c r="G33" s="161">
        <v>-1743909</v>
      </c>
      <c r="H33" s="4"/>
      <c r="I33" s="76">
        <v>811123</v>
      </c>
      <c r="J33" s="4"/>
      <c r="K33" s="161">
        <v>-1994321</v>
      </c>
    </row>
    <row r="34" spans="1:11" ht="14.65" customHeight="1">
      <c r="A34" s="17" t="s">
        <v>8</v>
      </c>
      <c r="D34" s="16"/>
      <c r="E34" s="76">
        <v>62836</v>
      </c>
      <c r="F34" s="4"/>
      <c r="G34" s="161">
        <v>-71067</v>
      </c>
      <c r="H34" s="4"/>
      <c r="I34" s="76">
        <v>45921</v>
      </c>
      <c r="J34" s="4"/>
      <c r="K34" s="161">
        <v>-80917</v>
      </c>
    </row>
    <row r="35" spans="1:11" ht="14.65" customHeight="1">
      <c r="A35" s="17" t="s">
        <v>88</v>
      </c>
      <c r="D35" s="16"/>
      <c r="E35" s="76">
        <v>-15784</v>
      </c>
      <c r="F35" s="4"/>
      <c r="G35" s="161">
        <v>-6591</v>
      </c>
      <c r="H35" s="4"/>
      <c r="I35" s="76">
        <v>-16470</v>
      </c>
      <c r="J35" s="4"/>
      <c r="K35" s="161">
        <v>-10567</v>
      </c>
    </row>
    <row r="36" spans="1:11" ht="14.65" customHeight="1">
      <c r="A36" s="17" t="s">
        <v>16</v>
      </c>
      <c r="D36" s="16"/>
      <c r="E36" s="76">
        <v>327542</v>
      </c>
      <c r="F36" s="4"/>
      <c r="G36" s="161">
        <v>-444460</v>
      </c>
      <c r="H36" s="4"/>
      <c r="I36" s="76">
        <v>101699</v>
      </c>
      <c r="J36" s="4"/>
      <c r="K36" s="161">
        <v>-274223</v>
      </c>
    </row>
    <row r="37" spans="1:11" ht="14.65" customHeight="1">
      <c r="A37" s="17" t="s">
        <v>17</v>
      </c>
      <c r="D37" s="16"/>
      <c r="E37" s="76">
        <v>-13475</v>
      </c>
      <c r="F37" s="4"/>
      <c r="G37" s="161">
        <v>-684</v>
      </c>
      <c r="H37" s="4"/>
      <c r="I37" s="76">
        <v>-9498</v>
      </c>
      <c r="J37" s="4"/>
      <c r="K37" s="161">
        <v>-7819</v>
      </c>
    </row>
    <row r="38" spans="1:11" ht="14.65" customHeight="1">
      <c r="A38" s="17" t="s">
        <v>21</v>
      </c>
      <c r="D38" s="16"/>
      <c r="E38" s="113">
        <v>3837</v>
      </c>
      <c r="F38" s="4"/>
      <c r="G38" s="178">
        <v>23474</v>
      </c>
      <c r="H38" s="4"/>
      <c r="I38" s="113">
        <v>3837</v>
      </c>
      <c r="J38" s="4"/>
      <c r="K38" s="178">
        <v>23474</v>
      </c>
    </row>
    <row r="39" spans="1:11" ht="14.65" customHeight="1">
      <c r="A39" s="18"/>
      <c r="C39" s="125"/>
      <c r="D39" s="16"/>
      <c r="E39" s="70"/>
      <c r="F39" s="55"/>
      <c r="G39" s="165"/>
      <c r="H39" s="55"/>
      <c r="I39" s="70"/>
      <c r="J39" s="55"/>
      <c r="K39" s="165"/>
    </row>
    <row r="40" spans="1:11" ht="14.65" customHeight="1">
      <c r="A40" s="17" t="s">
        <v>221</v>
      </c>
      <c r="D40" s="16"/>
      <c r="E40" s="126">
        <f>SUM(E12:E38)</f>
        <v>2248694</v>
      </c>
      <c r="F40" s="127"/>
      <c r="G40" s="168">
        <f>SUM(G12:G38)</f>
        <v>-1466606</v>
      </c>
      <c r="H40" s="127"/>
      <c r="I40" s="126">
        <f>SUM(I12:I38)</f>
        <v>1830891</v>
      </c>
      <c r="J40" s="127"/>
      <c r="K40" s="168">
        <f>SUM(K12:K38)</f>
        <v>-1635778</v>
      </c>
    </row>
    <row r="41" spans="1:11" ht="14.65" customHeight="1">
      <c r="A41" s="17" t="s">
        <v>74</v>
      </c>
      <c r="D41" s="16"/>
      <c r="E41" s="76">
        <v>-72514</v>
      </c>
      <c r="F41" s="4"/>
      <c r="G41" s="161">
        <v>-39644</v>
      </c>
      <c r="H41" s="4"/>
      <c r="I41" s="76">
        <v>-74486</v>
      </c>
      <c r="J41" s="4"/>
      <c r="K41" s="4">
        <v>-39277</v>
      </c>
    </row>
    <row r="42" spans="1:11" ht="14.65" customHeight="1">
      <c r="A42" s="17" t="s">
        <v>58</v>
      </c>
      <c r="D42" s="16"/>
      <c r="E42" s="116">
        <v>-45510</v>
      </c>
      <c r="F42" s="4"/>
      <c r="G42" s="171">
        <v>-33525</v>
      </c>
      <c r="H42" s="4"/>
      <c r="I42" s="116">
        <v>-38922</v>
      </c>
      <c r="J42" s="4"/>
      <c r="K42" s="22">
        <v>-28268</v>
      </c>
    </row>
    <row r="43" spans="1:11" ht="14.65" customHeight="1">
      <c r="A43" s="17"/>
      <c r="D43" s="16"/>
      <c r="E43" s="70"/>
      <c r="F43" s="55"/>
      <c r="G43" s="165"/>
      <c r="H43" s="55"/>
      <c r="I43" s="70"/>
      <c r="J43" s="55"/>
      <c r="K43" s="55"/>
    </row>
    <row r="44" spans="1:11" ht="14.65" customHeight="1">
      <c r="A44" s="15" t="s">
        <v>173</v>
      </c>
      <c r="C44" s="125"/>
      <c r="D44" s="16"/>
      <c r="E44" s="128">
        <f>SUM(E40:E43)</f>
        <v>2130670</v>
      </c>
      <c r="F44" s="127"/>
      <c r="G44" s="129">
        <f>SUM(G40:G43)</f>
        <v>-1539775</v>
      </c>
      <c r="H44" s="127"/>
      <c r="I44" s="128">
        <f>SUM(I40:I43)</f>
        <v>1717483</v>
      </c>
      <c r="J44" s="127"/>
      <c r="K44" s="129">
        <f>SUM(K40:K43)</f>
        <v>-1703323</v>
      </c>
    </row>
    <row r="45" spans="1:11" ht="14.65" customHeight="1">
      <c r="A45" s="15"/>
      <c r="C45" s="125"/>
      <c r="D45" s="16"/>
      <c r="E45" s="127"/>
      <c r="F45" s="127"/>
      <c r="G45" s="127"/>
      <c r="H45" s="127"/>
      <c r="I45" s="127"/>
      <c r="J45" s="127"/>
      <c r="K45" s="127"/>
    </row>
    <row r="46" spans="1:11" ht="14.65" customHeight="1">
      <c r="A46" s="192"/>
      <c r="B46" s="193"/>
      <c r="C46" s="160"/>
      <c r="D46" s="160"/>
      <c r="E46" s="167"/>
      <c r="F46" s="161"/>
      <c r="G46" s="161"/>
      <c r="H46" s="161"/>
      <c r="I46" s="167"/>
      <c r="J46" s="161"/>
      <c r="K46" s="161"/>
    </row>
    <row r="47" spans="1:11" ht="14.65" customHeight="1">
      <c r="A47" s="192"/>
      <c r="B47" s="193"/>
      <c r="C47" s="176"/>
      <c r="D47" s="194"/>
      <c r="E47" s="195"/>
      <c r="F47" s="168"/>
      <c r="G47" s="166"/>
      <c r="H47" s="161"/>
      <c r="I47" s="196"/>
      <c r="J47" s="161"/>
      <c r="K47" s="166"/>
    </row>
    <row r="48" spans="1:11" ht="14.65" customHeight="1">
      <c r="A48" s="192"/>
      <c r="B48" s="193"/>
      <c r="C48" s="160"/>
      <c r="D48" s="160"/>
      <c r="E48" s="167"/>
      <c r="F48" s="161"/>
      <c r="G48" s="110"/>
      <c r="H48" s="161"/>
      <c r="I48" s="167"/>
      <c r="J48" s="161"/>
      <c r="K48" s="110"/>
    </row>
    <row r="49" spans="1:11" ht="14.65" customHeight="1">
      <c r="A49" s="192"/>
      <c r="B49" s="193"/>
      <c r="C49" s="160"/>
      <c r="D49" s="160"/>
      <c r="E49" s="167"/>
      <c r="F49" s="161"/>
      <c r="G49" s="166"/>
      <c r="H49" s="161"/>
      <c r="I49" s="167"/>
      <c r="J49" s="161"/>
      <c r="K49" s="166"/>
    </row>
    <row r="50" spans="1:11" ht="14.65" customHeight="1">
      <c r="A50" s="192"/>
      <c r="B50" s="193"/>
      <c r="C50" s="160"/>
      <c r="D50" s="160"/>
      <c r="E50" s="167"/>
      <c r="F50" s="161"/>
      <c r="G50" s="166"/>
      <c r="H50" s="161"/>
      <c r="I50" s="167"/>
      <c r="J50" s="161"/>
      <c r="K50" s="166"/>
    </row>
    <row r="51" spans="1:11" ht="14.65" customHeight="1">
      <c r="A51" s="15"/>
      <c r="C51" s="125"/>
      <c r="D51" s="16"/>
      <c r="E51" s="127"/>
      <c r="F51" s="127"/>
      <c r="G51" s="127"/>
      <c r="H51" s="127"/>
      <c r="I51" s="127"/>
      <c r="J51" s="127"/>
      <c r="K51" s="127"/>
    </row>
    <row r="52" spans="1:11" ht="14.65" customHeight="1">
      <c r="A52" s="15"/>
      <c r="C52" s="125"/>
      <c r="D52" s="16"/>
      <c r="E52" s="127"/>
      <c r="F52" s="127"/>
      <c r="G52" s="127"/>
      <c r="H52" s="127"/>
      <c r="I52" s="127"/>
      <c r="J52" s="127"/>
      <c r="K52" s="127"/>
    </row>
    <row r="53" spans="1:11" ht="14.65" customHeight="1">
      <c r="A53" s="15"/>
      <c r="C53" s="125"/>
      <c r="D53" s="16"/>
      <c r="E53" s="127"/>
      <c r="F53" s="127"/>
      <c r="G53" s="127"/>
      <c r="H53" s="127"/>
      <c r="I53" s="127"/>
      <c r="J53" s="127"/>
      <c r="K53" s="127"/>
    </row>
    <row r="54" spans="1:11" ht="14.65" customHeight="1">
      <c r="A54" s="15"/>
      <c r="C54" s="125"/>
      <c r="D54" s="16"/>
      <c r="E54" s="127"/>
      <c r="F54" s="127"/>
      <c r="G54" s="127"/>
      <c r="H54" s="127"/>
      <c r="I54" s="127"/>
      <c r="J54" s="127"/>
      <c r="K54" s="127"/>
    </row>
    <row r="55" spans="1:11" ht="14.65" customHeight="1">
      <c r="A55" s="15"/>
      <c r="C55" s="125"/>
      <c r="D55" s="16"/>
      <c r="E55" s="127"/>
      <c r="F55" s="127"/>
      <c r="G55" s="127"/>
      <c r="H55" s="127"/>
      <c r="I55" s="127"/>
      <c r="J55" s="127"/>
      <c r="K55" s="127"/>
    </row>
    <row r="56" spans="1:11" ht="14.65" customHeight="1">
      <c r="A56" s="15"/>
      <c r="C56" s="125"/>
      <c r="D56" s="16"/>
      <c r="E56" s="127"/>
      <c r="F56" s="127"/>
      <c r="G56" s="127"/>
      <c r="H56" s="127"/>
      <c r="I56" s="127"/>
      <c r="J56" s="127"/>
      <c r="K56" s="127"/>
    </row>
    <row r="57" spans="1:11" ht="14.65" customHeight="1">
      <c r="A57" s="15"/>
      <c r="C57" s="125"/>
      <c r="D57" s="16"/>
      <c r="E57" s="127"/>
      <c r="F57" s="127"/>
      <c r="G57" s="127"/>
      <c r="H57" s="127"/>
      <c r="I57" s="127"/>
      <c r="J57" s="127"/>
      <c r="K57" s="127"/>
    </row>
    <row r="58" spans="1:11" ht="14.65" customHeight="1">
      <c r="A58" s="15"/>
      <c r="C58" s="125"/>
      <c r="D58" s="16"/>
      <c r="E58" s="127"/>
      <c r="F58" s="127"/>
      <c r="G58" s="127"/>
      <c r="H58" s="127"/>
      <c r="I58" s="127"/>
      <c r="J58" s="127"/>
      <c r="K58" s="127"/>
    </row>
    <row r="59" spans="1:11" ht="14.65" customHeight="1">
      <c r="A59" s="15"/>
      <c r="C59" s="125"/>
      <c r="D59" s="16"/>
      <c r="E59" s="127"/>
      <c r="F59" s="127"/>
      <c r="G59" s="127"/>
      <c r="H59" s="127"/>
      <c r="I59" s="127"/>
      <c r="J59" s="127"/>
      <c r="K59" s="127"/>
    </row>
    <row r="60" spans="1:11" ht="14.65" customHeight="1">
      <c r="A60" s="15"/>
      <c r="C60" s="125"/>
      <c r="D60" s="16"/>
      <c r="E60" s="127"/>
      <c r="F60" s="127"/>
      <c r="G60" s="127"/>
      <c r="H60" s="127"/>
      <c r="I60" s="127"/>
      <c r="J60" s="127"/>
      <c r="K60" s="127"/>
    </row>
    <row r="61" spans="1:11" ht="14.65" customHeight="1">
      <c r="A61" s="15"/>
      <c r="C61" s="125"/>
      <c r="D61" s="16"/>
      <c r="E61" s="127"/>
      <c r="F61" s="127"/>
      <c r="G61" s="127"/>
      <c r="H61" s="127"/>
      <c r="I61" s="127"/>
      <c r="J61" s="127"/>
      <c r="K61" s="127"/>
    </row>
    <row r="62" spans="1:11" ht="14.65" customHeight="1">
      <c r="A62" s="15"/>
      <c r="C62" s="125"/>
      <c r="D62" s="16"/>
      <c r="E62" s="127"/>
      <c r="F62" s="127"/>
      <c r="G62" s="127"/>
      <c r="H62" s="127"/>
      <c r="I62" s="127"/>
      <c r="J62" s="127"/>
      <c r="K62" s="127"/>
    </row>
    <row r="63" spans="1:11" ht="14.65" customHeight="1">
      <c r="A63" s="15"/>
      <c r="C63" s="125"/>
      <c r="D63" s="16"/>
      <c r="E63" s="127"/>
      <c r="F63" s="127"/>
      <c r="G63" s="127"/>
      <c r="H63" s="127"/>
      <c r="I63" s="127"/>
      <c r="J63" s="127"/>
      <c r="K63" s="127"/>
    </row>
    <row r="64" spans="1:11" ht="14.65" customHeight="1">
      <c r="A64" s="15"/>
      <c r="C64" s="125"/>
      <c r="D64" s="16"/>
      <c r="E64" s="127"/>
      <c r="F64" s="127"/>
      <c r="G64" s="127"/>
      <c r="H64" s="127"/>
      <c r="I64" s="127"/>
      <c r="J64" s="127"/>
      <c r="K64" s="127"/>
    </row>
    <row r="65" spans="1:11" ht="2.25" customHeight="1">
      <c r="A65" s="15"/>
      <c r="C65" s="125"/>
      <c r="D65" s="16"/>
      <c r="E65" s="127"/>
      <c r="F65" s="127"/>
      <c r="G65" s="127"/>
      <c r="H65" s="127"/>
      <c r="I65" s="127"/>
      <c r="J65" s="127"/>
      <c r="K65" s="127"/>
    </row>
    <row r="66" spans="1:11" ht="21.95" customHeight="1">
      <c r="A66" s="20" t="str">
        <f>'8'!A40</f>
        <v>The accompanying notes are an integral part of these interim consolidated and separate financial information.</v>
      </c>
      <c r="B66" s="20"/>
      <c r="C66" s="122"/>
      <c r="D66" s="130"/>
      <c r="E66" s="131"/>
      <c r="F66" s="131"/>
      <c r="G66" s="131"/>
      <c r="H66" s="131"/>
      <c r="I66" s="131"/>
      <c r="J66" s="131"/>
      <c r="K66" s="131"/>
    </row>
    <row r="67" spans="1:11" ht="14.65" customHeight="1">
      <c r="A67" s="18" t="str">
        <f>+A1</f>
        <v>Com7 Public Company Limited</v>
      </c>
    </row>
    <row r="68" spans="1:11" ht="14.65" customHeight="1">
      <c r="A68" s="18" t="s">
        <v>219</v>
      </c>
    </row>
    <row r="69" spans="1:11" ht="14.65" customHeight="1">
      <c r="A69" s="19" t="str">
        <f>+A3</f>
        <v>For the three-month period ended 31 March 2024</v>
      </c>
      <c r="B69" s="20"/>
      <c r="C69" s="122"/>
      <c r="D69" s="20"/>
      <c r="E69" s="47"/>
      <c r="F69" s="47"/>
      <c r="G69" s="47"/>
      <c r="H69" s="47"/>
      <c r="I69" s="47"/>
      <c r="J69" s="47"/>
      <c r="K69" s="47"/>
    </row>
    <row r="70" spans="1:11" ht="14.65" customHeight="1"/>
    <row r="71" spans="1:11" ht="14.65" customHeight="1"/>
    <row r="72" spans="1:11" ht="14.65" customHeight="1">
      <c r="E72" s="211" t="s">
        <v>83</v>
      </c>
      <c r="F72" s="211"/>
      <c r="G72" s="211"/>
      <c r="I72" s="211" t="s">
        <v>84</v>
      </c>
      <c r="J72" s="211"/>
      <c r="K72" s="211"/>
    </row>
    <row r="73" spans="1:11" ht="14.65" customHeight="1">
      <c r="D73" s="13"/>
      <c r="E73" s="210" t="s">
        <v>225</v>
      </c>
      <c r="F73" s="210"/>
      <c r="G73" s="210"/>
      <c r="H73" s="49"/>
      <c r="I73" s="209" t="s">
        <v>225</v>
      </c>
      <c r="J73" s="209"/>
      <c r="K73" s="209"/>
    </row>
    <row r="74" spans="1:11" ht="14.65" customHeight="1">
      <c r="E74" s="59" t="s">
        <v>204</v>
      </c>
      <c r="F74" s="41"/>
      <c r="G74" s="59" t="s">
        <v>161</v>
      </c>
      <c r="H74" s="41"/>
      <c r="I74" s="59" t="s">
        <v>204</v>
      </c>
      <c r="J74" s="41"/>
      <c r="K74" s="59" t="s">
        <v>161</v>
      </c>
    </row>
    <row r="75" spans="1:11" ht="14.65" customHeight="1">
      <c r="C75" s="21" t="s">
        <v>2</v>
      </c>
      <c r="E75" s="53" t="s">
        <v>233</v>
      </c>
      <c r="F75" s="54"/>
      <c r="G75" s="53" t="s">
        <v>233</v>
      </c>
      <c r="H75" s="54"/>
      <c r="I75" s="53" t="s">
        <v>233</v>
      </c>
      <c r="J75" s="54"/>
      <c r="K75" s="53" t="s">
        <v>233</v>
      </c>
    </row>
    <row r="76" spans="1:11" ht="14.65" customHeight="1">
      <c r="C76" s="197"/>
      <c r="E76" s="70"/>
      <c r="F76" s="55"/>
      <c r="G76" s="165"/>
      <c r="H76" s="2"/>
      <c r="I76" s="112"/>
      <c r="J76" s="54"/>
      <c r="K76" s="198"/>
    </row>
    <row r="77" spans="1:11" ht="14.65" customHeight="1">
      <c r="A77" s="18" t="s">
        <v>59</v>
      </c>
      <c r="C77" s="125"/>
      <c r="D77" s="16"/>
      <c r="E77" s="70"/>
      <c r="F77" s="55"/>
      <c r="G77" s="165"/>
      <c r="H77" s="2"/>
      <c r="I77" s="112"/>
      <c r="J77" s="2"/>
      <c r="K77" s="166"/>
    </row>
    <row r="78" spans="1:11" ht="14.65" customHeight="1">
      <c r="A78" s="7" t="s">
        <v>174</v>
      </c>
      <c r="D78" s="16"/>
      <c r="E78" s="117">
        <v>-30002</v>
      </c>
      <c r="F78" s="118"/>
      <c r="G78" s="166">
        <v>0</v>
      </c>
      <c r="H78" s="118"/>
      <c r="I78" s="158">
        <v>0</v>
      </c>
      <c r="J78" s="2"/>
      <c r="K78" s="166">
        <v>0</v>
      </c>
    </row>
    <row r="79" spans="1:11" ht="14.65" customHeight="1">
      <c r="A79" s="17" t="s">
        <v>187</v>
      </c>
      <c r="C79" s="123"/>
      <c r="D79" s="133"/>
      <c r="E79" s="62"/>
      <c r="F79" s="4"/>
      <c r="G79" s="167"/>
      <c r="H79" s="4"/>
      <c r="I79" s="62"/>
      <c r="J79" s="4"/>
      <c r="K79" s="167"/>
    </row>
    <row r="80" spans="1:11" ht="14.65" customHeight="1">
      <c r="A80" s="17"/>
      <c r="B80" s="11" t="s">
        <v>188</v>
      </c>
      <c r="C80" s="124">
        <v>15.4</v>
      </c>
      <c r="D80" s="133"/>
      <c r="E80" s="62">
        <v>-335000</v>
      </c>
      <c r="F80" s="4"/>
      <c r="G80" s="166">
        <v>0</v>
      </c>
      <c r="H80" s="4"/>
      <c r="I80" s="62">
        <f>-395074-1</f>
        <v>-395075</v>
      </c>
      <c r="J80" s="4"/>
      <c r="K80" s="167">
        <v>119919</v>
      </c>
    </row>
    <row r="81" spans="1:11" ht="14.65" customHeight="1">
      <c r="A81" s="7" t="s">
        <v>236</v>
      </c>
      <c r="D81" s="16"/>
      <c r="E81" s="117"/>
      <c r="F81" s="118"/>
      <c r="G81" s="173"/>
      <c r="H81" s="118"/>
      <c r="I81" s="117"/>
      <c r="J81" s="2"/>
      <c r="K81" s="166"/>
    </row>
    <row r="82" spans="1:11" ht="14.65" customHeight="1">
      <c r="A82" s="7"/>
      <c r="B82" s="11" t="s">
        <v>176</v>
      </c>
      <c r="D82" s="16"/>
      <c r="E82" s="117">
        <v>15000</v>
      </c>
      <c r="F82" s="118"/>
      <c r="G82" s="166">
        <v>0</v>
      </c>
      <c r="H82" s="118"/>
      <c r="I82" s="158">
        <v>0</v>
      </c>
      <c r="J82" s="2"/>
      <c r="K82" s="166">
        <v>0</v>
      </c>
    </row>
    <row r="83" spans="1:11" ht="14.65" customHeight="1">
      <c r="A83" s="7" t="s">
        <v>175</v>
      </c>
      <c r="D83" s="16"/>
      <c r="E83" s="117"/>
      <c r="F83" s="118"/>
      <c r="G83" s="173"/>
      <c r="H83" s="118"/>
      <c r="I83" s="117"/>
      <c r="J83" s="2"/>
      <c r="K83" s="166"/>
    </row>
    <row r="84" spans="1:11" ht="14.65" customHeight="1">
      <c r="A84" s="7"/>
      <c r="B84" s="11" t="s">
        <v>176</v>
      </c>
      <c r="D84" s="16"/>
      <c r="E84" s="117">
        <v>-15000</v>
      </c>
      <c r="F84" s="118"/>
      <c r="G84" s="166">
        <v>0</v>
      </c>
      <c r="H84" s="118"/>
      <c r="I84" s="158">
        <v>0</v>
      </c>
      <c r="J84" s="2"/>
      <c r="K84" s="166">
        <v>0</v>
      </c>
    </row>
    <row r="85" spans="1:11" ht="14.65" customHeight="1">
      <c r="A85" s="7" t="s">
        <v>189</v>
      </c>
      <c r="D85" s="16"/>
      <c r="E85" s="70"/>
      <c r="F85" s="55"/>
      <c r="G85" s="165"/>
      <c r="H85" s="55"/>
      <c r="I85" s="70"/>
      <c r="J85" s="2"/>
      <c r="K85" s="166"/>
    </row>
    <row r="86" spans="1:11" ht="14.65" customHeight="1">
      <c r="A86" s="7"/>
      <c r="B86" s="11" t="s">
        <v>190</v>
      </c>
      <c r="C86" s="174"/>
      <c r="D86" s="16"/>
      <c r="E86" s="70">
        <v>327091</v>
      </c>
      <c r="F86" s="55"/>
      <c r="G86" s="165">
        <v>-51375</v>
      </c>
      <c r="H86" s="55"/>
      <c r="I86" s="70">
        <v>41981</v>
      </c>
      <c r="J86" s="2"/>
      <c r="K86" s="166">
        <v>18573</v>
      </c>
    </row>
    <row r="87" spans="1:11" ht="14.65" customHeight="1">
      <c r="A87" s="7" t="s">
        <v>177</v>
      </c>
      <c r="B87" s="7"/>
      <c r="C87" s="174"/>
      <c r="D87" s="16"/>
      <c r="E87" s="70">
        <v>25000</v>
      </c>
      <c r="F87" s="55"/>
      <c r="G87" s="165">
        <v>162024</v>
      </c>
      <c r="H87" s="55"/>
      <c r="I87" s="70">
        <v>45</v>
      </c>
      <c r="J87" s="2"/>
      <c r="K87" s="166">
        <v>162025</v>
      </c>
    </row>
    <row r="88" spans="1:11" ht="14.65" customHeight="1">
      <c r="A88" s="7" t="s">
        <v>244</v>
      </c>
      <c r="B88" s="7"/>
      <c r="C88" s="174"/>
      <c r="D88" s="16"/>
      <c r="E88" s="70"/>
      <c r="F88" s="55"/>
      <c r="G88" s="165"/>
      <c r="H88" s="55"/>
      <c r="I88" s="70"/>
      <c r="J88" s="2"/>
      <c r="K88" s="166"/>
    </row>
    <row r="89" spans="1:11" ht="14.65" customHeight="1">
      <c r="B89" s="7" t="s">
        <v>245</v>
      </c>
      <c r="C89" s="174"/>
      <c r="D89" s="16"/>
      <c r="E89" s="70">
        <v>-35027</v>
      </c>
      <c r="F89" s="118"/>
      <c r="G89" s="165">
        <v>0</v>
      </c>
      <c r="H89" s="118"/>
      <c r="I89" s="70">
        <v>-10027</v>
      </c>
      <c r="J89" s="2"/>
      <c r="K89" s="166">
        <v>0</v>
      </c>
    </row>
    <row r="90" spans="1:11" ht="14.65" customHeight="1">
      <c r="A90" s="7" t="s">
        <v>86</v>
      </c>
      <c r="C90" s="175"/>
      <c r="D90" s="133"/>
      <c r="E90" s="62">
        <v>-352</v>
      </c>
      <c r="F90" s="4"/>
      <c r="G90" s="167">
        <v>-288</v>
      </c>
      <c r="H90" s="4"/>
      <c r="I90" s="62">
        <v>-352</v>
      </c>
      <c r="J90" s="4"/>
      <c r="K90" s="167">
        <v>-288</v>
      </c>
    </row>
    <row r="91" spans="1:11" ht="14.65" customHeight="1">
      <c r="A91" s="17" t="s">
        <v>180</v>
      </c>
      <c r="C91" s="175"/>
      <c r="D91" s="133"/>
      <c r="E91" s="76">
        <v>59</v>
      </c>
      <c r="F91" s="4"/>
      <c r="G91" s="161">
        <v>1861</v>
      </c>
      <c r="H91" s="4"/>
      <c r="I91" s="76">
        <v>59</v>
      </c>
      <c r="J91" s="4"/>
      <c r="K91" s="161">
        <v>1861</v>
      </c>
    </row>
    <row r="92" spans="1:11" ht="14.65" customHeight="1">
      <c r="A92" s="17" t="s">
        <v>181</v>
      </c>
      <c r="C92" s="175"/>
      <c r="D92" s="133"/>
      <c r="E92" s="62"/>
      <c r="F92" s="4"/>
      <c r="G92" s="167"/>
      <c r="H92" s="4"/>
      <c r="I92" s="62"/>
      <c r="J92" s="4"/>
      <c r="K92" s="167"/>
    </row>
    <row r="93" spans="1:11" ht="14.65" customHeight="1">
      <c r="A93" s="17"/>
      <c r="B93" s="11" t="s">
        <v>144</v>
      </c>
      <c r="C93" s="175"/>
      <c r="D93" s="133"/>
      <c r="E93" s="62">
        <v>-168348</v>
      </c>
      <c r="F93" s="4"/>
      <c r="G93" s="167">
        <v>-121246</v>
      </c>
      <c r="H93" s="4"/>
      <c r="I93" s="62">
        <v>-155873</v>
      </c>
      <c r="J93" s="4"/>
      <c r="K93" s="167">
        <v>-118770</v>
      </c>
    </row>
    <row r="94" spans="1:11" ht="14.65" customHeight="1">
      <c r="A94" s="17" t="s">
        <v>145</v>
      </c>
      <c r="C94" s="124">
        <v>9.1999999999999993</v>
      </c>
      <c r="D94" s="133"/>
      <c r="E94" s="62">
        <v>4897</v>
      </c>
      <c r="F94" s="4"/>
      <c r="G94" s="167">
        <v>0</v>
      </c>
      <c r="H94" s="4"/>
      <c r="I94" s="62">
        <v>80397</v>
      </c>
      <c r="J94" s="4"/>
      <c r="K94" s="167">
        <v>0</v>
      </c>
    </row>
    <row r="95" spans="1:11" ht="14.65" customHeight="1">
      <c r="A95" s="17" t="s">
        <v>146</v>
      </c>
      <c r="C95" s="175"/>
      <c r="D95" s="133"/>
      <c r="E95" s="119">
        <v>2591</v>
      </c>
      <c r="F95" s="4"/>
      <c r="G95" s="164">
        <v>1416</v>
      </c>
      <c r="H95" s="4"/>
      <c r="I95" s="119">
        <f>2268+1</f>
        <v>2269</v>
      </c>
      <c r="J95" s="4"/>
      <c r="K95" s="164">
        <v>1405</v>
      </c>
    </row>
    <row r="96" spans="1:11" ht="10.15" customHeight="1">
      <c r="A96" s="17"/>
      <c r="C96" s="174"/>
      <c r="D96" s="16"/>
      <c r="E96" s="126"/>
      <c r="F96" s="127"/>
      <c r="G96" s="168"/>
      <c r="H96" s="127"/>
      <c r="I96" s="126"/>
      <c r="J96" s="127"/>
      <c r="K96" s="168"/>
    </row>
    <row r="97" spans="1:13" ht="14.65" customHeight="1">
      <c r="A97" s="18" t="s">
        <v>220</v>
      </c>
      <c r="C97" s="176"/>
      <c r="D97" s="16"/>
      <c r="E97" s="134">
        <f>SUM(E78:E95)</f>
        <v>-209091</v>
      </c>
      <c r="F97" s="127"/>
      <c r="G97" s="169">
        <f>SUM(G78:G95)</f>
        <v>-7608</v>
      </c>
      <c r="H97" s="127"/>
      <c r="I97" s="134">
        <f>SUM(I78:I95)</f>
        <v>-436576</v>
      </c>
      <c r="J97" s="127"/>
      <c r="K97" s="169">
        <f>SUM(K78:K95)</f>
        <v>184725</v>
      </c>
    </row>
    <row r="98" spans="1:13" ht="10.15" customHeight="1">
      <c r="A98" s="17"/>
      <c r="C98" s="174"/>
      <c r="D98" s="16"/>
      <c r="E98" s="70"/>
      <c r="F98" s="55"/>
      <c r="G98" s="165"/>
      <c r="H98" s="55"/>
      <c r="I98" s="70"/>
      <c r="J98" s="55"/>
      <c r="K98" s="165"/>
    </row>
    <row r="99" spans="1:13" ht="14.65" customHeight="1">
      <c r="A99" s="18" t="s">
        <v>60</v>
      </c>
      <c r="C99" s="176"/>
      <c r="D99" s="16"/>
      <c r="E99" s="70"/>
      <c r="F99" s="55"/>
      <c r="G99" s="165"/>
      <c r="H99" s="55"/>
      <c r="I99" s="70"/>
      <c r="J99" s="55"/>
      <c r="K99" s="165"/>
    </row>
    <row r="100" spans="1:13" ht="14.65" customHeight="1">
      <c r="A100" s="11" t="s">
        <v>191</v>
      </c>
      <c r="C100" s="176"/>
      <c r="D100" s="16"/>
      <c r="E100" s="62"/>
      <c r="F100" s="55"/>
      <c r="G100" s="167"/>
      <c r="H100" s="55"/>
      <c r="I100" s="70"/>
      <c r="J100" s="55"/>
      <c r="K100" s="167"/>
    </row>
    <row r="101" spans="1:13" ht="14.65" customHeight="1">
      <c r="B101" s="11" t="s">
        <v>101</v>
      </c>
      <c r="C101" s="175"/>
      <c r="D101" s="133"/>
      <c r="E101" s="62">
        <v>-1889441</v>
      </c>
      <c r="F101" s="4"/>
      <c r="G101" s="167">
        <v>1223097</v>
      </c>
      <c r="H101" s="4"/>
      <c r="I101" s="76">
        <v>-1903785</v>
      </c>
      <c r="J101" s="4"/>
      <c r="K101" s="167">
        <v>1223456</v>
      </c>
    </row>
    <row r="102" spans="1:13" ht="14.65" customHeight="1">
      <c r="A102" s="11" t="s">
        <v>241</v>
      </c>
      <c r="C102" s="190">
        <v>15.5</v>
      </c>
      <c r="D102" s="133"/>
      <c r="E102" s="62">
        <v>0</v>
      </c>
      <c r="F102" s="4"/>
      <c r="G102" s="167">
        <v>0</v>
      </c>
      <c r="H102" s="4"/>
      <c r="I102" s="62">
        <v>279195</v>
      </c>
      <c r="J102" s="4"/>
      <c r="K102" s="167">
        <v>415</v>
      </c>
    </row>
    <row r="103" spans="1:13" ht="14.65" customHeight="1">
      <c r="A103" s="17" t="s">
        <v>147</v>
      </c>
      <c r="C103" s="175"/>
      <c r="D103" s="132"/>
      <c r="E103" s="62">
        <v>-141676</v>
      </c>
      <c r="F103" s="4"/>
      <c r="G103" s="167">
        <v>-136023</v>
      </c>
      <c r="H103" s="4"/>
      <c r="I103" s="76">
        <v>-139426</v>
      </c>
      <c r="J103" s="4"/>
      <c r="K103" s="167">
        <v>-134954</v>
      </c>
    </row>
    <row r="104" spans="1:13" ht="14.65" customHeight="1">
      <c r="A104" s="17" t="s">
        <v>196</v>
      </c>
      <c r="C104" s="175"/>
      <c r="D104" s="132"/>
      <c r="E104" s="62"/>
      <c r="F104" s="4"/>
      <c r="G104" s="167"/>
      <c r="H104" s="4"/>
      <c r="I104" s="62"/>
      <c r="J104" s="4"/>
      <c r="K104" s="167"/>
    </row>
    <row r="105" spans="1:13" ht="14.65" customHeight="1">
      <c r="A105" s="17"/>
      <c r="B105" s="11" t="s">
        <v>148</v>
      </c>
      <c r="C105" s="190"/>
      <c r="D105" s="132"/>
      <c r="E105" s="62">
        <v>0</v>
      </c>
      <c r="F105" s="4"/>
      <c r="G105" s="167">
        <v>53316</v>
      </c>
      <c r="H105" s="4"/>
      <c r="I105" s="62">
        <v>0</v>
      </c>
      <c r="J105" s="4"/>
      <c r="K105" s="167">
        <v>0</v>
      </c>
    </row>
    <row r="106" spans="1:13" ht="14.65" customHeight="1">
      <c r="A106" s="17" t="s">
        <v>178</v>
      </c>
      <c r="C106" s="175"/>
      <c r="D106" s="132"/>
      <c r="E106" s="62">
        <v>-53600</v>
      </c>
      <c r="F106" s="4"/>
      <c r="G106" s="167">
        <v>0</v>
      </c>
      <c r="H106" s="4"/>
      <c r="I106" s="62">
        <v>0</v>
      </c>
      <c r="J106" s="4"/>
      <c r="K106" s="167">
        <v>0</v>
      </c>
    </row>
    <row r="107" spans="1:13" ht="14.65" customHeight="1">
      <c r="A107" s="17" t="s">
        <v>149</v>
      </c>
      <c r="C107" s="175"/>
      <c r="D107" s="132"/>
      <c r="E107" s="120">
        <v>-3</v>
      </c>
      <c r="F107" s="4"/>
      <c r="G107" s="170">
        <v>-7</v>
      </c>
      <c r="H107" s="4"/>
      <c r="I107" s="120">
        <v>-3</v>
      </c>
      <c r="J107" s="4"/>
      <c r="K107" s="170">
        <v>-7</v>
      </c>
    </row>
    <row r="108" spans="1:13" ht="10.15" customHeight="1">
      <c r="A108" s="17"/>
      <c r="C108" s="174"/>
      <c r="E108" s="126"/>
      <c r="F108" s="127"/>
      <c r="G108" s="168"/>
      <c r="H108" s="127"/>
      <c r="I108" s="126"/>
      <c r="J108" s="127"/>
      <c r="K108" s="168"/>
    </row>
    <row r="109" spans="1:13" ht="14.65" customHeight="1">
      <c r="A109" s="15" t="s">
        <v>150</v>
      </c>
      <c r="C109" s="174"/>
      <c r="E109" s="134">
        <f>SUM(E101:E107)</f>
        <v>-2084720</v>
      </c>
      <c r="F109" s="127"/>
      <c r="G109" s="169">
        <f>SUM(G101:G107)</f>
        <v>1140383</v>
      </c>
      <c r="H109" s="127"/>
      <c r="I109" s="134">
        <f>SUM(I101:I107)</f>
        <v>-1764019</v>
      </c>
      <c r="J109" s="127"/>
      <c r="K109" s="169">
        <f>SUM(K101:K107)</f>
        <v>1088910</v>
      </c>
    </row>
    <row r="110" spans="1:13" ht="10.15" customHeight="1">
      <c r="C110" s="174"/>
      <c r="E110" s="126"/>
      <c r="F110" s="127"/>
      <c r="G110" s="168"/>
      <c r="H110" s="127"/>
      <c r="I110" s="126"/>
      <c r="J110" s="127"/>
      <c r="K110" s="168"/>
    </row>
    <row r="111" spans="1:13" ht="14.65" customHeight="1">
      <c r="A111" s="18" t="s">
        <v>242</v>
      </c>
      <c r="B111" s="18"/>
      <c r="C111" s="176"/>
      <c r="E111" s="126">
        <f>SUM(E44,E97,E109)</f>
        <v>-163141</v>
      </c>
      <c r="F111" s="127"/>
      <c r="G111" s="168">
        <f>SUM(G44,G97,G109)</f>
        <v>-407000</v>
      </c>
      <c r="H111" s="127"/>
      <c r="I111" s="126">
        <f>SUM(I44,I97,I109)</f>
        <v>-483112</v>
      </c>
      <c r="J111" s="127"/>
      <c r="K111" s="168">
        <f>SUM(K44,K97,K109)</f>
        <v>-429688</v>
      </c>
    </row>
    <row r="112" spans="1:13" ht="14.65" customHeight="1">
      <c r="A112" s="17" t="s">
        <v>222</v>
      </c>
      <c r="C112" s="174">
        <v>7</v>
      </c>
      <c r="E112" s="116">
        <v>1715135</v>
      </c>
      <c r="F112" s="2"/>
      <c r="G112" s="171">
        <v>1302994</v>
      </c>
      <c r="H112" s="2"/>
      <c r="I112" s="116">
        <v>1484177</v>
      </c>
      <c r="J112" s="2"/>
      <c r="K112" s="171">
        <v>1009769</v>
      </c>
      <c r="L112" s="132"/>
      <c r="M112" s="132"/>
    </row>
    <row r="113" spans="1:11" ht="10.15" customHeight="1">
      <c r="A113" s="17"/>
      <c r="C113" s="174"/>
      <c r="E113" s="126"/>
      <c r="F113" s="127"/>
      <c r="G113" s="168"/>
      <c r="H113" s="127"/>
      <c r="I113" s="126"/>
      <c r="J113" s="127"/>
      <c r="K113" s="168"/>
    </row>
    <row r="114" spans="1:11" ht="14.65" customHeight="1" thickBot="1">
      <c r="A114" s="15" t="s">
        <v>223</v>
      </c>
      <c r="B114" s="18"/>
      <c r="C114" s="174">
        <v>7</v>
      </c>
      <c r="E114" s="135">
        <f>SUM(E111:E112)</f>
        <v>1551994</v>
      </c>
      <c r="F114" s="127"/>
      <c r="G114" s="172">
        <f>SUM(G111:G112)</f>
        <v>895994</v>
      </c>
      <c r="H114" s="127"/>
      <c r="I114" s="135">
        <f>SUM(I111:I112)</f>
        <v>1001065</v>
      </c>
      <c r="J114" s="127"/>
      <c r="K114" s="172">
        <f>SUM(K111:K112)</f>
        <v>580081</v>
      </c>
    </row>
    <row r="115" spans="1:11" ht="14.65" customHeight="1" thickTop="1">
      <c r="A115" s="15"/>
      <c r="B115" s="18"/>
      <c r="C115" s="174"/>
      <c r="E115" s="126"/>
      <c r="F115" s="127"/>
      <c r="G115" s="168"/>
      <c r="H115" s="127"/>
      <c r="I115" s="126"/>
      <c r="J115" s="127"/>
      <c r="K115" s="168"/>
    </row>
    <row r="116" spans="1:11" ht="14.65" customHeight="1">
      <c r="A116" s="15" t="s">
        <v>61</v>
      </c>
      <c r="C116" s="174"/>
      <c r="E116" s="126"/>
      <c r="F116" s="127"/>
      <c r="G116" s="168"/>
      <c r="H116" s="127"/>
      <c r="I116" s="126"/>
      <c r="J116" s="127"/>
      <c r="K116" s="168"/>
    </row>
    <row r="117" spans="1:11" ht="10.15" customHeight="1">
      <c r="A117" s="15"/>
      <c r="C117" s="174"/>
      <c r="E117" s="126"/>
      <c r="F117" s="127"/>
      <c r="G117" s="168"/>
      <c r="H117" s="127"/>
      <c r="I117" s="126"/>
      <c r="J117" s="127"/>
      <c r="K117" s="168"/>
    </row>
    <row r="118" spans="1:11" ht="14.65" customHeight="1">
      <c r="A118" s="17"/>
      <c r="B118" s="11" t="s">
        <v>97</v>
      </c>
      <c r="C118" s="174"/>
      <c r="E118" s="62">
        <v>307405</v>
      </c>
      <c r="F118" s="136"/>
      <c r="G118" s="167">
        <v>225921</v>
      </c>
      <c r="H118" s="136"/>
      <c r="I118" s="137">
        <v>295208</v>
      </c>
      <c r="J118" s="136"/>
      <c r="K118" s="167">
        <v>225921</v>
      </c>
    </row>
    <row r="119" spans="1:11" ht="14.65" customHeight="1">
      <c r="A119" s="17"/>
      <c r="B119" s="11" t="s">
        <v>237</v>
      </c>
      <c r="C119" s="174">
        <v>6</v>
      </c>
      <c r="E119" s="62">
        <v>337281</v>
      </c>
      <c r="F119" s="136"/>
      <c r="G119" s="167">
        <v>0</v>
      </c>
      <c r="H119" s="136"/>
      <c r="I119" s="137">
        <v>337280</v>
      </c>
      <c r="J119" s="136"/>
      <c r="K119" s="167">
        <v>0</v>
      </c>
    </row>
    <row r="120" spans="1:11" ht="14.65" customHeight="1">
      <c r="A120" s="15"/>
      <c r="B120" s="11" t="s">
        <v>195</v>
      </c>
      <c r="C120" s="174"/>
      <c r="E120" s="126">
        <v>846</v>
      </c>
      <c r="F120" s="127"/>
      <c r="G120" s="168">
        <v>640</v>
      </c>
      <c r="H120" s="127"/>
      <c r="I120" s="126">
        <v>704</v>
      </c>
      <c r="J120" s="127"/>
      <c r="K120" s="168">
        <v>640</v>
      </c>
    </row>
    <row r="121" spans="1:11" ht="14.65" customHeight="1">
      <c r="B121" s="11" t="s">
        <v>192</v>
      </c>
      <c r="C121" s="174"/>
      <c r="E121" s="62"/>
      <c r="F121" s="136"/>
      <c r="G121" s="167"/>
      <c r="H121" s="136"/>
      <c r="I121" s="138"/>
      <c r="J121" s="136"/>
      <c r="K121" s="167"/>
    </row>
    <row r="122" spans="1:11" ht="14.65" customHeight="1">
      <c r="B122" s="11" t="s">
        <v>193</v>
      </c>
      <c r="C122" s="174"/>
      <c r="E122" s="62">
        <v>21864</v>
      </c>
      <c r="F122" s="136"/>
      <c r="G122" s="167">
        <v>13846</v>
      </c>
      <c r="H122" s="136"/>
      <c r="I122" s="138">
        <v>20690</v>
      </c>
      <c r="J122" s="136"/>
      <c r="K122" s="167">
        <v>13846</v>
      </c>
    </row>
    <row r="123" spans="1:11" ht="14.65" customHeight="1">
      <c r="B123" s="17"/>
      <c r="E123" s="139"/>
      <c r="F123" s="2"/>
      <c r="G123" s="139"/>
      <c r="H123" s="2"/>
      <c r="I123" s="139"/>
      <c r="J123" s="2"/>
      <c r="K123" s="139"/>
    </row>
    <row r="124" spans="1:11" ht="14.65" customHeight="1">
      <c r="B124" s="17"/>
      <c r="E124" s="139"/>
      <c r="F124" s="2"/>
      <c r="G124" s="139"/>
      <c r="H124" s="2"/>
      <c r="I124" s="139"/>
      <c r="J124" s="2"/>
      <c r="K124" s="139"/>
    </row>
    <row r="125" spans="1:11" ht="14.65" customHeight="1">
      <c r="B125" s="17"/>
      <c r="E125" s="139"/>
      <c r="F125" s="2"/>
      <c r="G125" s="139"/>
      <c r="H125" s="2"/>
      <c r="I125" s="139"/>
      <c r="J125" s="2"/>
      <c r="K125" s="139"/>
    </row>
    <row r="126" spans="1:11" ht="14.65" customHeight="1">
      <c r="B126" s="17"/>
      <c r="E126" s="139"/>
      <c r="F126" s="2"/>
      <c r="G126" s="139"/>
      <c r="H126" s="2"/>
      <c r="I126" s="139"/>
      <c r="J126" s="2"/>
      <c r="K126" s="139"/>
    </row>
    <row r="127" spans="1:11" ht="14.65" customHeight="1">
      <c r="B127" s="17"/>
      <c r="E127" s="139"/>
      <c r="F127" s="2"/>
      <c r="G127" s="139"/>
      <c r="H127" s="2"/>
      <c r="I127" s="139"/>
      <c r="J127" s="2"/>
      <c r="K127" s="139"/>
    </row>
    <row r="128" spans="1:11" ht="14.65" customHeight="1">
      <c r="B128" s="17"/>
      <c r="E128" s="139"/>
      <c r="F128" s="2"/>
      <c r="G128" s="139"/>
      <c r="H128" s="2"/>
      <c r="I128" s="139"/>
      <c r="J128" s="2"/>
      <c r="K128" s="139"/>
    </row>
    <row r="129" spans="1:11" ht="14.65" customHeight="1">
      <c r="B129" s="17"/>
      <c r="E129" s="139"/>
      <c r="F129" s="2"/>
      <c r="G129" s="139"/>
      <c r="H129" s="2"/>
      <c r="I129" s="139"/>
      <c r="J129" s="2"/>
      <c r="K129" s="139"/>
    </row>
    <row r="130" spans="1:11" ht="14.85" customHeight="1">
      <c r="B130" s="17"/>
      <c r="E130" s="139"/>
      <c r="F130" s="2"/>
      <c r="G130" s="139"/>
      <c r="H130" s="2"/>
      <c r="I130" s="139"/>
      <c r="J130" s="2"/>
      <c r="K130" s="139"/>
    </row>
    <row r="131" spans="1:11" ht="14.65" customHeight="1">
      <c r="B131" s="17"/>
      <c r="E131" s="139"/>
      <c r="F131" s="2"/>
      <c r="G131" s="139"/>
      <c r="H131" s="2"/>
      <c r="I131" s="139"/>
      <c r="J131" s="2"/>
      <c r="K131" s="139"/>
    </row>
    <row r="132" spans="1:11" ht="14.65" customHeight="1">
      <c r="B132" s="17"/>
      <c r="E132" s="139"/>
      <c r="F132" s="2"/>
      <c r="G132" s="139"/>
      <c r="H132" s="2"/>
      <c r="I132" s="139"/>
      <c r="J132" s="2"/>
      <c r="K132" s="139"/>
    </row>
    <row r="133" spans="1:11" ht="21.95" customHeight="1">
      <c r="A133" s="23" t="str">
        <f>A66</f>
        <v>The accompanying notes are an integral part of these interim consolidated and separate financial information.</v>
      </c>
      <c r="B133" s="23"/>
      <c r="C133" s="140"/>
      <c r="D133" s="23"/>
      <c r="E133" s="141"/>
      <c r="F133" s="141"/>
      <c r="G133" s="141"/>
      <c r="H133" s="141"/>
      <c r="I133" s="141"/>
      <c r="J133" s="141"/>
      <c r="K133" s="141"/>
    </row>
  </sheetData>
  <mergeCells count="8">
    <mergeCell ref="E73:G73"/>
    <mergeCell ref="I73:K73"/>
    <mergeCell ref="E6:G6"/>
    <mergeCell ref="I6:K6"/>
    <mergeCell ref="E72:G72"/>
    <mergeCell ref="I72:K72"/>
    <mergeCell ref="E7:G7"/>
    <mergeCell ref="I7:K7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  <ignoredErrors>
    <ignoredError sqref="F8 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2-4</vt:lpstr>
      <vt:lpstr>5-6</vt:lpstr>
      <vt:lpstr>7</vt:lpstr>
      <vt:lpstr>8</vt:lpstr>
      <vt:lpstr>9-10</vt:lpstr>
      <vt:lpstr>'5-6'!_Toc249339933</vt:lpstr>
      <vt:lpstr>'5-6'!_Toc249339934</vt:lpstr>
      <vt:lpstr>'9-10'!_Toc311548376</vt:lpstr>
      <vt:lpstr>'9-10'!_Toc311548377</vt:lpstr>
      <vt:lpstr>'9-10'!_Toc311548378</vt:lpstr>
      <vt:lpstr>'9-10'!_Toc311548379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Budsakorn Saengwattanapan (TH)</cp:lastModifiedBy>
  <cp:lastPrinted>2024-05-13T10:35:22Z</cp:lastPrinted>
  <dcterms:created xsi:type="dcterms:W3CDTF">2013-07-30T11:21:10Z</dcterms:created>
  <dcterms:modified xsi:type="dcterms:W3CDTF">2024-05-13T10:36:30Z</dcterms:modified>
</cp:coreProperties>
</file>