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S:\002 Accounting &amp; Operation Support\1 Accounting\WHAIR\Audit\2024\2024-Q1\ELCID\"/>
    </mc:Choice>
  </mc:AlternateContent>
  <xr:revisionPtr revIDLastSave="0" documentId="13_ncr:1_{5F6DDB54-C475-4288-B3A1-9506B1E128DA}" xr6:coauthVersionLast="47" xr6:coauthVersionMax="47" xr10:uidLastSave="{00000000-0000-0000-0000-000000000000}"/>
  <bookViews>
    <workbookView xWindow="-28920" yWindow="-2385" windowWidth="29040" windowHeight="15840" xr2:uid="{00000000-000D-0000-FFFF-FFFF00000000}"/>
  </bookViews>
  <sheets>
    <sheet name="2" sheetId="1" r:id="rId1"/>
    <sheet name="3" sheetId="2" r:id="rId2"/>
    <sheet name="4" sheetId="3" r:id="rId3"/>
    <sheet name="5" sheetId="4" r:id="rId4"/>
    <sheet name="6" sheetId="5" r:id="rId5"/>
    <sheet name="7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6" l="1"/>
  <c r="M39" i="2" l="1"/>
  <c r="K39" i="2"/>
  <c r="I39" i="2"/>
  <c r="G39" i="2"/>
  <c r="H40" i="6"/>
  <c r="A3" i="6"/>
  <c r="J13" i="5"/>
  <c r="J16" i="5" s="1"/>
  <c r="J19" i="5" s="1"/>
  <c r="H13" i="5"/>
  <c r="H16" i="5" s="1"/>
  <c r="H19" i="5" s="1"/>
  <c r="J35" i="4"/>
  <c r="H35" i="4"/>
  <c r="J27" i="4"/>
  <c r="H27" i="4"/>
  <c r="J16" i="4"/>
  <c r="H16" i="4"/>
  <c r="M39" i="3"/>
  <c r="K39" i="3"/>
  <c r="I39" i="3"/>
  <c r="G39" i="3"/>
  <c r="K42" i="1"/>
  <c r="I42" i="1"/>
  <c r="K33" i="1"/>
  <c r="I33" i="1"/>
  <c r="K23" i="1"/>
  <c r="I23" i="1"/>
  <c r="J29" i="4" l="1"/>
  <c r="J37" i="4" s="1"/>
  <c r="J9" i="6" s="1"/>
  <c r="J28" i="6" s="1"/>
  <c r="J31" i="6" s="1"/>
  <c r="J42" i="6" s="1"/>
  <c r="J45" i="6" s="1"/>
  <c r="K35" i="1"/>
  <c r="H29" i="4"/>
  <c r="H37" i="4" s="1"/>
  <c r="H9" i="6" s="1"/>
  <c r="H28" i="6" s="1"/>
  <c r="I35" i="1"/>
  <c r="H31" i="6" l="1"/>
  <c r="H42" i="6" s="1"/>
  <c r="H45" i="6" s="1"/>
</calcChain>
</file>

<file path=xl/sharedStrings.xml><?xml version="1.0" encoding="utf-8"?>
<sst xmlns="http://schemas.openxmlformats.org/spreadsheetml/2006/main" count="220" uniqueCount="127">
  <si>
    <t>WHA Industrial Leasehold Real Estate Investment Trust</t>
  </si>
  <si>
    <t>Statement of Financial Position</t>
  </si>
  <si>
    <t>As at 31 March 2024</t>
  </si>
  <si>
    <t>(Unaudited)</t>
  </si>
  <si>
    <t>(Audited)</t>
  </si>
  <si>
    <t>31 March</t>
  </si>
  <si>
    <t>31 December</t>
  </si>
  <si>
    <t>2024</t>
  </si>
  <si>
    <t>2023</t>
  </si>
  <si>
    <t>Notes</t>
  </si>
  <si>
    <t xml:space="preserve"> Baht</t>
  </si>
  <si>
    <t>Assets</t>
  </si>
  <si>
    <t xml:space="preserve">Investments at fair value </t>
  </si>
  <si>
    <t xml:space="preserve">(at cost as at 31 March 2024: Baht 12,802 million </t>
  </si>
  <si>
    <t>and as at 31 December 2023: Baht 12,802 million)</t>
  </si>
  <si>
    <t>5, 6</t>
  </si>
  <si>
    <t>Cash and cash equivalents</t>
  </si>
  <si>
    <t>Trade and other receivables, net</t>
  </si>
  <si>
    <t>Prepaid expenses</t>
  </si>
  <si>
    <t>Deferred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</si>
  <si>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</si>
  <si>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</si>
  <si>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</si>
  <si>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</si>
  <si>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</si>
  <si>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</si>
  <si>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</si>
  <si>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</si>
  <si>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</si>
  <si>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</si>
  <si>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</si>
  <si>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</si>
  <si>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</si>
  <si>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>Capital received from unitholders</t>
  </si>
  <si>
    <t>Retained earnings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</si>
  <si>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</si>
  <si>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</si>
  <si>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</si>
  <si>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Statement of Details of Investments (Unaudited)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</si>
  <si>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</si>
  <si>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</si>
  <si>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</si>
  <si>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</si>
  <si>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</si>
  <si>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</si>
  <si>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 xml:space="preserve"> Square meters</t>
  </si>
  <si>
    <t>Baht</t>
  </si>
  <si>
    <t xml:space="preserve"> fair value</t>
  </si>
  <si>
    <t>Investments in properties (Note 5, 6)</t>
  </si>
  <si>
    <t>Ownership over leasehold right on land, buildings, and warehouses</t>
  </si>
  <si>
    <t>1.</t>
  </si>
  <si>
    <t>WHA Eastern Seaboard Industrial Estate 1 (WHA ESIE 1)</t>
  </si>
  <si>
    <t>Location</t>
  </si>
  <si>
    <t>Pluak Daeng District, Rayong Province and Sriracha District, Chonburi Province</t>
  </si>
  <si>
    <t>2.</t>
  </si>
  <si>
    <t>Eastern Seaboard Industrial Estate (Rayong) (ESIE)</t>
  </si>
  <si>
    <t>Pluak Daeng District, Rayong Province</t>
  </si>
  <si>
    <t>3.</t>
  </si>
  <si>
    <t>WHA Chonburi Industrial Estate 1 (WHA CIE 1)</t>
  </si>
  <si>
    <t>Sriracha District, Chonburi Province</t>
  </si>
  <si>
    <t>4.</t>
  </si>
  <si>
    <t>WHA Saraburi Industrial Land (WHA SIL)</t>
  </si>
  <si>
    <t>Nong Khae District, Saraburi Province</t>
  </si>
  <si>
    <t>5.</t>
  </si>
  <si>
    <t>WHA Logistics Park 1 (WHA LP 1)</t>
  </si>
  <si>
    <t>6.</t>
  </si>
  <si>
    <t>WHA Logistics Park 2 (WHA LP 2)</t>
  </si>
  <si>
    <t>7.</t>
  </si>
  <si>
    <t>WHA Logistics Park 4 (WHA LP 4)</t>
  </si>
  <si>
    <t>8.</t>
  </si>
  <si>
    <t>Hi-Tech Kabin Industrial Estate (KABIN)</t>
  </si>
  <si>
    <t>Kabin Buri District, Prachin Buri Province</t>
  </si>
  <si>
    <t>Total investments in properties</t>
  </si>
  <si>
    <t>Statement of Details of Investments</t>
  </si>
  <si>
    <t>As at 31 December 2023</t>
  </si>
  <si>
    <t>The accompanying notes are an integral part of these financial statements.</t>
  </si>
  <si>
    <t>Statement of Comprehensive Income (Unaudited)</t>
  </si>
  <si>
    <t>For the three-month period ended 31 March 2024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</si>
  <si>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</si>
  <si>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</si>
  <si>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</si>
  <si>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</si>
  <si>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</si>
  <si>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</si>
  <si>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</si>
  <si>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</si>
  <si>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</si>
  <si>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</si>
  <si>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</si>
  <si>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</si>
  <si>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Finance costs</t>
  </si>
  <si>
    <t>Total expenses</t>
  </si>
  <si>
    <t>Net investment gain</t>
  </si>
  <si>
    <t>Net loss from investments</t>
  </si>
  <si>
    <t>Net loss from change in fair value of investments</t>
  </si>
  <si>
    <t>Total net loss from investments</t>
  </si>
  <si>
    <t>Increase in net assets from operations for the period</t>
  </si>
  <si>
    <t>Statement of Changes in Net Assets (Unaudited)</t>
  </si>
  <si>
    <t>Increase in net assets from operations during the period</t>
  </si>
  <si>
    <t>Net investment income</t>
  </si>
  <si>
    <t>Increase in net assets during the period</t>
  </si>
  <si>
    <t>Distribution payment</t>
  </si>
  <si>
    <t>9, 10</t>
  </si>
  <si>
    <t>Decrease in net assets during the period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</si>
  <si>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</si>
  <si>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</si>
  <si>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</si>
  <si>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</si>
  <si>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 during the period</t>
  </si>
  <si>
    <t>Adjustments for</t>
  </si>
  <si>
    <t>on trade receivables</t>
  </si>
  <si>
    <t>Changes in net assets</t>
  </si>
  <si>
    <t>Trade and other receivables</t>
  </si>
  <si>
    <t>Cash generated from operations</t>
  </si>
  <si>
    <t>Interest received</t>
  </si>
  <si>
    <t>Net cash generated from operating activities</t>
  </si>
  <si>
    <t>Cash flows from financing activities</t>
  </si>
  <si>
    <t>Cash paid for units issuance</t>
  </si>
  <si>
    <t>Cash paid for finance costs</t>
  </si>
  <si>
    <t>Cash paid for distribution payment</t>
  </si>
  <si>
    <t>Net cash used in financing activities</t>
  </si>
  <si>
    <t>Cash and cash equivalents at the beginning of the period</t>
  </si>
  <si>
    <t>Cash and cash equivalents at the end of the period</t>
  </si>
  <si>
    <t>Net increase (decrease) in cash and cash equivalents</t>
  </si>
  <si>
    <t>Impairment loss on trade receivables</t>
  </si>
  <si>
    <t xml:space="preserve">Cash paid for upfront fee from borrowing </t>
  </si>
  <si>
    <t>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</si>
</sst>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;\(#,##0\);&quot;-&quot;"/>
    <numFmt numFmtId="165" formatCode="#,##0.00\ ;\(#,##0.00\)"/>
    <numFmt numFmtId="166" formatCode="#,##0\ ;\(#,##0\)"/>
    <numFmt numFmtId="167" formatCode="#,##0.00;\(#,##0.00\);&quot;-&quot;"/>
    <numFmt numFmtId="168" formatCode="0.0000"/>
    <numFmt numFmtId="169" formatCode="#,##0.0000;\(#,##0.0000\);&quot;-&quot;"/>
    <numFmt numFmtId="170" formatCode="_(* #,##0_);_(* \(#,##0\);_(* &quot;-&quot;_)\ \ \ \ \ ;_(@_)"/>
  </numFmts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0" fontId="1" fillId="0" borderId="2"/>
    <xf numFmtId="43" fontId="1" fillId="0" borderId="2" applyFont="0" applyFill="0" applyBorder="0" applyAlignment="0" applyProtection="0"/>
    <xf numFmtId="0" fontId="18" fillId="0" borderId="2"/>
  </cellStyleXfs>
  <cellXfs count="15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4" fontId="3" fillId="2" borderId="3" xfId="0" applyNumberFormat="1" applyFont="1" applyFill="1" applyBorder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8" fontId="3" fillId="2" borderId="2" xfId="0" applyNumberFormat="1" applyFont="1" applyFill="1" applyBorder="1" applyAlignment="1">
      <alignment vertical="center"/>
    </xf>
    <xf numFmtId="46" fontId="3" fillId="0" borderId="0" xfId="0" quotePrefix="1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7" fontId="8" fillId="2" borderId="2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4" fontId="8" fillId="2" borderId="2" xfId="0" applyNumberFormat="1" applyFont="1" applyFill="1" applyBorder="1" applyAlignment="1">
      <alignment vertical="center"/>
    </xf>
    <xf numFmtId="169" fontId="8" fillId="2" borderId="2" xfId="0" applyNumberFormat="1" applyFont="1" applyFill="1" applyBorder="1" applyAlignment="1">
      <alignment horizontal="right" vertical="center"/>
    </xf>
    <xf numFmtId="0" fontId="8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70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4" fontId="3" fillId="2" borderId="6" xfId="0" applyNumberFormat="1" applyFont="1" applyFill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64" fontId="3" fillId="2" borderId="4" xfId="0" applyNumberFormat="1" applyFont="1" applyFill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3" fillId="2" borderId="2" xfId="0" applyNumberFormat="1" applyFont="1" applyFill="1" applyBorder="1" applyAlignment="1">
      <alignment vertical="center"/>
    </xf>
    <xf numFmtId="0" fontId="11" fillId="0" borderId="0" xfId="0" applyFont="1"/>
    <xf numFmtId="164" fontId="12" fillId="0" borderId="0" xfId="0" applyNumberFormat="1" applyFont="1" applyAlignment="1">
      <alignment horizontal="right" vertical="center"/>
    </xf>
    <xf numFmtId="164" fontId="12" fillId="0" borderId="0" xfId="0" quotePrefix="1" applyNumberFormat="1" applyFont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1" fillId="0" borderId="2" xfId="0" applyNumberFormat="1" applyFont="1" applyBorder="1" applyAlignment="1">
      <alignment vertical="center"/>
    </xf>
    <xf numFmtId="164" fontId="11" fillId="0" borderId="2" xfId="0" applyNumberFormat="1" applyFont="1" applyBorder="1" applyAlignment="1">
      <alignment horizontal="right" vertical="center"/>
    </xf>
    <xf numFmtId="164" fontId="11" fillId="0" borderId="3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4" fontId="11" fillId="0" borderId="5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8" fontId="11" fillId="0" borderId="2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7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4" fontId="12" fillId="0" borderId="1" xfId="0" applyNumberFormat="1" applyFont="1" applyBorder="1" applyAlignment="1">
      <alignment vertical="center"/>
    </xf>
    <xf numFmtId="167" fontId="12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164" fontId="16" fillId="0" borderId="1" xfId="0" applyNumberFormat="1" applyFont="1" applyBorder="1" applyAlignment="1">
      <alignment horizontal="right" vertical="center"/>
    </xf>
    <xf numFmtId="167" fontId="16" fillId="0" borderId="1" xfId="0" applyNumberFormat="1" applyFont="1" applyBorder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7" fontId="15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0" fontId="15" fillId="0" borderId="0" xfId="0" quotePrefix="1" applyFont="1" applyAlignment="1">
      <alignment vertical="center"/>
    </xf>
    <xf numFmtId="0" fontId="17" fillId="0" borderId="0" xfId="0" applyFont="1" applyAlignment="1">
      <alignment vertical="center"/>
    </xf>
    <xf numFmtId="43" fontId="15" fillId="0" borderId="0" xfId="0" applyNumberFormat="1" applyFont="1" applyAlignment="1">
      <alignment horizontal="right" vertical="center"/>
    </xf>
    <xf numFmtId="164" fontId="15" fillId="0" borderId="1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horizontal="right" vertical="center"/>
    </xf>
    <xf numFmtId="43" fontId="15" fillId="0" borderId="1" xfId="0" applyNumberFormat="1" applyFont="1" applyBorder="1" applyAlignment="1">
      <alignment horizontal="right" vertical="center"/>
    </xf>
    <xf numFmtId="164" fontId="15" fillId="0" borderId="5" xfId="0" applyNumberFormat="1" applyFont="1" applyBorder="1" applyAlignment="1">
      <alignment vertical="center"/>
    </xf>
    <xf numFmtId="43" fontId="15" fillId="0" borderId="5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167" fontId="11" fillId="0" borderId="1" xfId="0" applyNumberFormat="1" applyFont="1" applyBorder="1" applyAlignment="1">
      <alignment horizontal="right" vertical="center"/>
    </xf>
    <xf numFmtId="164" fontId="15" fillId="3" borderId="0" xfId="0" applyNumberFormat="1" applyFont="1" applyFill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5" fillId="3" borderId="5" xfId="0" applyNumberFormat="1" applyFont="1" applyFill="1" applyBorder="1" applyAlignment="1">
      <alignment vertical="center"/>
    </xf>
    <xf numFmtId="164" fontId="15" fillId="3" borderId="0" xfId="0" applyNumberFormat="1" applyFont="1" applyFill="1" applyAlignment="1">
      <alignment horizontal="right" vertical="center"/>
    </xf>
    <xf numFmtId="164" fontId="15" fillId="3" borderId="1" xfId="0" applyNumberFormat="1" applyFont="1" applyFill="1" applyBorder="1" applyAlignment="1">
      <alignment horizontal="right" vertical="center"/>
    </xf>
    <xf numFmtId="43" fontId="15" fillId="3" borderId="0" xfId="0" applyNumberFormat="1" applyFont="1" applyFill="1" applyAlignment="1">
      <alignment horizontal="right" vertical="center"/>
    </xf>
    <xf numFmtId="43" fontId="15" fillId="3" borderId="1" xfId="0" applyNumberFormat="1" applyFont="1" applyFill="1" applyBorder="1" applyAlignment="1">
      <alignment horizontal="right" vertical="center"/>
    </xf>
    <xf numFmtId="43" fontId="15" fillId="3" borderId="5" xfId="0" applyNumberFormat="1" applyFont="1" applyFill="1" applyBorder="1" applyAlignment="1">
      <alignment vertical="center"/>
    </xf>
    <xf numFmtId="164" fontId="3" fillId="3" borderId="2" xfId="0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/>
    <xf numFmtId="0" fontId="19" fillId="0" borderId="0" xfId="0" applyFont="1"/>
    <xf numFmtId="0" fontId="20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0" fontId="11" fillId="0" borderId="1" xfId="0" applyFont="1" applyBorder="1"/>
    <xf numFmtId="0" fontId="19" fillId="0" borderId="0" xfId="0" applyFont="1"/>
    <xf numFmtId="0" fontId="20" fillId="0" borderId="1" xfId="0" applyFont="1" applyBorder="1"/>
    <xf numFmtId="164" fontId="9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0" fillId="0" borderId="0" xfId="0" applyFont="1"/>
    <xf numFmtId="0" fontId="12" fillId="0" borderId="1" xfId="0" applyFont="1" applyBorder="1" applyAlignment="1">
      <alignment horizontal="left" vertical="center"/>
    </xf>
    <xf numFmtId="164" fontId="16" fillId="0" borderId="1" xfId="0" applyNumberFormat="1" applyFont="1" applyBorder="1" applyAlignment="1">
      <alignment horizontal="center" vertical="center"/>
    </xf>
  </cellXfs>
  <cellStyles count="4">
    <cellStyle name="Comma 2" xfId="2" xr:uid="{182A806D-BFCD-46AA-BE06-F860DDE938A9}"/>
    <cellStyle name="Normal" xfId="0" builtinId="0"/>
    <cellStyle name="Normal 12" xfId="3" xr:uid="{522C6CEA-6F3E-438D-AF63-1576E2E5DADF}"/>
    <cellStyle name="Normal 2" xfId="1" xr:uid="{EEDF2973-2831-476E-8F28-E22E3992F66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50"/>
  <sheetViews>
    <sheetView tabSelected="1" zoomScale="90" zoomScaleNormal="90" zoomScaleSheetLayoutView="106" workbookViewId="0">
      <selection activeCell="L19" sqref="L19"/>
    </sheetView>
  </sheetViews>
  <sheetFormatPr defaultColWidth="14.42578125" defaultRowHeight="15" customHeight="1" x14ac:dyDescent="0.2"/>
  <cols>
    <col min="1" max="3" width="1.7109375" style="140" customWidth="1"/>
    <col min="4" max="4" width="10.28515625" style="140" customWidth="1"/>
    <col min="5" max="5" width="26.85546875" style="140" customWidth="1"/>
    <col min="6" max="6" width="4.85546875" style="140" customWidth="1"/>
    <col min="7" max="7" width="6.7109375" style="140" customWidth="1"/>
    <col min="8" max="8" width="0.7109375" style="140" customWidth="1"/>
    <col min="9" max="9" width="14.85546875" style="140" bestFit="1" customWidth="1"/>
    <col min="10" max="10" width="0.7109375" style="140" customWidth="1"/>
    <col min="11" max="11" width="16.28515625" style="79" customWidth="1"/>
    <col min="12" max="16384" width="14.42578125" style="140"/>
  </cols>
  <sheetData>
    <row r="1" spans="1:11" ht="16.5" customHeight="1" x14ac:dyDescent="0.2">
      <c r="A1" s="1" t="s">
        <v>0</v>
      </c>
    </row>
    <row r="2" spans="1:11" ht="16.5" customHeight="1" x14ac:dyDescent="0.2">
      <c r="A2" s="143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16.5" customHeight="1" x14ac:dyDescent="0.2">
      <c r="A3" s="145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4" spans="1:11" ht="16.5" customHeight="1" x14ac:dyDescent="0.2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7"/>
    </row>
    <row r="5" spans="1:11" ht="16.5" customHeight="1" x14ac:dyDescent="0.2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7"/>
    </row>
    <row r="6" spans="1:11" ht="15.75" customHeight="1" x14ac:dyDescent="0.2">
      <c r="A6" s="2"/>
      <c r="B6" s="135"/>
      <c r="C6" s="135"/>
      <c r="D6" s="3"/>
      <c r="E6" s="135"/>
      <c r="F6" s="135"/>
      <c r="G6" s="135"/>
      <c r="H6" s="135"/>
      <c r="I6" s="4" t="s">
        <v>3</v>
      </c>
      <c r="J6" s="135"/>
      <c r="K6" s="80" t="s">
        <v>4</v>
      </c>
    </row>
    <row r="7" spans="1:11" ht="15.75" customHeight="1" x14ac:dyDescent="0.2">
      <c r="A7" s="135"/>
      <c r="B7" s="135"/>
      <c r="C7" s="135"/>
      <c r="D7" s="135"/>
      <c r="E7" s="135"/>
      <c r="F7" s="135"/>
      <c r="G7" s="135"/>
      <c r="H7" s="135"/>
      <c r="I7" s="5" t="s">
        <v>5</v>
      </c>
      <c r="J7" s="135"/>
      <c r="K7" s="81" t="s">
        <v>6</v>
      </c>
    </row>
    <row r="8" spans="1:11" ht="15.75" customHeight="1" x14ac:dyDescent="0.2">
      <c r="A8" s="135"/>
      <c r="B8" s="135"/>
      <c r="C8" s="135"/>
      <c r="D8" s="135"/>
      <c r="E8" s="135"/>
      <c r="F8" s="135"/>
      <c r="G8" s="135"/>
      <c r="H8" s="135"/>
      <c r="I8" s="6" t="s">
        <v>7</v>
      </c>
      <c r="J8" s="135"/>
      <c r="K8" s="81" t="s">
        <v>8</v>
      </c>
    </row>
    <row r="9" spans="1:11" ht="15.75" customHeight="1" x14ac:dyDescent="0.2">
      <c r="A9" s="3"/>
      <c r="B9" s="3"/>
      <c r="C9" s="3"/>
      <c r="D9" s="3"/>
      <c r="E9" s="7"/>
      <c r="F9" s="8"/>
      <c r="G9" s="9" t="s">
        <v>9</v>
      </c>
      <c r="H9" s="10"/>
      <c r="I9" s="11" t="s">
        <v>10</v>
      </c>
      <c r="J9" s="10"/>
      <c r="K9" s="82" t="s">
        <v>10</v>
      </c>
    </row>
    <row r="10" spans="1:11" ht="15.75" customHeight="1" x14ac:dyDescent="0.2">
      <c r="A10" s="3"/>
      <c r="B10" s="3"/>
      <c r="C10" s="3"/>
      <c r="D10" s="3"/>
      <c r="E10" s="7"/>
      <c r="F10" s="8"/>
      <c r="G10" s="10"/>
      <c r="H10" s="10"/>
      <c r="I10" s="12"/>
      <c r="J10" s="10"/>
      <c r="K10" s="80"/>
    </row>
    <row r="11" spans="1:11" ht="15.75" customHeight="1" x14ac:dyDescent="0.2">
      <c r="A11" s="1" t="s">
        <v>11</v>
      </c>
      <c r="B11" s="3"/>
      <c r="C11" s="3"/>
      <c r="D11" s="3"/>
      <c r="E11" s="7"/>
      <c r="F11" s="8"/>
      <c r="G11" s="10"/>
      <c r="H11" s="10"/>
      <c r="I11" s="138"/>
      <c r="J11" s="10"/>
      <c r="K11" s="83"/>
    </row>
    <row r="12" spans="1:11" ht="15.75" customHeight="1" x14ac:dyDescent="0.2">
      <c r="A12" s="3"/>
      <c r="B12" s="3"/>
      <c r="C12" s="3"/>
      <c r="D12" s="3"/>
      <c r="E12" s="7"/>
      <c r="F12" s="8"/>
      <c r="G12" s="10"/>
      <c r="H12" s="10"/>
      <c r="I12" s="138"/>
      <c r="J12" s="10"/>
      <c r="K12" s="83"/>
    </row>
    <row r="13" spans="1:11" ht="15.75" customHeight="1" x14ac:dyDescent="0.2">
      <c r="A13" s="13" t="s">
        <v>12</v>
      </c>
      <c r="B13" s="3"/>
      <c r="C13" s="3"/>
      <c r="D13" s="3"/>
      <c r="E13" s="7"/>
      <c r="F13" s="3"/>
      <c r="G13" s="3"/>
      <c r="H13" s="3"/>
      <c r="I13" s="14"/>
      <c r="J13" s="3"/>
      <c r="K13" s="84"/>
    </row>
    <row r="14" spans="1:11" ht="15.75" customHeight="1" x14ac:dyDescent="0.2">
      <c r="A14" s="16"/>
      <c r="B14" s="3" t="s">
        <v>13</v>
      </c>
      <c r="C14" s="3"/>
      <c r="D14" s="3"/>
      <c r="E14" s="7"/>
      <c r="F14" s="17"/>
      <c r="G14" s="7"/>
      <c r="H14" s="7"/>
      <c r="I14" s="133"/>
      <c r="J14" s="7"/>
      <c r="K14" s="84"/>
    </row>
    <row r="15" spans="1:11" ht="15.75" customHeight="1" x14ac:dyDescent="0.2">
      <c r="A15" s="16"/>
      <c r="B15" s="3" t="s">
        <v>14</v>
      </c>
      <c r="C15" s="3"/>
      <c r="D15" s="3"/>
      <c r="E15" s="7"/>
      <c r="F15" s="17"/>
      <c r="G15" s="7" t="s">
        <v>15</v>
      </c>
      <c r="H15" s="7"/>
      <c r="I15" s="14">
        <v>12664422129</v>
      </c>
      <c r="J15" s="7"/>
      <c r="K15" s="85">
        <v>12664422129</v>
      </c>
    </row>
    <row r="16" spans="1:11" ht="15.75" customHeight="1" x14ac:dyDescent="0.2">
      <c r="A16" s="3" t="s">
        <v>16</v>
      </c>
      <c r="B16" s="3"/>
      <c r="C16" s="3"/>
      <c r="D16" s="3"/>
      <c r="E16" s="7"/>
      <c r="F16" s="18"/>
      <c r="G16" s="7"/>
      <c r="H16" s="7"/>
      <c r="I16" s="14">
        <v>375288731</v>
      </c>
      <c r="J16" s="7"/>
      <c r="K16" s="85">
        <v>367852665</v>
      </c>
    </row>
    <row r="17" spans="1:11" ht="15.75" customHeight="1" x14ac:dyDescent="0.2">
      <c r="A17" s="3" t="s">
        <v>17</v>
      </c>
      <c r="B17" s="3"/>
      <c r="C17" s="3"/>
      <c r="D17" s="3"/>
      <c r="E17" s="7"/>
      <c r="F17" s="18"/>
      <c r="G17" s="7">
        <v>7</v>
      </c>
      <c r="H17" s="7"/>
      <c r="I17" s="14">
        <v>21462947</v>
      </c>
      <c r="J17" s="7"/>
      <c r="K17" s="86">
        <v>28003424</v>
      </c>
    </row>
    <row r="18" spans="1:11" ht="15.75" customHeight="1" x14ac:dyDescent="0.2">
      <c r="A18" s="3" t="s">
        <v>18</v>
      </c>
      <c r="B18" s="3"/>
      <c r="C18" s="3"/>
      <c r="D18" s="3"/>
      <c r="E18" s="7"/>
      <c r="F18" s="18"/>
      <c r="G18" s="7"/>
      <c r="H18" s="7"/>
      <c r="I18" s="14">
        <v>26247799</v>
      </c>
      <c r="J18" s="7"/>
      <c r="K18" s="86">
        <v>22119887</v>
      </c>
    </row>
    <row r="19" spans="1:11" ht="15.75" customHeight="1" x14ac:dyDescent="0.2">
      <c r="A19" s="3" t="s">
        <v>20</v>
      </c>
      <c r="B19" s="3"/>
      <c r="C19" s="3"/>
      <c r="D19" s="3"/>
      <c r="E19" s="7"/>
      <c r="F19" s="18"/>
      <c r="G19" s="7"/>
      <c r="H19" s="7"/>
      <c r="I19" s="14">
        <v>23806641</v>
      </c>
      <c r="J19" s="7"/>
      <c r="K19" s="86">
        <v>23755099</v>
      </c>
    </row>
    <row r="20" spans="1:11" ht="15.75" customHeight="1" x14ac:dyDescent="0.2">
      <c r="A20" s="3" t="s">
        <v>21</v>
      </c>
      <c r="B20" s="3"/>
      <c r="C20" s="3"/>
      <c r="D20" s="3"/>
      <c r="E20" s="7"/>
      <c r="F20" s="18"/>
      <c r="G20" s="7"/>
      <c r="H20" s="7"/>
      <c r="I20" s="14">
        <v>651768</v>
      </c>
      <c r="J20" s="7"/>
      <c r="K20" s="86">
        <v>564508</v>
      </c>
    </row>
    <row r="21" spans="1:11" ht="15.75" customHeight="1" x14ac:dyDescent="0.2">
      <c r="A21" s="3" t="s">
        <v>22</v>
      </c>
      <c r="B21" s="3"/>
      <c r="C21" s="3"/>
      <c r="D21" s="3"/>
      <c r="E21" s="7"/>
      <c r="F21" s="19"/>
      <c r="G21" s="7"/>
      <c r="H21" s="7"/>
      <c r="I21" s="20">
        <v>3038931</v>
      </c>
      <c r="J21" s="7"/>
      <c r="K21" s="87">
        <v>2605746</v>
      </c>
    </row>
    <row r="22" spans="1:11" ht="15.75" customHeight="1" x14ac:dyDescent="0.2">
      <c r="A22" s="3"/>
      <c r="B22" s="3"/>
      <c r="C22" s="3"/>
      <c r="D22" s="3"/>
      <c r="E22" s="7"/>
      <c r="F22" s="19"/>
      <c r="G22" s="7"/>
      <c r="H22" s="7"/>
      <c r="I22" s="12"/>
      <c r="J22" s="7"/>
      <c r="K22" s="80"/>
    </row>
    <row r="23" spans="1:11" ht="15.75" customHeight="1" x14ac:dyDescent="0.2">
      <c r="A23" s="1" t="s">
        <v>23</v>
      </c>
      <c r="B23" s="3"/>
      <c r="C23" s="1"/>
      <c r="D23" s="1"/>
      <c r="E23" s="7"/>
      <c r="F23" s="19"/>
      <c r="G23" s="7"/>
      <c r="H23" s="7"/>
      <c r="I23" s="21">
        <f>SUM(I14:I22)</f>
        <v>13114918946</v>
      </c>
      <c r="J23" s="7"/>
      <c r="K23" s="88">
        <f>SUM(K14:K22)</f>
        <v>13109323458</v>
      </c>
    </row>
    <row r="24" spans="1:11" ht="15.75" customHeight="1" x14ac:dyDescent="0.2">
      <c r="A24" s="1"/>
      <c r="B24" s="1"/>
      <c r="C24" s="1"/>
      <c r="D24" s="1"/>
      <c r="E24" s="7"/>
      <c r="F24" s="19"/>
      <c r="G24" s="7"/>
      <c r="H24" s="7"/>
      <c r="I24" s="23"/>
      <c r="J24" s="7"/>
      <c r="K24" s="89"/>
    </row>
    <row r="25" spans="1:11" ht="15.75" customHeight="1" x14ac:dyDescent="0.2">
      <c r="A25" s="1" t="s">
        <v>24</v>
      </c>
      <c r="B25" s="1"/>
      <c r="C25" s="1"/>
      <c r="D25" s="1"/>
      <c r="E25" s="7"/>
      <c r="F25" s="19"/>
      <c r="G25" s="7"/>
      <c r="H25" s="7"/>
      <c r="I25" s="25"/>
      <c r="J25" s="7"/>
      <c r="K25" s="90"/>
    </row>
    <row r="26" spans="1:11" ht="15.75" customHeight="1" x14ac:dyDescent="0.2">
      <c r="A26" s="3"/>
      <c r="B26" s="1"/>
      <c r="C26" s="1"/>
      <c r="D26" s="1"/>
      <c r="E26" s="7"/>
      <c r="F26" s="19"/>
      <c r="G26" s="7"/>
      <c r="H26" s="7"/>
      <c r="I26" s="23"/>
      <c r="J26" s="7"/>
      <c r="K26" s="89"/>
    </row>
    <row r="27" spans="1:11" ht="15.75" customHeight="1" x14ac:dyDescent="0.2">
      <c r="A27" s="3" t="s">
        <v>25</v>
      </c>
      <c r="B27" s="3"/>
      <c r="C27" s="1"/>
      <c r="D27" s="1"/>
      <c r="E27" s="7"/>
      <c r="F27" s="19"/>
      <c r="G27" s="7"/>
      <c r="H27" s="7"/>
      <c r="I27" s="27">
        <v>29540447</v>
      </c>
      <c r="J27" s="7"/>
      <c r="K27" s="86">
        <v>33340489</v>
      </c>
    </row>
    <row r="28" spans="1:11" ht="15.75" customHeight="1" x14ac:dyDescent="0.2">
      <c r="A28" s="3" t="s">
        <v>26</v>
      </c>
      <c r="B28" s="1"/>
      <c r="C28" s="1"/>
      <c r="D28" s="1"/>
      <c r="E28" s="7"/>
      <c r="F28" s="19"/>
      <c r="G28" s="7"/>
      <c r="H28" s="7"/>
      <c r="I28" s="27">
        <v>14405700</v>
      </c>
      <c r="J28" s="7"/>
      <c r="K28" s="86">
        <v>14943726</v>
      </c>
    </row>
    <row r="29" spans="1:11" ht="15.75" customHeight="1" x14ac:dyDescent="0.2">
      <c r="A29" s="3" t="s">
        <v>27</v>
      </c>
      <c r="B29" s="1"/>
      <c r="C29" s="1"/>
      <c r="D29" s="1"/>
      <c r="E29" s="7"/>
      <c r="F29" s="19"/>
      <c r="G29" s="7"/>
      <c r="H29" s="7"/>
      <c r="I29" s="27">
        <v>231264408</v>
      </c>
      <c r="J29" s="7"/>
      <c r="K29" s="86">
        <v>238825634</v>
      </c>
    </row>
    <row r="30" spans="1:11" ht="15.75" customHeight="1" x14ac:dyDescent="0.2">
      <c r="A30" s="3" t="s">
        <v>28</v>
      </c>
      <c r="B30" s="3"/>
      <c r="C30" s="3"/>
      <c r="D30" s="3"/>
      <c r="E30" s="7"/>
      <c r="F30" s="19"/>
      <c r="G30" s="7">
        <v>8</v>
      </c>
      <c r="H30" s="7"/>
      <c r="I30" s="27">
        <v>4336847485</v>
      </c>
      <c r="J30" s="7"/>
      <c r="K30" s="86">
        <v>4334212822</v>
      </c>
    </row>
    <row r="31" spans="1:11" ht="15.75" customHeight="1" x14ac:dyDescent="0.2">
      <c r="A31" s="3" t="s">
        <v>29</v>
      </c>
      <c r="B31" s="3"/>
      <c r="C31" s="3"/>
      <c r="D31" s="3"/>
      <c r="E31" s="7"/>
      <c r="F31" s="19"/>
      <c r="G31" s="7"/>
      <c r="H31" s="7"/>
      <c r="I31" s="21">
        <v>13360106</v>
      </c>
      <c r="J31" s="7"/>
      <c r="K31" s="87">
        <v>12830179</v>
      </c>
    </row>
    <row r="32" spans="1:11" ht="15.75" customHeight="1" x14ac:dyDescent="0.2">
      <c r="A32" s="3"/>
      <c r="B32" s="3"/>
      <c r="C32" s="3"/>
      <c r="D32" s="3"/>
      <c r="E32" s="7"/>
      <c r="F32" s="19"/>
      <c r="G32" s="7"/>
      <c r="H32" s="7"/>
      <c r="I32" s="12"/>
      <c r="J32" s="7"/>
      <c r="K32" s="80"/>
    </row>
    <row r="33" spans="1:11" ht="15.75" customHeight="1" x14ac:dyDescent="0.2">
      <c r="A33" s="1" t="s">
        <v>30</v>
      </c>
      <c r="B33" s="3"/>
      <c r="C33" s="1"/>
      <c r="D33" s="1"/>
      <c r="E33" s="10"/>
      <c r="F33" s="19"/>
      <c r="G33" s="7"/>
      <c r="H33" s="7"/>
      <c r="I33" s="21">
        <f>SUM(I27:I31)</f>
        <v>4625418146</v>
      </c>
      <c r="J33" s="7"/>
      <c r="K33" s="88">
        <f>SUM(K27:K31)</f>
        <v>4634152850</v>
      </c>
    </row>
    <row r="34" spans="1:11" ht="15.75" customHeight="1" x14ac:dyDescent="0.2">
      <c r="A34" s="3"/>
      <c r="B34" s="3"/>
      <c r="C34" s="1"/>
      <c r="D34" s="1"/>
      <c r="E34" s="10"/>
      <c r="F34" s="19"/>
      <c r="G34" s="7"/>
      <c r="H34" s="7"/>
      <c r="I34" s="12"/>
      <c r="J34" s="7"/>
      <c r="K34" s="80"/>
    </row>
    <row r="35" spans="1:11" ht="15.75" customHeight="1" thickBot="1" x14ac:dyDescent="0.25">
      <c r="A35" s="1" t="s">
        <v>31</v>
      </c>
      <c r="B35" s="1"/>
      <c r="C35" s="1"/>
      <c r="D35" s="1"/>
      <c r="E35" s="10"/>
      <c r="F35" s="19"/>
      <c r="G35" s="7"/>
      <c r="H35" s="7"/>
      <c r="I35" s="28">
        <f>I23-I33</f>
        <v>8489500800</v>
      </c>
      <c r="J35" s="7"/>
      <c r="K35" s="91">
        <f>K23-K33</f>
        <v>8475170608</v>
      </c>
    </row>
    <row r="36" spans="1:11" ht="15.75" customHeight="1" thickTop="1" x14ac:dyDescent="0.2">
      <c r="A36" s="1"/>
      <c r="B36" s="1"/>
      <c r="C36" s="1"/>
      <c r="D36" s="1"/>
      <c r="E36" s="10"/>
      <c r="F36" s="19"/>
      <c r="G36" s="7"/>
      <c r="H36" s="7"/>
      <c r="I36" s="23"/>
      <c r="J36" s="7"/>
      <c r="K36" s="89"/>
    </row>
    <row r="37" spans="1:11" ht="15.75" customHeight="1" x14ac:dyDescent="0.2">
      <c r="A37" s="1" t="s">
        <v>32</v>
      </c>
      <c r="B37" s="3"/>
      <c r="C37" s="3"/>
      <c r="D37" s="3"/>
      <c r="E37" s="7"/>
      <c r="F37" s="19"/>
      <c r="G37" s="7"/>
      <c r="H37" s="7"/>
      <c r="I37" s="25"/>
      <c r="J37" s="7"/>
      <c r="K37" s="90"/>
    </row>
    <row r="38" spans="1:11" ht="15.75" customHeight="1" x14ac:dyDescent="0.2">
      <c r="A38" s="1"/>
      <c r="B38" s="3"/>
      <c r="C38" s="3"/>
      <c r="D38" s="3"/>
      <c r="E38" s="7"/>
      <c r="F38" s="19"/>
      <c r="G38" s="7"/>
      <c r="H38" s="7"/>
      <c r="I38" s="23"/>
      <c r="J38" s="7"/>
      <c r="K38" s="89"/>
    </row>
    <row r="39" spans="1:11" ht="15.75" customHeight="1" x14ac:dyDescent="0.2">
      <c r="A39" s="3" t="s">
        <v>33</v>
      </c>
      <c r="B39" s="3"/>
      <c r="C39" s="3"/>
      <c r="D39" s="3"/>
      <c r="E39" s="7"/>
      <c r="F39" s="19"/>
      <c r="G39" s="7"/>
      <c r="H39" s="7"/>
      <c r="I39" s="27">
        <v>7790286994</v>
      </c>
      <c r="J39" s="7"/>
      <c r="K39" s="86">
        <v>7790286994</v>
      </c>
    </row>
    <row r="40" spans="1:11" ht="15.75" customHeight="1" x14ac:dyDescent="0.2">
      <c r="A40" s="3" t="s">
        <v>34</v>
      </c>
      <c r="B40" s="3"/>
      <c r="C40" s="3"/>
      <c r="D40" s="3"/>
      <c r="E40" s="7"/>
      <c r="F40" s="19"/>
      <c r="G40" s="7">
        <v>9</v>
      </c>
      <c r="H40" s="7"/>
      <c r="I40" s="21">
        <v>699213806</v>
      </c>
      <c r="J40" s="7"/>
      <c r="K40" s="87">
        <v>684883614</v>
      </c>
    </row>
    <row r="41" spans="1:11" ht="15.75" customHeight="1" x14ac:dyDescent="0.2">
      <c r="A41" s="3"/>
      <c r="B41" s="3"/>
      <c r="C41" s="3"/>
      <c r="D41" s="3"/>
      <c r="E41" s="7"/>
      <c r="F41" s="19"/>
      <c r="G41" s="7"/>
      <c r="H41" s="7"/>
      <c r="I41" s="12"/>
      <c r="J41" s="7"/>
      <c r="K41" s="80"/>
    </row>
    <row r="42" spans="1:11" ht="15.75" customHeight="1" thickBot="1" x14ac:dyDescent="0.25">
      <c r="A42" s="1" t="s">
        <v>31</v>
      </c>
      <c r="B42" s="3"/>
      <c r="C42" s="3"/>
      <c r="D42" s="3"/>
      <c r="E42" s="7"/>
      <c r="F42" s="19"/>
      <c r="G42" s="7"/>
      <c r="H42" s="7"/>
      <c r="I42" s="28">
        <f>SUM(I39:I41)</f>
        <v>8489500800</v>
      </c>
      <c r="J42" s="7"/>
      <c r="K42" s="91">
        <f>SUM(K39:K41)</f>
        <v>8475170608</v>
      </c>
    </row>
    <row r="43" spans="1:11" ht="15.75" customHeight="1" thickTop="1" x14ac:dyDescent="0.2">
      <c r="A43" s="3"/>
      <c r="B43" s="3"/>
      <c r="C43" s="3"/>
      <c r="D43" s="3"/>
      <c r="E43" s="7"/>
      <c r="F43" s="19"/>
      <c r="G43" s="7"/>
      <c r="H43" s="7"/>
      <c r="I43" s="27"/>
      <c r="J43" s="7"/>
      <c r="K43" s="92"/>
    </row>
    <row r="44" spans="1:11" ht="15.75" customHeight="1" x14ac:dyDescent="0.2">
      <c r="A44" s="3" t="s">
        <v>35</v>
      </c>
      <c r="B44" s="3"/>
      <c r="C44" s="3"/>
      <c r="D44" s="3"/>
      <c r="E44" s="7"/>
      <c r="F44" s="19"/>
      <c r="G44" s="7"/>
      <c r="H44" s="7"/>
      <c r="I44" s="31">
        <v>8.9398999999999997</v>
      </c>
      <c r="J44" s="7"/>
      <c r="K44" s="93">
        <v>8.9247999999999994</v>
      </c>
    </row>
    <row r="45" spans="1:11" ht="15.75" customHeight="1" x14ac:dyDescent="0.2">
      <c r="A45" s="32" t="s">
        <v>36</v>
      </c>
      <c r="B45" s="3"/>
      <c r="C45" s="3"/>
      <c r="D45" s="3"/>
      <c r="E45" s="7"/>
      <c r="F45" s="139"/>
      <c r="G45" s="7"/>
      <c r="H45" s="7"/>
      <c r="I45" s="27">
        <v>949616116</v>
      </c>
      <c r="J45" s="7"/>
      <c r="K45" s="85">
        <v>949616116</v>
      </c>
    </row>
    <row r="46" spans="1:11" ht="15.75" customHeight="1" x14ac:dyDescent="0.2">
      <c r="A46" s="32"/>
      <c r="B46" s="3"/>
      <c r="C46" s="3"/>
      <c r="D46" s="3"/>
      <c r="E46" s="7"/>
      <c r="F46" s="139"/>
      <c r="G46" s="7"/>
      <c r="H46" s="7"/>
      <c r="I46" s="134"/>
      <c r="J46" s="7"/>
      <c r="K46" s="85"/>
    </row>
    <row r="47" spans="1:11" ht="15.75" customHeight="1" x14ac:dyDescent="0.2">
      <c r="A47" s="32"/>
      <c r="B47" s="3"/>
      <c r="C47" s="3"/>
      <c r="D47" s="3"/>
      <c r="E47" s="7"/>
      <c r="F47" s="139"/>
      <c r="G47" s="7"/>
      <c r="H47" s="7"/>
      <c r="I47" s="134"/>
      <c r="J47" s="7"/>
      <c r="K47" s="85"/>
    </row>
    <row r="48" spans="1:11" ht="15.75" customHeight="1" x14ac:dyDescent="0.2">
      <c r="A48" s="32"/>
      <c r="B48" s="3"/>
      <c r="C48" s="3"/>
      <c r="D48" s="3"/>
      <c r="E48" s="7"/>
      <c r="F48" s="139"/>
      <c r="G48" s="7"/>
      <c r="H48" s="7"/>
      <c r="I48" s="134"/>
      <c r="J48" s="7"/>
      <c r="K48" s="85"/>
    </row>
    <row r="49" spans="1:11" ht="11.25" customHeight="1" x14ac:dyDescent="0.2">
      <c r="A49" s="32"/>
      <c r="B49" s="3"/>
      <c r="C49" s="3"/>
      <c r="D49" s="3"/>
      <c r="E49" s="7"/>
      <c r="F49" s="139"/>
      <c r="G49" s="7"/>
      <c r="H49" s="7"/>
      <c r="I49" s="134"/>
      <c r="J49" s="7"/>
      <c r="K49" s="85"/>
    </row>
    <row r="50" spans="1:11" ht="21.95" customHeight="1" x14ac:dyDescent="0.2">
      <c r="A50" s="33" t="s">
        <v>37</v>
      </c>
      <c r="B50" s="34"/>
      <c r="C50" s="34"/>
      <c r="D50" s="34"/>
      <c r="E50" s="35"/>
      <c r="F50" s="36"/>
      <c r="G50" s="35"/>
      <c r="H50" s="35"/>
      <c r="I50" s="35"/>
      <c r="J50" s="35"/>
      <c r="K50" s="94"/>
    </row>
  </sheetData>
  <mergeCells count="2">
    <mergeCell ref="A2:K2"/>
    <mergeCell ref="A3:K3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42"/>
  <sheetViews>
    <sheetView topLeftCell="A30" zoomScale="115" zoomScaleNormal="115" workbookViewId="0">
      <selection activeCell="E26" sqref="E26"/>
    </sheetView>
  </sheetViews>
  <sheetFormatPr defaultColWidth="14.42578125" defaultRowHeight="15" customHeight="1" x14ac:dyDescent="0.2"/>
  <cols>
    <col min="1" max="1" width="1.42578125" style="141" customWidth="1"/>
    <col min="2" max="2" width="2.7109375" style="141" customWidth="1"/>
    <col min="3" max="3" width="1.42578125" style="141" customWidth="1"/>
    <col min="4" max="4" width="7.7109375" style="141" customWidth="1"/>
    <col min="5" max="5" width="58.28515625" style="141" customWidth="1"/>
    <col min="6" max="6" width="1.42578125" style="141" customWidth="1"/>
    <col min="7" max="7" width="13.7109375" style="141" customWidth="1"/>
    <col min="8" max="8" width="0.7109375" style="141" customWidth="1"/>
    <col min="9" max="9" width="13.7109375" style="141" customWidth="1"/>
    <col min="10" max="10" width="0.7109375" style="141" customWidth="1"/>
    <col min="11" max="11" width="13.7109375" style="141" customWidth="1"/>
    <col min="12" max="12" width="0.7109375" style="141" customWidth="1"/>
    <col min="13" max="13" width="13.7109375" style="141" customWidth="1"/>
    <col min="14" max="14" width="14.42578125" style="141" customWidth="1"/>
    <col min="15" max="16384" width="14.42578125" style="141"/>
  </cols>
  <sheetData>
    <row r="1" spans="1:13" ht="16.5" customHeight="1" x14ac:dyDescent="0.2">
      <c r="A1" s="1" t="s">
        <v>0</v>
      </c>
      <c r="B1" s="140"/>
      <c r="C1" s="140"/>
      <c r="D1" s="3"/>
      <c r="E1" s="3"/>
      <c r="F1" s="3"/>
      <c r="G1" s="37"/>
      <c r="H1" s="15"/>
      <c r="I1" s="15"/>
      <c r="J1" s="15"/>
      <c r="K1" s="15"/>
      <c r="L1" s="15"/>
      <c r="M1" s="38"/>
    </row>
    <row r="2" spans="1:13" ht="16.5" customHeight="1" x14ac:dyDescent="0.2">
      <c r="A2" s="143" t="s">
        <v>38</v>
      </c>
      <c r="B2" s="147"/>
      <c r="C2" s="147"/>
      <c r="D2" s="147"/>
      <c r="E2" s="147"/>
      <c r="F2" s="135"/>
      <c r="G2" s="39"/>
      <c r="H2" s="40"/>
      <c r="I2" s="4"/>
      <c r="J2" s="4"/>
      <c r="K2" s="41"/>
      <c r="L2" s="41"/>
      <c r="M2" s="24"/>
    </row>
    <row r="3" spans="1:13" ht="16.5" customHeight="1" x14ac:dyDescent="0.2">
      <c r="A3" s="145" t="s">
        <v>2</v>
      </c>
      <c r="B3" s="148"/>
      <c r="C3" s="148"/>
      <c r="D3" s="148"/>
      <c r="E3" s="148"/>
      <c r="F3" s="148"/>
      <c r="G3" s="148"/>
      <c r="H3" s="148"/>
      <c r="I3" s="148"/>
      <c r="J3" s="148"/>
      <c r="K3" s="42"/>
      <c r="L3" s="42"/>
      <c r="M3" s="43"/>
    </row>
    <row r="4" spans="1:13" ht="12" customHeight="1" x14ac:dyDescent="0.2">
      <c r="A4" s="1"/>
      <c r="B4" s="1"/>
      <c r="C4" s="1"/>
      <c r="D4" s="1"/>
      <c r="E4" s="1"/>
      <c r="F4" s="1"/>
      <c r="G4" s="39"/>
      <c r="H4" s="41"/>
      <c r="I4" s="4"/>
      <c r="J4" s="4"/>
      <c r="K4" s="41"/>
      <c r="L4" s="41"/>
      <c r="M4" s="24"/>
    </row>
    <row r="5" spans="1:13" ht="12" customHeight="1" x14ac:dyDescent="0.2">
      <c r="A5" s="1"/>
      <c r="B5" s="1"/>
      <c r="C5" s="1"/>
      <c r="D5" s="1"/>
      <c r="E5" s="1"/>
      <c r="F5" s="1"/>
      <c r="G5" s="39"/>
      <c r="H5" s="41"/>
      <c r="I5" s="4"/>
      <c r="J5" s="4"/>
      <c r="K5" s="41"/>
      <c r="L5" s="41"/>
      <c r="M5" s="24"/>
    </row>
    <row r="6" spans="1:13" ht="15" customHeight="1" x14ac:dyDescent="0.2">
      <c r="A6" s="44" t="s">
        <v>39</v>
      </c>
      <c r="B6" s="45"/>
      <c r="C6" s="45"/>
      <c r="D6" s="45"/>
      <c r="E6" s="45"/>
      <c r="F6" s="45"/>
      <c r="G6" s="46"/>
      <c r="H6" s="47"/>
      <c r="I6" s="46"/>
      <c r="J6" s="46"/>
      <c r="K6" s="46"/>
      <c r="L6" s="46"/>
      <c r="M6" s="48"/>
    </row>
    <row r="7" spans="1:13" ht="15" customHeight="1" x14ac:dyDescent="0.2">
      <c r="A7" s="45"/>
      <c r="B7" s="45"/>
      <c r="C7" s="45"/>
      <c r="D7" s="45"/>
      <c r="E7" s="45"/>
      <c r="F7" s="45"/>
      <c r="G7" s="149" t="s">
        <v>2</v>
      </c>
      <c r="H7" s="148"/>
      <c r="I7" s="148"/>
      <c r="J7" s="148"/>
      <c r="K7" s="148"/>
      <c r="L7" s="148"/>
      <c r="M7" s="148"/>
    </row>
    <row r="8" spans="1:13" ht="15" customHeight="1" x14ac:dyDescent="0.2">
      <c r="A8" s="45"/>
      <c r="B8" s="45"/>
      <c r="C8" s="45"/>
      <c r="D8" s="45"/>
      <c r="E8" s="45"/>
      <c r="F8" s="45"/>
      <c r="G8" s="46" t="s">
        <v>40</v>
      </c>
      <c r="H8" s="47"/>
      <c r="I8" s="46" t="s">
        <v>41</v>
      </c>
      <c r="J8" s="46"/>
      <c r="K8" s="46" t="s">
        <v>42</v>
      </c>
      <c r="L8" s="46"/>
      <c r="M8" s="48" t="s">
        <v>43</v>
      </c>
    </row>
    <row r="9" spans="1:13" ht="15" customHeight="1" x14ac:dyDescent="0.2">
      <c r="A9" s="49" t="s">
        <v>44</v>
      </c>
      <c r="B9" s="50"/>
      <c r="C9" s="50"/>
      <c r="D9" s="50"/>
      <c r="E9" s="50"/>
      <c r="F9" s="45"/>
      <c r="G9" s="51" t="s">
        <v>45</v>
      </c>
      <c r="H9" s="47"/>
      <c r="I9" s="51" t="s">
        <v>46</v>
      </c>
      <c r="J9" s="47"/>
      <c r="K9" s="51" t="s">
        <v>46</v>
      </c>
      <c r="L9" s="46"/>
      <c r="M9" s="52" t="s">
        <v>47</v>
      </c>
    </row>
    <row r="10" spans="1:13" ht="6" customHeight="1" x14ac:dyDescent="0.2">
      <c r="A10" s="45"/>
      <c r="B10" s="45"/>
      <c r="C10" s="45"/>
      <c r="D10" s="45"/>
      <c r="E10" s="45"/>
      <c r="F10" s="45"/>
      <c r="G10" s="53"/>
      <c r="H10" s="47"/>
      <c r="I10" s="54"/>
      <c r="J10" s="55"/>
      <c r="K10" s="54"/>
      <c r="L10" s="47"/>
      <c r="M10" s="56"/>
    </row>
    <row r="11" spans="1:13" ht="15" customHeight="1" x14ac:dyDescent="0.2">
      <c r="A11" s="57" t="s">
        <v>48</v>
      </c>
      <c r="B11" s="45"/>
      <c r="C11" s="45"/>
      <c r="D11" s="45"/>
      <c r="E11" s="45"/>
      <c r="F11" s="45"/>
      <c r="G11" s="53"/>
      <c r="H11" s="47"/>
      <c r="I11" s="54"/>
      <c r="J11" s="55"/>
      <c r="K11" s="54"/>
      <c r="L11" s="47"/>
      <c r="M11" s="56"/>
    </row>
    <row r="12" spans="1:13" ht="6" customHeight="1" x14ac:dyDescent="0.2">
      <c r="A12" s="45"/>
      <c r="B12" s="45"/>
      <c r="C12" s="45"/>
      <c r="D12" s="45"/>
      <c r="E12" s="45"/>
      <c r="F12" s="45"/>
      <c r="G12" s="58"/>
      <c r="H12" s="47"/>
      <c r="I12" s="54"/>
      <c r="J12" s="55"/>
      <c r="K12" s="54"/>
      <c r="L12" s="47"/>
      <c r="M12" s="56"/>
    </row>
    <row r="13" spans="1:13" ht="15" customHeight="1" x14ac:dyDescent="0.2">
      <c r="A13" s="45"/>
      <c r="B13" s="45" t="s">
        <v>49</v>
      </c>
      <c r="C13" s="45"/>
      <c r="D13" s="45"/>
      <c r="E13" s="45"/>
      <c r="F13" s="45"/>
      <c r="G13" s="53"/>
      <c r="H13" s="47"/>
      <c r="I13" s="54"/>
      <c r="J13" s="55"/>
      <c r="K13" s="54"/>
      <c r="L13" s="47"/>
      <c r="M13" s="59"/>
    </row>
    <row r="14" spans="1:13" ht="6" customHeight="1" x14ac:dyDescent="0.2">
      <c r="A14" s="45"/>
      <c r="B14" s="45"/>
      <c r="C14" s="45"/>
      <c r="D14" s="45"/>
      <c r="E14" s="45"/>
      <c r="F14" s="45"/>
      <c r="G14" s="58"/>
      <c r="H14" s="47"/>
      <c r="I14" s="54"/>
      <c r="J14" s="55"/>
      <c r="K14" s="54"/>
      <c r="L14" s="47"/>
      <c r="M14" s="56"/>
    </row>
    <row r="15" spans="1:13" ht="15" customHeight="1" x14ac:dyDescent="0.2">
      <c r="A15" s="57"/>
      <c r="B15" s="60" t="s">
        <v>50</v>
      </c>
      <c r="C15" s="45" t="s">
        <v>51</v>
      </c>
      <c r="D15" s="45"/>
      <c r="E15" s="45"/>
      <c r="F15" s="45"/>
      <c r="G15" s="54"/>
      <c r="H15" s="47"/>
      <c r="I15" s="54"/>
      <c r="J15" s="55"/>
      <c r="K15" s="54"/>
      <c r="L15" s="47"/>
      <c r="M15" s="59"/>
    </row>
    <row r="16" spans="1:13" ht="15" customHeight="1" x14ac:dyDescent="0.2">
      <c r="A16" s="45"/>
      <c r="B16" s="45"/>
      <c r="C16" s="61" t="s">
        <v>52</v>
      </c>
      <c r="D16" s="45"/>
      <c r="E16" s="45" t="s">
        <v>53</v>
      </c>
      <c r="F16" s="45"/>
      <c r="G16" s="125">
        <v>154588</v>
      </c>
      <c r="H16" s="105"/>
      <c r="I16" s="128">
        <v>5089993151</v>
      </c>
      <c r="J16" s="111"/>
      <c r="K16" s="128">
        <v>4988635578</v>
      </c>
      <c r="L16" s="105"/>
      <c r="M16" s="130">
        <v>39.39</v>
      </c>
    </row>
    <row r="17" spans="1:13" ht="6" customHeight="1" x14ac:dyDescent="0.2">
      <c r="A17" s="57"/>
      <c r="B17" s="45"/>
      <c r="C17" s="45"/>
      <c r="D17" s="45"/>
      <c r="E17" s="45"/>
      <c r="F17" s="45"/>
      <c r="G17" s="125"/>
      <c r="H17" s="105"/>
      <c r="I17" s="128"/>
      <c r="J17" s="111"/>
      <c r="K17" s="128"/>
      <c r="L17" s="105"/>
      <c r="M17" s="130"/>
    </row>
    <row r="18" spans="1:13" ht="15" customHeight="1" x14ac:dyDescent="0.2">
      <c r="A18" s="57"/>
      <c r="B18" s="60" t="s">
        <v>54</v>
      </c>
      <c r="C18" s="45" t="s">
        <v>55</v>
      </c>
      <c r="D18" s="45"/>
      <c r="E18" s="45"/>
      <c r="F18" s="45"/>
      <c r="G18" s="125"/>
      <c r="H18" s="105"/>
      <c r="I18" s="128"/>
      <c r="J18" s="111"/>
      <c r="K18" s="128"/>
      <c r="L18" s="105"/>
      <c r="M18" s="130"/>
    </row>
    <row r="19" spans="1:13" ht="15" customHeight="1" x14ac:dyDescent="0.2">
      <c r="A19" s="57"/>
      <c r="B19" s="45"/>
      <c r="C19" s="61" t="s">
        <v>52</v>
      </c>
      <c r="D19" s="45"/>
      <c r="E19" s="45" t="s">
        <v>56</v>
      </c>
      <c r="F19" s="45"/>
      <c r="G19" s="125">
        <v>68472</v>
      </c>
      <c r="H19" s="105"/>
      <c r="I19" s="128">
        <v>2159006949</v>
      </c>
      <c r="J19" s="111"/>
      <c r="K19" s="128">
        <v>2115602042</v>
      </c>
      <c r="L19" s="105"/>
      <c r="M19" s="130">
        <v>16.71</v>
      </c>
    </row>
    <row r="20" spans="1:13" ht="6" customHeight="1" x14ac:dyDescent="0.2">
      <c r="A20" s="57"/>
      <c r="B20" s="45"/>
      <c r="C20" s="45"/>
      <c r="D20" s="45"/>
      <c r="E20" s="45"/>
      <c r="F20" s="45"/>
      <c r="G20" s="125"/>
      <c r="H20" s="105"/>
      <c r="I20" s="128"/>
      <c r="J20" s="111"/>
      <c r="K20" s="128"/>
      <c r="L20" s="105"/>
      <c r="M20" s="130"/>
    </row>
    <row r="21" spans="1:13" ht="15" customHeight="1" x14ac:dyDescent="0.2">
      <c r="A21" s="57"/>
      <c r="B21" s="60" t="s">
        <v>57</v>
      </c>
      <c r="C21" s="45" t="s">
        <v>58</v>
      </c>
      <c r="D21" s="45"/>
      <c r="E21" s="45"/>
      <c r="F21" s="45"/>
      <c r="G21" s="125"/>
      <c r="H21" s="105"/>
      <c r="I21" s="128"/>
      <c r="J21" s="111"/>
      <c r="K21" s="128"/>
      <c r="L21" s="105"/>
      <c r="M21" s="130"/>
    </row>
    <row r="22" spans="1:13" ht="15" customHeight="1" x14ac:dyDescent="0.2">
      <c r="A22" s="57"/>
      <c r="B22" s="45"/>
      <c r="C22" s="61" t="s">
        <v>52</v>
      </c>
      <c r="D22" s="45"/>
      <c r="E22" s="45" t="s">
        <v>59</v>
      </c>
      <c r="F22" s="45"/>
      <c r="G22" s="125">
        <v>24576</v>
      </c>
      <c r="H22" s="105"/>
      <c r="I22" s="128">
        <v>772758004</v>
      </c>
      <c r="J22" s="111"/>
      <c r="K22" s="128">
        <v>773499549</v>
      </c>
      <c r="L22" s="105"/>
      <c r="M22" s="130">
        <v>6.11</v>
      </c>
    </row>
    <row r="23" spans="1:13" ht="6" customHeight="1" x14ac:dyDescent="0.2">
      <c r="A23" s="57"/>
      <c r="B23" s="45"/>
      <c r="C23" s="45"/>
      <c r="D23" s="45"/>
      <c r="E23" s="45"/>
      <c r="F23" s="45"/>
      <c r="G23" s="125"/>
      <c r="H23" s="105"/>
      <c r="I23" s="128"/>
      <c r="J23" s="111"/>
      <c r="K23" s="128"/>
      <c r="L23" s="105"/>
      <c r="M23" s="130"/>
    </row>
    <row r="24" spans="1:13" ht="15" customHeight="1" x14ac:dyDescent="0.2">
      <c r="A24" s="57"/>
      <c r="B24" s="60" t="s">
        <v>60</v>
      </c>
      <c r="C24" s="45" t="s">
        <v>61</v>
      </c>
      <c r="D24" s="45"/>
      <c r="E24" s="45"/>
      <c r="F24" s="45"/>
      <c r="G24" s="125"/>
      <c r="H24" s="105"/>
      <c r="I24" s="128"/>
      <c r="J24" s="111"/>
      <c r="K24" s="128"/>
      <c r="L24" s="105"/>
      <c r="M24" s="130"/>
    </row>
    <row r="25" spans="1:13" ht="15" customHeight="1" x14ac:dyDescent="0.2">
      <c r="A25" s="57"/>
      <c r="B25" s="45"/>
      <c r="C25" s="61" t="s">
        <v>52</v>
      </c>
      <c r="D25" s="45"/>
      <c r="E25" s="45" t="s">
        <v>62</v>
      </c>
      <c r="F25" s="45"/>
      <c r="G25" s="125">
        <v>37714</v>
      </c>
      <c r="H25" s="105"/>
      <c r="I25" s="128">
        <v>1097562840</v>
      </c>
      <c r="J25" s="111"/>
      <c r="K25" s="128">
        <v>1042777323</v>
      </c>
      <c r="L25" s="105"/>
      <c r="M25" s="130">
        <v>8.23</v>
      </c>
    </row>
    <row r="26" spans="1:13" ht="6" customHeight="1" x14ac:dyDescent="0.2">
      <c r="A26" s="57"/>
      <c r="B26" s="45"/>
      <c r="C26" s="61"/>
      <c r="D26" s="45"/>
      <c r="E26" s="45"/>
      <c r="F26" s="45"/>
      <c r="G26" s="125"/>
      <c r="H26" s="105"/>
      <c r="I26" s="128"/>
      <c r="J26" s="111"/>
      <c r="K26" s="128"/>
      <c r="L26" s="105"/>
      <c r="M26" s="130"/>
    </row>
    <row r="27" spans="1:13" ht="15" customHeight="1" x14ac:dyDescent="0.2">
      <c r="A27" s="57"/>
      <c r="B27" s="60" t="s">
        <v>63</v>
      </c>
      <c r="C27" s="45" t="s">
        <v>64</v>
      </c>
      <c r="D27" s="45"/>
      <c r="E27" s="45"/>
      <c r="F27" s="45"/>
      <c r="G27" s="125"/>
      <c r="H27" s="105"/>
      <c r="I27" s="128"/>
      <c r="J27" s="111"/>
      <c r="K27" s="128"/>
      <c r="L27" s="105"/>
      <c r="M27" s="130"/>
    </row>
    <row r="28" spans="1:13" ht="15" customHeight="1" x14ac:dyDescent="0.2">
      <c r="A28" s="45"/>
      <c r="B28" s="45"/>
      <c r="C28" s="61" t="s">
        <v>52</v>
      </c>
      <c r="D28" s="45"/>
      <c r="E28" s="45" t="s">
        <v>59</v>
      </c>
      <c r="F28" s="45"/>
      <c r="G28" s="125">
        <v>25664</v>
      </c>
      <c r="H28" s="105"/>
      <c r="I28" s="128">
        <v>664110216</v>
      </c>
      <c r="J28" s="111"/>
      <c r="K28" s="128">
        <v>667244057</v>
      </c>
      <c r="L28" s="105"/>
      <c r="M28" s="130">
        <v>5.27</v>
      </c>
    </row>
    <row r="29" spans="1:13" ht="6" customHeight="1" x14ac:dyDescent="0.2">
      <c r="A29" s="57"/>
      <c r="B29" s="45"/>
      <c r="C29" s="45"/>
      <c r="D29" s="45"/>
      <c r="E29" s="45"/>
      <c r="F29" s="45"/>
      <c r="G29" s="125"/>
      <c r="H29" s="105"/>
      <c r="I29" s="128"/>
      <c r="J29" s="111"/>
      <c r="K29" s="128"/>
      <c r="L29" s="105"/>
      <c r="M29" s="130"/>
    </row>
    <row r="30" spans="1:13" ht="15" customHeight="1" x14ac:dyDescent="0.2">
      <c r="A30" s="57"/>
      <c r="B30" s="60" t="s">
        <v>65</v>
      </c>
      <c r="C30" s="45" t="s">
        <v>66</v>
      </c>
      <c r="D30" s="45"/>
      <c r="E30" s="45"/>
      <c r="F30" s="45"/>
      <c r="G30" s="125"/>
      <c r="H30" s="105"/>
      <c r="I30" s="128"/>
      <c r="J30" s="111"/>
      <c r="K30" s="128"/>
      <c r="L30" s="105"/>
      <c r="M30" s="130"/>
    </row>
    <row r="31" spans="1:13" ht="15" customHeight="1" x14ac:dyDescent="0.2">
      <c r="A31" s="57"/>
      <c r="B31" s="45"/>
      <c r="C31" s="61" t="s">
        <v>52</v>
      </c>
      <c r="D31" s="45"/>
      <c r="E31" s="45" t="s">
        <v>59</v>
      </c>
      <c r="F31" s="45"/>
      <c r="G31" s="125">
        <v>68743</v>
      </c>
      <c r="H31" s="105"/>
      <c r="I31" s="128">
        <v>1789451529</v>
      </c>
      <c r="J31" s="111"/>
      <c r="K31" s="128">
        <v>1819910724</v>
      </c>
      <c r="L31" s="105"/>
      <c r="M31" s="130">
        <v>14.37</v>
      </c>
    </row>
    <row r="32" spans="1:13" ht="6" customHeight="1" x14ac:dyDescent="0.2">
      <c r="A32" s="57"/>
      <c r="B32" s="45"/>
      <c r="C32" s="45"/>
      <c r="D32" s="45"/>
      <c r="E32" s="45"/>
      <c r="F32" s="45"/>
      <c r="G32" s="125"/>
      <c r="H32" s="105"/>
      <c r="I32" s="128"/>
      <c r="J32" s="111"/>
      <c r="K32" s="128"/>
      <c r="L32" s="105"/>
      <c r="M32" s="130"/>
    </row>
    <row r="33" spans="1:13" ht="15" customHeight="1" x14ac:dyDescent="0.2">
      <c r="A33" s="57"/>
      <c r="B33" s="60" t="s">
        <v>67</v>
      </c>
      <c r="C33" s="45" t="s">
        <v>68</v>
      </c>
      <c r="D33" s="45"/>
      <c r="E33" s="45"/>
      <c r="F33" s="45"/>
      <c r="G33" s="125"/>
      <c r="H33" s="105"/>
      <c r="I33" s="128"/>
      <c r="J33" s="111"/>
      <c r="K33" s="128"/>
      <c r="L33" s="105"/>
      <c r="M33" s="130"/>
    </row>
    <row r="34" spans="1:13" ht="15" customHeight="1" x14ac:dyDescent="0.2">
      <c r="A34" s="57"/>
      <c r="B34" s="45"/>
      <c r="C34" s="61" t="s">
        <v>52</v>
      </c>
      <c r="D34" s="45"/>
      <c r="E34" s="45" t="s">
        <v>56</v>
      </c>
      <c r="F34" s="45"/>
      <c r="G34" s="125">
        <v>47909</v>
      </c>
      <c r="H34" s="105"/>
      <c r="I34" s="128">
        <v>1201593736</v>
      </c>
      <c r="J34" s="111"/>
      <c r="K34" s="128">
        <v>1230022856</v>
      </c>
      <c r="L34" s="105"/>
      <c r="M34" s="130">
        <v>9.7100000000000009</v>
      </c>
    </row>
    <row r="35" spans="1:13" ht="6" customHeight="1" x14ac:dyDescent="0.2">
      <c r="A35" s="57"/>
      <c r="B35" s="45"/>
      <c r="C35" s="61"/>
      <c r="D35" s="45"/>
      <c r="E35" s="45"/>
      <c r="F35" s="45"/>
      <c r="G35" s="125"/>
      <c r="H35" s="105"/>
      <c r="I35" s="128"/>
      <c r="J35" s="111"/>
      <c r="K35" s="128"/>
      <c r="L35" s="105"/>
      <c r="M35" s="130"/>
    </row>
    <row r="36" spans="1:13" ht="15" customHeight="1" x14ac:dyDescent="0.2">
      <c r="A36" s="57"/>
      <c r="B36" s="60" t="s">
        <v>69</v>
      </c>
      <c r="C36" s="45" t="s">
        <v>70</v>
      </c>
      <c r="D36" s="45"/>
      <c r="E36" s="45"/>
      <c r="F36" s="45"/>
      <c r="G36" s="125"/>
      <c r="H36" s="105"/>
      <c r="I36" s="128"/>
      <c r="J36" s="111"/>
      <c r="K36" s="128"/>
      <c r="L36" s="105"/>
      <c r="M36" s="130"/>
    </row>
    <row r="37" spans="1:13" ht="15" customHeight="1" x14ac:dyDescent="0.2">
      <c r="A37" s="57"/>
      <c r="B37" s="45"/>
      <c r="C37" s="61" t="s">
        <v>52</v>
      </c>
      <c r="D37" s="45"/>
      <c r="E37" s="45" t="s">
        <v>71</v>
      </c>
      <c r="F37" s="45"/>
      <c r="G37" s="126">
        <v>1152</v>
      </c>
      <c r="H37" s="105"/>
      <c r="I37" s="129">
        <v>27611129</v>
      </c>
      <c r="J37" s="111"/>
      <c r="K37" s="129">
        <v>26730000</v>
      </c>
      <c r="L37" s="105"/>
      <c r="M37" s="131">
        <v>0.21</v>
      </c>
    </row>
    <row r="38" spans="1:13" ht="6" customHeight="1" x14ac:dyDescent="0.2">
      <c r="A38" s="57"/>
      <c r="B38" s="45"/>
      <c r="C38" s="61"/>
      <c r="D38" s="45"/>
      <c r="E38" s="45"/>
      <c r="F38" s="45"/>
      <c r="G38" s="125"/>
      <c r="H38" s="105"/>
      <c r="I38" s="128"/>
      <c r="J38" s="111"/>
      <c r="K38" s="128"/>
      <c r="L38" s="105"/>
      <c r="M38" s="130"/>
    </row>
    <row r="39" spans="1:13" ht="15" customHeight="1" x14ac:dyDescent="0.2">
      <c r="A39" s="45"/>
      <c r="B39" s="57" t="s">
        <v>72</v>
      </c>
      <c r="C39" s="45"/>
      <c r="D39" s="45"/>
      <c r="E39" s="45"/>
      <c r="F39" s="45"/>
      <c r="G39" s="127">
        <f>SUM(G16:G37)</f>
        <v>428818</v>
      </c>
      <c r="H39" s="105"/>
      <c r="I39" s="127">
        <f>SUM(I16:I37)</f>
        <v>12802087554</v>
      </c>
      <c r="J39" s="111"/>
      <c r="K39" s="127">
        <f>SUM(K16:K37)</f>
        <v>12664422129</v>
      </c>
      <c r="L39" s="105"/>
      <c r="M39" s="132">
        <f>SUM(M16:M37)</f>
        <v>99.999999999999986</v>
      </c>
    </row>
    <row r="40" spans="1:13" ht="18.75" customHeight="1" x14ac:dyDescent="0.2">
      <c r="A40" s="1"/>
      <c r="B40" s="3"/>
      <c r="C40" s="3"/>
      <c r="D40" s="3"/>
      <c r="E40" s="3"/>
      <c r="F40" s="3"/>
      <c r="G40" s="37"/>
      <c r="H40" s="15"/>
      <c r="I40" s="30"/>
      <c r="J40" s="30"/>
      <c r="K40" s="30"/>
      <c r="L40" s="15"/>
      <c r="M40" s="26"/>
    </row>
    <row r="41" spans="1:13" ht="12" customHeight="1" x14ac:dyDescent="0.2">
      <c r="A41" s="1"/>
      <c r="B41" s="3"/>
      <c r="C41" s="3"/>
      <c r="D41" s="3"/>
      <c r="E41" s="3"/>
      <c r="F41" s="3"/>
      <c r="G41" s="37"/>
      <c r="H41" s="15"/>
      <c r="I41" s="30"/>
      <c r="J41" s="30"/>
      <c r="K41" s="30"/>
      <c r="L41" s="15"/>
      <c r="M41" s="26"/>
    </row>
    <row r="42" spans="1:13" ht="21.95" customHeight="1" x14ac:dyDescent="0.2">
      <c r="A42" s="34" t="s">
        <v>37</v>
      </c>
      <c r="B42" s="34"/>
      <c r="C42" s="34"/>
      <c r="D42" s="34"/>
      <c r="E42" s="34"/>
      <c r="F42" s="34"/>
      <c r="G42" s="62"/>
      <c r="H42" s="63"/>
      <c r="I42" s="63"/>
      <c r="J42" s="22"/>
      <c r="K42" s="63"/>
      <c r="L42" s="63"/>
      <c r="M42" s="64"/>
    </row>
  </sheetData>
  <mergeCells count="3">
    <mergeCell ref="A2:E2"/>
    <mergeCell ref="A3:J3"/>
    <mergeCell ref="G7:M7"/>
  </mergeCells>
  <pageMargins left="0.8" right="0.8" top="0.5" bottom="0.6" header="0.49" footer="0.4"/>
  <pageSetup paperSize="9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M44"/>
  <sheetViews>
    <sheetView topLeftCell="A31" zoomScale="115" zoomScaleNormal="115" workbookViewId="0">
      <selection activeCell="A43" sqref="A43"/>
    </sheetView>
  </sheetViews>
  <sheetFormatPr defaultColWidth="14.42578125" defaultRowHeight="15" customHeight="1" x14ac:dyDescent="0.2"/>
  <cols>
    <col min="1" max="1" width="1.42578125" style="142" customWidth="1"/>
    <col min="2" max="2" width="2.7109375" style="142" customWidth="1"/>
    <col min="3" max="3" width="1.42578125" style="142" customWidth="1"/>
    <col min="4" max="4" width="7.7109375" style="142" customWidth="1"/>
    <col min="5" max="5" width="58.28515625" style="142" customWidth="1"/>
    <col min="6" max="6" width="1.28515625" style="142" customWidth="1"/>
    <col min="7" max="7" width="13.85546875" style="142" customWidth="1"/>
    <col min="8" max="8" width="0.7109375" style="142" customWidth="1"/>
    <col min="9" max="9" width="12" style="142" customWidth="1"/>
    <col min="10" max="10" width="0.7109375" style="142" customWidth="1"/>
    <col min="11" max="11" width="12.85546875" style="142" customWidth="1"/>
    <col min="12" max="12" width="0.7109375" style="142" customWidth="1"/>
    <col min="13" max="13" width="11.140625" style="142" customWidth="1"/>
    <col min="14" max="16384" width="14.42578125" style="142"/>
  </cols>
  <sheetData>
    <row r="1" spans="1:13" ht="16.5" customHeight="1" x14ac:dyDescent="0.2">
      <c r="A1" s="95" t="s">
        <v>0</v>
      </c>
      <c r="B1" s="96"/>
      <c r="C1" s="96"/>
      <c r="D1" s="96"/>
      <c r="E1" s="96"/>
      <c r="F1" s="96"/>
      <c r="G1" s="84"/>
      <c r="H1" s="84"/>
      <c r="I1" s="84"/>
      <c r="J1" s="84"/>
      <c r="K1" s="84"/>
      <c r="L1" s="84"/>
      <c r="M1" s="97"/>
    </row>
    <row r="2" spans="1:13" ht="16.5" customHeight="1" x14ac:dyDescent="0.2">
      <c r="A2" s="150" t="s">
        <v>73</v>
      </c>
      <c r="B2" s="151"/>
      <c r="C2" s="151"/>
      <c r="D2" s="151"/>
      <c r="E2" s="151"/>
      <c r="F2" s="137"/>
      <c r="G2" s="98"/>
      <c r="H2" s="98"/>
      <c r="I2" s="80"/>
      <c r="J2" s="80"/>
      <c r="K2" s="99"/>
      <c r="L2" s="99"/>
      <c r="M2" s="89"/>
    </row>
    <row r="3" spans="1:13" ht="16.5" customHeight="1" x14ac:dyDescent="0.2">
      <c r="A3" s="152" t="s">
        <v>2</v>
      </c>
      <c r="B3" s="148"/>
      <c r="C3" s="148"/>
      <c r="D3" s="148"/>
      <c r="E3" s="148"/>
      <c r="F3" s="148"/>
      <c r="G3" s="148"/>
      <c r="H3" s="148"/>
      <c r="I3" s="148"/>
      <c r="J3" s="148"/>
      <c r="K3" s="100"/>
      <c r="L3" s="100"/>
      <c r="M3" s="101"/>
    </row>
    <row r="4" spans="1:13" ht="12.75" customHeight="1" x14ac:dyDescent="0.2">
      <c r="A4" s="95"/>
      <c r="B4" s="95"/>
      <c r="C4" s="95"/>
      <c r="D4" s="95"/>
      <c r="E4" s="95"/>
      <c r="F4" s="95"/>
      <c r="G4" s="99"/>
      <c r="H4" s="99"/>
      <c r="I4" s="80"/>
      <c r="J4" s="80"/>
      <c r="K4" s="99"/>
      <c r="L4" s="99"/>
      <c r="M4" s="89"/>
    </row>
    <row r="5" spans="1:13" ht="12.75" customHeight="1" x14ac:dyDescent="0.2">
      <c r="A5" s="95"/>
      <c r="B5" s="95"/>
      <c r="C5" s="95"/>
      <c r="D5" s="95"/>
      <c r="E5" s="95"/>
      <c r="F5" s="95"/>
      <c r="G5" s="99"/>
      <c r="H5" s="99"/>
      <c r="I5" s="80"/>
      <c r="J5" s="80"/>
      <c r="K5" s="99"/>
      <c r="L5" s="99"/>
      <c r="M5" s="89"/>
    </row>
    <row r="6" spans="1:13" ht="13.5" customHeight="1" x14ac:dyDescent="0.2">
      <c r="A6" s="102" t="s">
        <v>39</v>
      </c>
      <c r="B6" s="103"/>
      <c r="C6" s="103"/>
      <c r="D6" s="103"/>
      <c r="E6" s="103"/>
      <c r="F6" s="103"/>
      <c r="G6" s="104"/>
      <c r="H6" s="105"/>
      <c r="I6" s="104"/>
      <c r="J6" s="104"/>
      <c r="K6" s="104"/>
      <c r="L6" s="104"/>
      <c r="M6" s="106"/>
    </row>
    <row r="7" spans="1:13" ht="13.5" customHeight="1" x14ac:dyDescent="0.2">
      <c r="A7" s="103"/>
      <c r="B7" s="103"/>
      <c r="C7" s="103"/>
      <c r="D7" s="103"/>
      <c r="E7" s="103"/>
      <c r="F7" s="103"/>
      <c r="G7" s="153" t="s">
        <v>74</v>
      </c>
      <c r="H7" s="148"/>
      <c r="I7" s="148"/>
      <c r="J7" s="148"/>
      <c r="K7" s="148"/>
      <c r="L7" s="148"/>
      <c r="M7" s="148"/>
    </row>
    <row r="8" spans="1:13" ht="13.5" customHeight="1" x14ac:dyDescent="0.2">
      <c r="A8" s="103"/>
      <c r="B8" s="103"/>
      <c r="C8" s="103"/>
      <c r="D8" s="103"/>
      <c r="E8" s="103"/>
      <c r="F8" s="103"/>
      <c r="G8" s="104" t="s">
        <v>40</v>
      </c>
      <c r="H8" s="105"/>
      <c r="I8" s="104" t="s">
        <v>41</v>
      </c>
      <c r="J8" s="104"/>
      <c r="K8" s="104" t="s">
        <v>42</v>
      </c>
      <c r="L8" s="104"/>
      <c r="M8" s="106" t="s">
        <v>43</v>
      </c>
    </row>
    <row r="9" spans="1:13" ht="13.5" customHeight="1" x14ac:dyDescent="0.2">
      <c r="A9" s="107" t="s">
        <v>44</v>
      </c>
      <c r="B9" s="108"/>
      <c r="C9" s="108"/>
      <c r="D9" s="108"/>
      <c r="E9" s="108"/>
      <c r="F9" s="103"/>
      <c r="G9" s="109" t="s">
        <v>45</v>
      </c>
      <c r="H9" s="105"/>
      <c r="I9" s="109" t="s">
        <v>46</v>
      </c>
      <c r="J9" s="105"/>
      <c r="K9" s="109" t="s">
        <v>46</v>
      </c>
      <c r="L9" s="104"/>
      <c r="M9" s="110" t="s">
        <v>47</v>
      </c>
    </row>
    <row r="10" spans="1:13" ht="6" customHeight="1" x14ac:dyDescent="0.2">
      <c r="A10" s="103"/>
      <c r="B10" s="103"/>
      <c r="C10" s="103"/>
      <c r="D10" s="103"/>
      <c r="E10" s="103"/>
      <c r="F10" s="103"/>
      <c r="G10" s="105"/>
      <c r="H10" s="105"/>
      <c r="I10" s="111"/>
      <c r="J10" s="111"/>
      <c r="K10" s="111"/>
      <c r="L10" s="105"/>
      <c r="M10" s="112"/>
    </row>
    <row r="11" spans="1:13" ht="13.5" customHeight="1" x14ac:dyDescent="0.2">
      <c r="A11" s="113" t="s">
        <v>48</v>
      </c>
      <c r="B11" s="103"/>
      <c r="C11" s="103"/>
      <c r="D11" s="103"/>
      <c r="E11" s="103"/>
      <c r="F11" s="103"/>
      <c r="G11" s="105"/>
      <c r="H11" s="105"/>
      <c r="I11" s="111"/>
      <c r="J11" s="111"/>
      <c r="K11" s="111"/>
      <c r="L11" s="105"/>
      <c r="M11" s="112"/>
    </row>
    <row r="12" spans="1:13" ht="6" customHeight="1" x14ac:dyDescent="0.2">
      <c r="A12" s="113"/>
      <c r="B12" s="103"/>
      <c r="C12" s="103"/>
      <c r="D12" s="103"/>
      <c r="E12" s="103"/>
      <c r="F12" s="103"/>
      <c r="G12" s="105"/>
      <c r="H12" s="105"/>
      <c r="I12" s="111"/>
      <c r="J12" s="111"/>
      <c r="K12" s="111"/>
      <c r="L12" s="105"/>
      <c r="M12" s="112"/>
    </row>
    <row r="13" spans="1:13" ht="13.5" customHeight="1" x14ac:dyDescent="0.2">
      <c r="A13" s="103"/>
      <c r="B13" s="103" t="s">
        <v>49</v>
      </c>
      <c r="C13" s="103"/>
      <c r="D13" s="103"/>
      <c r="E13" s="103"/>
      <c r="F13" s="103"/>
      <c r="G13" s="105"/>
      <c r="H13" s="105"/>
      <c r="I13" s="111"/>
      <c r="J13" s="111"/>
      <c r="K13" s="111"/>
      <c r="L13" s="105"/>
      <c r="M13" s="112"/>
    </row>
    <row r="14" spans="1:13" ht="6" customHeight="1" x14ac:dyDescent="0.2">
      <c r="A14" s="103"/>
      <c r="B14" s="103"/>
      <c r="C14" s="103"/>
      <c r="D14" s="103"/>
      <c r="E14" s="103"/>
      <c r="F14" s="103"/>
      <c r="G14" s="105"/>
      <c r="H14" s="105"/>
      <c r="I14" s="111"/>
      <c r="J14" s="111"/>
      <c r="K14" s="111"/>
      <c r="L14" s="105"/>
      <c r="M14" s="112"/>
    </row>
    <row r="15" spans="1:13" ht="13.5" customHeight="1" x14ac:dyDescent="0.2">
      <c r="A15" s="113"/>
      <c r="B15" s="114" t="s">
        <v>50</v>
      </c>
      <c r="C15" s="103" t="s">
        <v>51</v>
      </c>
      <c r="D15" s="103"/>
      <c r="E15" s="103"/>
      <c r="F15" s="103"/>
      <c r="G15" s="105"/>
      <c r="H15" s="105"/>
      <c r="I15" s="111"/>
      <c r="J15" s="111"/>
      <c r="K15" s="111"/>
      <c r="L15" s="105"/>
      <c r="M15" s="112"/>
    </row>
    <row r="16" spans="1:13" ht="13.5" customHeight="1" x14ac:dyDescent="0.2">
      <c r="A16" s="103"/>
      <c r="B16" s="103"/>
      <c r="C16" s="115" t="s">
        <v>52</v>
      </c>
      <c r="D16" s="103"/>
      <c r="E16" s="103" t="s">
        <v>53</v>
      </c>
      <c r="F16" s="103"/>
      <c r="G16" s="105">
        <v>154588</v>
      </c>
      <c r="H16" s="105"/>
      <c r="I16" s="111">
        <v>5089993151</v>
      </c>
      <c r="J16" s="111"/>
      <c r="K16" s="111">
        <v>4988635578</v>
      </c>
      <c r="L16" s="105"/>
      <c r="M16" s="116">
        <v>39.39</v>
      </c>
    </row>
    <row r="17" spans="1:13" ht="6" customHeight="1" x14ac:dyDescent="0.2">
      <c r="A17" s="113"/>
      <c r="B17" s="103"/>
      <c r="C17" s="103"/>
      <c r="D17" s="103"/>
      <c r="E17" s="103"/>
      <c r="F17" s="103"/>
      <c r="G17" s="105"/>
      <c r="H17" s="105"/>
      <c r="I17" s="111"/>
      <c r="J17" s="111"/>
      <c r="K17" s="111"/>
      <c r="L17" s="105"/>
      <c r="M17" s="116"/>
    </row>
    <row r="18" spans="1:13" ht="13.5" customHeight="1" x14ac:dyDescent="0.2">
      <c r="A18" s="113"/>
      <c r="B18" s="114" t="s">
        <v>54</v>
      </c>
      <c r="C18" s="103" t="s">
        <v>55</v>
      </c>
      <c r="D18" s="103"/>
      <c r="E18" s="103"/>
      <c r="F18" s="103"/>
      <c r="G18" s="105"/>
      <c r="H18" s="105"/>
      <c r="I18" s="111"/>
      <c r="J18" s="111"/>
      <c r="K18" s="111"/>
      <c r="L18" s="105"/>
      <c r="M18" s="116"/>
    </row>
    <row r="19" spans="1:13" ht="13.5" customHeight="1" x14ac:dyDescent="0.2">
      <c r="A19" s="113"/>
      <c r="B19" s="103"/>
      <c r="C19" s="115" t="s">
        <v>52</v>
      </c>
      <c r="D19" s="103"/>
      <c r="E19" s="103" t="s">
        <v>56</v>
      </c>
      <c r="F19" s="103"/>
      <c r="G19" s="105">
        <v>68472</v>
      </c>
      <c r="H19" s="105"/>
      <c r="I19" s="111">
        <v>2159006949</v>
      </c>
      <c r="J19" s="111"/>
      <c r="K19" s="111">
        <v>2115602042</v>
      </c>
      <c r="L19" s="105"/>
      <c r="M19" s="116">
        <v>16.71</v>
      </c>
    </row>
    <row r="20" spans="1:13" ht="6" customHeight="1" x14ac:dyDescent="0.2">
      <c r="A20" s="113"/>
      <c r="B20" s="103"/>
      <c r="C20" s="103"/>
      <c r="D20" s="103"/>
      <c r="E20" s="103"/>
      <c r="F20" s="103"/>
      <c r="G20" s="105"/>
      <c r="H20" s="105"/>
      <c r="I20" s="111"/>
      <c r="J20" s="111"/>
      <c r="K20" s="111"/>
      <c r="L20" s="105"/>
      <c r="M20" s="116"/>
    </row>
    <row r="21" spans="1:13" ht="13.5" customHeight="1" x14ac:dyDescent="0.2">
      <c r="A21" s="113"/>
      <c r="B21" s="114" t="s">
        <v>57</v>
      </c>
      <c r="C21" s="103" t="s">
        <v>58</v>
      </c>
      <c r="D21" s="103"/>
      <c r="E21" s="103"/>
      <c r="F21" s="103"/>
      <c r="G21" s="105"/>
      <c r="H21" s="105"/>
      <c r="I21" s="111"/>
      <c r="J21" s="111"/>
      <c r="K21" s="111"/>
      <c r="L21" s="105"/>
      <c r="M21" s="116"/>
    </row>
    <row r="22" spans="1:13" ht="13.5" customHeight="1" x14ac:dyDescent="0.2">
      <c r="A22" s="113"/>
      <c r="B22" s="103"/>
      <c r="C22" s="115" t="s">
        <v>52</v>
      </c>
      <c r="D22" s="103"/>
      <c r="E22" s="103" t="s">
        <v>59</v>
      </c>
      <c r="F22" s="103"/>
      <c r="G22" s="105">
        <v>24576</v>
      </c>
      <c r="H22" s="105"/>
      <c r="I22" s="111">
        <v>772758004</v>
      </c>
      <c r="J22" s="111"/>
      <c r="K22" s="111">
        <v>773499549</v>
      </c>
      <c r="L22" s="105"/>
      <c r="M22" s="116">
        <v>6.11</v>
      </c>
    </row>
    <row r="23" spans="1:13" ht="6" customHeight="1" x14ac:dyDescent="0.2">
      <c r="A23" s="113"/>
      <c r="B23" s="103"/>
      <c r="C23" s="103"/>
      <c r="D23" s="103"/>
      <c r="E23" s="103"/>
      <c r="F23" s="103"/>
      <c r="G23" s="105"/>
      <c r="H23" s="105"/>
      <c r="I23" s="111"/>
      <c r="J23" s="111"/>
      <c r="K23" s="111"/>
      <c r="L23" s="105"/>
      <c r="M23" s="116"/>
    </row>
    <row r="24" spans="1:13" ht="13.5" customHeight="1" x14ac:dyDescent="0.2">
      <c r="A24" s="113"/>
      <c r="B24" s="114" t="s">
        <v>60</v>
      </c>
      <c r="C24" s="103" t="s">
        <v>61</v>
      </c>
      <c r="D24" s="103"/>
      <c r="E24" s="103"/>
      <c r="F24" s="103"/>
      <c r="G24" s="105"/>
      <c r="H24" s="105"/>
      <c r="I24" s="111"/>
      <c r="J24" s="111"/>
      <c r="K24" s="111"/>
      <c r="L24" s="105"/>
      <c r="M24" s="116"/>
    </row>
    <row r="25" spans="1:13" ht="13.5" customHeight="1" x14ac:dyDescent="0.2">
      <c r="A25" s="103"/>
      <c r="B25" s="103"/>
      <c r="C25" s="115" t="s">
        <v>52</v>
      </c>
      <c r="D25" s="103"/>
      <c r="E25" s="103" t="s">
        <v>62</v>
      </c>
      <c r="F25" s="103"/>
      <c r="G25" s="105">
        <v>37714</v>
      </c>
      <c r="H25" s="105"/>
      <c r="I25" s="111">
        <v>1097562840</v>
      </c>
      <c r="J25" s="111"/>
      <c r="K25" s="111">
        <v>1042777323</v>
      </c>
      <c r="L25" s="105"/>
      <c r="M25" s="116">
        <v>8.23</v>
      </c>
    </row>
    <row r="26" spans="1:13" ht="6" customHeight="1" x14ac:dyDescent="0.2">
      <c r="A26" s="103"/>
      <c r="B26" s="103"/>
      <c r="C26" s="115"/>
      <c r="D26" s="103"/>
      <c r="E26" s="103"/>
      <c r="F26" s="103"/>
      <c r="G26" s="105"/>
      <c r="H26" s="105"/>
      <c r="I26" s="111"/>
      <c r="J26" s="111"/>
      <c r="K26" s="111"/>
      <c r="L26" s="105"/>
      <c r="M26" s="116"/>
    </row>
    <row r="27" spans="1:13" ht="13.5" customHeight="1" x14ac:dyDescent="0.2">
      <c r="A27" s="113"/>
      <c r="B27" s="114" t="s">
        <v>63</v>
      </c>
      <c r="C27" s="103" t="s">
        <v>64</v>
      </c>
      <c r="D27" s="103"/>
      <c r="E27" s="103"/>
      <c r="F27" s="103"/>
      <c r="G27" s="105"/>
      <c r="H27" s="105"/>
      <c r="I27" s="111"/>
      <c r="J27" s="111"/>
      <c r="K27" s="111"/>
      <c r="L27" s="105"/>
      <c r="M27" s="116"/>
    </row>
    <row r="28" spans="1:13" ht="13.5" customHeight="1" x14ac:dyDescent="0.2">
      <c r="A28" s="103"/>
      <c r="B28" s="103"/>
      <c r="C28" s="115" t="s">
        <v>52</v>
      </c>
      <c r="D28" s="103"/>
      <c r="E28" s="103" t="s">
        <v>59</v>
      </c>
      <c r="F28" s="103"/>
      <c r="G28" s="105">
        <v>25664</v>
      </c>
      <c r="H28" s="105"/>
      <c r="I28" s="111">
        <v>664110216</v>
      </c>
      <c r="J28" s="111"/>
      <c r="K28" s="111">
        <v>667244057</v>
      </c>
      <c r="L28" s="105"/>
      <c r="M28" s="116">
        <v>5.27</v>
      </c>
    </row>
    <row r="29" spans="1:13" ht="6" customHeight="1" x14ac:dyDescent="0.2">
      <c r="A29" s="113"/>
      <c r="B29" s="103"/>
      <c r="C29" s="103"/>
      <c r="D29" s="103"/>
      <c r="E29" s="103"/>
      <c r="F29" s="103"/>
      <c r="G29" s="105"/>
      <c r="H29" s="105"/>
      <c r="I29" s="111"/>
      <c r="J29" s="111"/>
      <c r="K29" s="111"/>
      <c r="L29" s="105"/>
      <c r="M29" s="116"/>
    </row>
    <row r="30" spans="1:13" ht="13.5" customHeight="1" x14ac:dyDescent="0.2">
      <c r="A30" s="113"/>
      <c r="B30" s="114" t="s">
        <v>65</v>
      </c>
      <c r="C30" s="103" t="s">
        <v>66</v>
      </c>
      <c r="D30" s="103"/>
      <c r="E30" s="103"/>
      <c r="F30" s="103"/>
      <c r="G30" s="105"/>
      <c r="H30" s="105"/>
      <c r="I30" s="111"/>
      <c r="J30" s="111"/>
      <c r="K30" s="111"/>
      <c r="L30" s="105"/>
      <c r="M30" s="116"/>
    </row>
    <row r="31" spans="1:13" ht="13.5" customHeight="1" x14ac:dyDescent="0.2">
      <c r="A31" s="113"/>
      <c r="B31" s="103"/>
      <c r="C31" s="115" t="s">
        <v>52</v>
      </c>
      <c r="D31" s="103"/>
      <c r="E31" s="103" t="s">
        <v>59</v>
      </c>
      <c r="F31" s="103"/>
      <c r="G31" s="105">
        <v>68743</v>
      </c>
      <c r="H31" s="105"/>
      <c r="I31" s="111">
        <v>1789451529</v>
      </c>
      <c r="J31" s="111"/>
      <c r="K31" s="111">
        <v>1819910724</v>
      </c>
      <c r="L31" s="105"/>
      <c r="M31" s="116">
        <v>14.37</v>
      </c>
    </row>
    <row r="32" spans="1:13" ht="6" customHeight="1" x14ac:dyDescent="0.2">
      <c r="A32" s="113"/>
      <c r="B32" s="103"/>
      <c r="C32" s="103"/>
      <c r="D32" s="103"/>
      <c r="E32" s="103"/>
      <c r="F32" s="103"/>
      <c r="G32" s="105"/>
      <c r="H32" s="105"/>
      <c r="I32" s="111"/>
      <c r="J32" s="111"/>
      <c r="K32" s="111"/>
      <c r="L32" s="105"/>
      <c r="M32" s="116"/>
    </row>
    <row r="33" spans="1:13" ht="13.5" customHeight="1" x14ac:dyDescent="0.2">
      <c r="A33" s="113"/>
      <c r="B33" s="114" t="s">
        <v>67</v>
      </c>
      <c r="C33" s="103" t="s">
        <v>68</v>
      </c>
      <c r="D33" s="103"/>
      <c r="E33" s="103"/>
      <c r="F33" s="103"/>
      <c r="G33" s="105"/>
      <c r="H33" s="105"/>
      <c r="I33" s="111"/>
      <c r="J33" s="111"/>
      <c r="K33" s="111"/>
      <c r="L33" s="105"/>
      <c r="M33" s="116"/>
    </row>
    <row r="34" spans="1:13" ht="13.5" customHeight="1" x14ac:dyDescent="0.2">
      <c r="A34" s="113"/>
      <c r="B34" s="103"/>
      <c r="C34" s="115" t="s">
        <v>52</v>
      </c>
      <c r="D34" s="103"/>
      <c r="E34" s="103" t="s">
        <v>56</v>
      </c>
      <c r="F34" s="103"/>
      <c r="G34" s="105">
        <v>47909</v>
      </c>
      <c r="H34" s="105"/>
      <c r="I34" s="111">
        <v>1201593736</v>
      </c>
      <c r="J34" s="111"/>
      <c r="K34" s="111">
        <v>1230022856</v>
      </c>
      <c r="L34" s="105"/>
      <c r="M34" s="116">
        <v>9.7100000000000009</v>
      </c>
    </row>
    <row r="35" spans="1:13" ht="6" customHeight="1" x14ac:dyDescent="0.2">
      <c r="A35" s="113"/>
      <c r="B35" s="103"/>
      <c r="C35" s="103"/>
      <c r="D35" s="103"/>
      <c r="E35" s="103"/>
      <c r="F35" s="103"/>
      <c r="G35" s="105"/>
      <c r="H35" s="105"/>
      <c r="I35" s="111"/>
      <c r="J35" s="111"/>
      <c r="K35" s="111"/>
      <c r="L35" s="105"/>
      <c r="M35" s="116"/>
    </row>
    <row r="36" spans="1:13" ht="13.5" customHeight="1" x14ac:dyDescent="0.2">
      <c r="A36" s="113"/>
      <c r="B36" s="114" t="s">
        <v>69</v>
      </c>
      <c r="C36" s="103" t="s">
        <v>70</v>
      </c>
      <c r="D36" s="103"/>
      <c r="E36" s="103"/>
      <c r="F36" s="103"/>
      <c r="G36" s="105"/>
      <c r="H36" s="105"/>
      <c r="I36" s="111"/>
      <c r="J36" s="111"/>
      <c r="K36" s="111"/>
      <c r="L36" s="105"/>
      <c r="M36" s="116"/>
    </row>
    <row r="37" spans="1:13" ht="13.5" customHeight="1" x14ac:dyDescent="0.2">
      <c r="A37" s="113"/>
      <c r="B37" s="103"/>
      <c r="C37" s="115" t="s">
        <v>52</v>
      </c>
      <c r="D37" s="103"/>
      <c r="E37" s="103" t="s">
        <v>71</v>
      </c>
      <c r="F37" s="103"/>
      <c r="G37" s="117">
        <v>1152</v>
      </c>
      <c r="H37" s="105"/>
      <c r="I37" s="118">
        <v>27611129</v>
      </c>
      <c r="J37" s="111"/>
      <c r="K37" s="118">
        <v>26730000</v>
      </c>
      <c r="L37" s="105"/>
      <c r="M37" s="119">
        <v>0.21</v>
      </c>
    </row>
    <row r="38" spans="1:13" ht="6" customHeight="1" x14ac:dyDescent="0.2">
      <c r="A38" s="113"/>
      <c r="B38" s="103"/>
      <c r="C38" s="103"/>
      <c r="D38" s="103"/>
      <c r="E38" s="103"/>
      <c r="F38" s="103"/>
      <c r="G38" s="105"/>
      <c r="H38" s="105"/>
      <c r="I38" s="111"/>
      <c r="J38" s="111"/>
      <c r="K38" s="111"/>
      <c r="L38" s="105"/>
      <c r="M38" s="116"/>
    </row>
    <row r="39" spans="1:13" ht="13.5" customHeight="1" x14ac:dyDescent="0.2">
      <c r="A39" s="103"/>
      <c r="B39" s="113" t="s">
        <v>72</v>
      </c>
      <c r="C39" s="103"/>
      <c r="D39" s="103"/>
      <c r="E39" s="103"/>
      <c r="F39" s="103"/>
      <c r="G39" s="120">
        <f>SUM(G16:G37)</f>
        <v>428818</v>
      </c>
      <c r="H39" s="105"/>
      <c r="I39" s="120">
        <f>SUM(I16:I37)</f>
        <v>12802087554</v>
      </c>
      <c r="J39" s="111"/>
      <c r="K39" s="120">
        <f>SUM(K16:K37)</f>
        <v>12664422129</v>
      </c>
      <c r="L39" s="105"/>
      <c r="M39" s="121">
        <f>SUM(M16:M37)</f>
        <v>99.999999999999986</v>
      </c>
    </row>
    <row r="40" spans="1:13" ht="12" customHeight="1" x14ac:dyDescent="0.2">
      <c r="A40" s="113"/>
      <c r="B40" s="103"/>
      <c r="C40" s="103"/>
      <c r="D40" s="103"/>
      <c r="E40" s="103"/>
      <c r="F40" s="103"/>
      <c r="G40" s="105"/>
      <c r="H40" s="105"/>
      <c r="I40" s="111"/>
      <c r="J40" s="111"/>
      <c r="K40" s="112"/>
      <c r="L40" s="105"/>
      <c r="M40" s="112"/>
    </row>
    <row r="41" spans="1:13" ht="19.5" customHeight="1" x14ac:dyDescent="0.2">
      <c r="A41" s="113"/>
      <c r="B41" s="103"/>
      <c r="C41" s="103"/>
      <c r="D41" s="103"/>
      <c r="E41" s="103"/>
      <c r="F41" s="103"/>
      <c r="G41" s="105"/>
      <c r="H41" s="105"/>
      <c r="I41" s="111"/>
      <c r="J41" s="111"/>
      <c r="K41" s="112"/>
      <c r="L41" s="105"/>
      <c r="M41" s="112"/>
    </row>
    <row r="42" spans="1:13" ht="17.25" customHeight="1" x14ac:dyDescent="0.2">
      <c r="A42" s="113"/>
      <c r="B42" s="103"/>
      <c r="C42" s="103"/>
      <c r="D42" s="103"/>
      <c r="E42" s="103"/>
      <c r="F42" s="103"/>
      <c r="G42" s="105"/>
      <c r="H42" s="105"/>
      <c r="I42" s="111"/>
      <c r="J42" s="111"/>
      <c r="K42" s="112"/>
      <c r="L42" s="105"/>
      <c r="M42" s="112"/>
    </row>
    <row r="43" spans="1:13" ht="17.25" customHeight="1" x14ac:dyDescent="0.2">
      <c r="A43" s="113"/>
      <c r="B43" s="103"/>
      <c r="C43" s="103"/>
      <c r="D43" s="103"/>
      <c r="E43" s="103"/>
      <c r="F43" s="103"/>
      <c r="G43" s="105"/>
      <c r="H43" s="105"/>
      <c r="I43" s="111"/>
      <c r="J43" s="111"/>
      <c r="K43" s="112"/>
      <c r="L43" s="105"/>
      <c r="M43" s="112"/>
    </row>
    <row r="44" spans="1:13" ht="21.95" customHeight="1" x14ac:dyDescent="0.2">
      <c r="A44" s="122" t="s">
        <v>75</v>
      </c>
      <c r="B44" s="122"/>
      <c r="C44" s="122"/>
      <c r="D44" s="122"/>
      <c r="E44" s="122"/>
      <c r="F44" s="122"/>
      <c r="G44" s="123"/>
      <c r="H44" s="123"/>
      <c r="I44" s="123"/>
      <c r="J44" s="88"/>
      <c r="K44" s="123"/>
      <c r="L44" s="123"/>
      <c r="M44" s="124"/>
    </row>
  </sheetData>
  <mergeCells count="3">
    <mergeCell ref="A2:E2"/>
    <mergeCell ref="A3:J3"/>
    <mergeCell ref="G7:M7"/>
  </mergeCells>
  <pageMargins left="1" right="1" top="0.5" bottom="0.6" header="0.49" footer="0.4"/>
  <pageSetup paperSize="9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J49"/>
  <sheetViews>
    <sheetView zoomScaleNormal="100" workbookViewId="0">
      <selection activeCell="K10" sqref="K10"/>
    </sheetView>
  </sheetViews>
  <sheetFormatPr defaultColWidth="14.42578125" defaultRowHeight="15" customHeight="1" x14ac:dyDescent="0.2"/>
  <cols>
    <col min="1" max="2" width="2.28515625" style="141" customWidth="1"/>
    <col min="3" max="3" width="26.28515625" style="141" customWidth="1"/>
    <col min="4" max="4" width="8.140625" style="141" customWidth="1"/>
    <col min="5" max="5" width="10.28515625" style="141" customWidth="1"/>
    <col min="6" max="6" width="7.7109375" style="141" customWidth="1"/>
    <col min="7" max="7" width="1" style="141" customWidth="1"/>
    <col min="8" max="8" width="13.7109375" style="141" customWidth="1"/>
    <col min="9" max="9" width="1" style="141" customWidth="1"/>
    <col min="10" max="10" width="13.7109375" style="141" customWidth="1"/>
    <col min="11" max="16384" width="14.42578125" style="141"/>
  </cols>
  <sheetData>
    <row r="1" spans="1:10" ht="16.5" customHeight="1" x14ac:dyDescent="0.2">
      <c r="A1" s="1" t="s">
        <v>0</v>
      </c>
      <c r="B1" s="3"/>
      <c r="C1" s="3"/>
      <c r="D1" s="3"/>
      <c r="E1" s="3"/>
      <c r="F1" s="7"/>
      <c r="G1" s="7"/>
      <c r="H1" s="7"/>
      <c r="I1" s="7"/>
      <c r="J1" s="7"/>
    </row>
    <row r="2" spans="1:10" ht="16.5" customHeight="1" x14ac:dyDescent="0.2">
      <c r="A2" s="143" t="s">
        <v>76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16.5" customHeight="1" x14ac:dyDescent="0.2">
      <c r="A3" s="136" t="s">
        <v>77</v>
      </c>
      <c r="B3" s="65"/>
      <c r="C3" s="65"/>
      <c r="D3" s="65"/>
      <c r="E3" s="65"/>
      <c r="F3" s="65"/>
      <c r="G3" s="65"/>
      <c r="H3" s="65"/>
      <c r="I3" s="66"/>
      <c r="J3" s="65"/>
    </row>
    <row r="4" spans="1:10" ht="16.5" customHeight="1" x14ac:dyDescent="0.2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ht="16.5" customHeight="1" x14ac:dyDescent="0.2">
      <c r="A5" s="135"/>
      <c r="B5" s="135"/>
      <c r="C5" s="135"/>
      <c r="D5" s="135"/>
      <c r="E5" s="135"/>
      <c r="F5" s="10"/>
      <c r="G5" s="10"/>
      <c r="H5" s="10"/>
      <c r="I5" s="10"/>
      <c r="J5" s="10"/>
    </row>
    <row r="6" spans="1:10" ht="15.75" customHeight="1" x14ac:dyDescent="0.2">
      <c r="A6" s="135"/>
      <c r="B6" s="135"/>
      <c r="C6" s="135"/>
      <c r="D6" s="135"/>
      <c r="E6" s="135"/>
      <c r="F6" s="10"/>
      <c r="G6" s="10"/>
      <c r="H6" s="67">
        <v>2024</v>
      </c>
      <c r="I6" s="67"/>
      <c r="J6" s="67">
        <v>2023</v>
      </c>
    </row>
    <row r="7" spans="1:10" ht="15.75" customHeight="1" x14ac:dyDescent="0.2">
      <c r="A7" s="3"/>
      <c r="B7" s="3"/>
      <c r="C7" s="3"/>
      <c r="D7" s="3"/>
      <c r="E7" s="7"/>
      <c r="F7" s="9" t="s">
        <v>9</v>
      </c>
      <c r="G7" s="10"/>
      <c r="H7" s="11" t="s">
        <v>46</v>
      </c>
      <c r="I7" s="10"/>
      <c r="J7" s="11" t="s">
        <v>46</v>
      </c>
    </row>
    <row r="8" spans="1:10" ht="15.75" customHeight="1" x14ac:dyDescent="0.2">
      <c r="A8" s="3"/>
      <c r="B8" s="3"/>
      <c r="C8" s="3"/>
      <c r="D8" s="3"/>
      <c r="E8" s="7"/>
      <c r="F8" s="10"/>
      <c r="G8" s="10"/>
      <c r="H8" s="12"/>
      <c r="I8" s="10"/>
      <c r="J8" s="4"/>
    </row>
    <row r="9" spans="1:10" ht="15.75" customHeight="1" x14ac:dyDescent="0.2">
      <c r="A9" s="1" t="s">
        <v>78</v>
      </c>
      <c r="B9" s="3"/>
      <c r="C9" s="3"/>
      <c r="D9" s="3"/>
      <c r="E9" s="7"/>
      <c r="F9" s="7"/>
      <c r="G9" s="7"/>
      <c r="H9" s="14"/>
      <c r="I9" s="7"/>
      <c r="J9" s="15"/>
    </row>
    <row r="10" spans="1:10" ht="16.5" customHeight="1" x14ac:dyDescent="0.2">
      <c r="A10" s="1"/>
      <c r="B10" s="3"/>
      <c r="C10" s="3"/>
      <c r="D10" s="3"/>
      <c r="E10" s="7"/>
      <c r="F10" s="7"/>
      <c r="G10" s="7"/>
      <c r="H10" s="14"/>
      <c r="I10" s="7"/>
      <c r="J10" s="15"/>
    </row>
    <row r="11" spans="1:10" ht="15.75" customHeight="1" x14ac:dyDescent="0.2">
      <c r="A11" s="3" t="s">
        <v>79</v>
      </c>
      <c r="B11" s="3"/>
      <c r="C11" s="3"/>
      <c r="D11" s="3"/>
      <c r="E11" s="7"/>
      <c r="F11" s="7"/>
      <c r="G11" s="7"/>
      <c r="H11" s="14">
        <v>213420988</v>
      </c>
      <c r="I11" s="7"/>
      <c r="J11" s="15">
        <v>208282271</v>
      </c>
    </row>
    <row r="12" spans="1:10" ht="15.75" customHeight="1" x14ac:dyDescent="0.2">
      <c r="A12" s="3" t="s">
        <v>80</v>
      </c>
      <c r="B12" s="3"/>
      <c r="C12" s="3"/>
      <c r="D12" s="3"/>
      <c r="E12" s="7"/>
      <c r="F12" s="7">
        <v>11</v>
      </c>
      <c r="G12" s="7"/>
      <c r="H12" s="14">
        <v>1479331</v>
      </c>
      <c r="I12" s="7"/>
      <c r="J12" s="15">
        <v>1479339</v>
      </c>
    </row>
    <row r="13" spans="1:10" ht="15.75" customHeight="1" x14ac:dyDescent="0.2">
      <c r="A13" s="3" t="s">
        <v>81</v>
      </c>
      <c r="B13" s="3"/>
      <c r="C13" s="3"/>
      <c r="D13" s="3"/>
      <c r="E13" s="7"/>
      <c r="F13" s="7">
        <v>11</v>
      </c>
      <c r="G13" s="7"/>
      <c r="H13" s="14">
        <v>6630340</v>
      </c>
      <c r="I13" s="7"/>
      <c r="J13" s="15">
        <v>5395559</v>
      </c>
    </row>
    <row r="14" spans="1:10" ht="15.75" customHeight="1" x14ac:dyDescent="0.2">
      <c r="A14" s="3" t="s">
        <v>82</v>
      </c>
      <c r="B14" s="3"/>
      <c r="C14" s="3"/>
      <c r="D14" s="3"/>
      <c r="E14" s="7"/>
      <c r="F14" s="7">
        <v>11</v>
      </c>
      <c r="G14" s="7"/>
      <c r="H14" s="20">
        <v>699596</v>
      </c>
      <c r="I14" s="7"/>
      <c r="J14" s="63">
        <v>392322</v>
      </c>
    </row>
    <row r="15" spans="1:10" ht="16.5" customHeight="1" x14ac:dyDescent="0.2">
      <c r="A15" s="3"/>
      <c r="B15" s="3"/>
      <c r="C15" s="3"/>
      <c r="D15" s="3"/>
      <c r="E15" s="7"/>
      <c r="F15" s="7"/>
      <c r="G15" s="7"/>
      <c r="H15" s="14"/>
      <c r="I15" s="7"/>
      <c r="J15" s="15"/>
    </row>
    <row r="16" spans="1:10" ht="15.75" customHeight="1" x14ac:dyDescent="0.2">
      <c r="A16" s="1" t="s">
        <v>83</v>
      </c>
      <c r="B16" s="3"/>
      <c r="C16" s="3"/>
      <c r="D16" s="3"/>
      <c r="E16" s="7"/>
      <c r="F16" s="7"/>
      <c r="G16" s="7"/>
      <c r="H16" s="20">
        <f>SUM(H11:H14)</f>
        <v>222230255</v>
      </c>
      <c r="I16" s="7"/>
      <c r="J16" s="63">
        <f>SUM(J11:J14)</f>
        <v>215549491</v>
      </c>
    </row>
    <row r="17" spans="1:10" ht="16.5" customHeight="1" x14ac:dyDescent="0.2">
      <c r="A17" s="1"/>
      <c r="B17" s="3"/>
      <c r="C17" s="3"/>
      <c r="D17" s="3"/>
      <c r="E17" s="7"/>
      <c r="F17" s="7"/>
      <c r="G17" s="7"/>
      <c r="H17" s="14"/>
      <c r="I17" s="7"/>
      <c r="J17" s="15"/>
    </row>
    <row r="18" spans="1:10" ht="15.75" customHeight="1" x14ac:dyDescent="0.2">
      <c r="A18" s="1" t="s">
        <v>84</v>
      </c>
      <c r="B18" s="3"/>
      <c r="C18" s="3"/>
      <c r="D18" s="3"/>
      <c r="E18" s="7"/>
      <c r="F18" s="7"/>
      <c r="G18" s="7"/>
      <c r="H18" s="14"/>
      <c r="I18" s="7"/>
      <c r="J18" s="15"/>
    </row>
    <row r="19" spans="1:10" ht="16.5" customHeight="1" x14ac:dyDescent="0.2">
      <c r="A19" s="1"/>
      <c r="B19" s="3"/>
      <c r="C19" s="3"/>
      <c r="D19" s="3"/>
      <c r="E19" s="7"/>
      <c r="F19" s="7"/>
      <c r="G19" s="7"/>
      <c r="H19" s="14"/>
      <c r="I19" s="7"/>
      <c r="J19" s="15"/>
    </row>
    <row r="20" spans="1:10" ht="15.75" customHeight="1" x14ac:dyDescent="0.2">
      <c r="A20" s="3" t="s">
        <v>85</v>
      </c>
      <c r="B20" s="3"/>
      <c r="C20" s="3"/>
      <c r="D20" s="3"/>
      <c r="E20" s="7"/>
      <c r="F20" s="7">
        <v>11</v>
      </c>
      <c r="G20" s="7"/>
      <c r="H20" s="14">
        <v>-5119915</v>
      </c>
      <c r="I20" s="7"/>
      <c r="J20" s="15">
        <v>-5114181</v>
      </c>
    </row>
    <row r="21" spans="1:10" ht="15.75" customHeight="1" x14ac:dyDescent="0.2">
      <c r="A21" s="3" t="s">
        <v>86</v>
      </c>
      <c r="B21" s="3"/>
      <c r="C21" s="3"/>
      <c r="D21" s="3"/>
      <c r="E21" s="7"/>
      <c r="F21" s="7">
        <v>11</v>
      </c>
      <c r="G21" s="7"/>
      <c r="H21" s="14">
        <v>-5119915</v>
      </c>
      <c r="I21" s="7"/>
      <c r="J21" s="15">
        <v>-5114181</v>
      </c>
    </row>
    <row r="22" spans="1:10" ht="15.75" customHeight="1" x14ac:dyDescent="0.2">
      <c r="A22" s="3" t="s">
        <v>87</v>
      </c>
      <c r="B22" s="3"/>
      <c r="C22" s="3"/>
      <c r="D22" s="3"/>
      <c r="E22" s="7"/>
      <c r="F22" s="7"/>
      <c r="G22" s="7"/>
      <c r="H22" s="14">
        <v>-622910</v>
      </c>
      <c r="I22" s="7"/>
      <c r="J22" s="15">
        <v>-600300</v>
      </c>
    </row>
    <row r="23" spans="1:10" ht="15.75" customHeight="1" x14ac:dyDescent="0.2">
      <c r="A23" s="3" t="s">
        <v>88</v>
      </c>
      <c r="B23" s="3"/>
      <c r="C23" s="3"/>
      <c r="D23" s="3"/>
      <c r="E23" s="7"/>
      <c r="F23" s="7">
        <v>11</v>
      </c>
      <c r="G23" s="7"/>
      <c r="H23" s="14">
        <v>-12698233</v>
      </c>
      <c r="I23" s="7"/>
      <c r="J23" s="15">
        <v>-11367330</v>
      </c>
    </row>
    <row r="24" spans="1:10" ht="15.75" customHeight="1" x14ac:dyDescent="0.2">
      <c r="A24" s="3" t="s">
        <v>89</v>
      </c>
      <c r="B24" s="3"/>
      <c r="C24" s="3"/>
      <c r="D24" s="3"/>
      <c r="E24" s="7"/>
      <c r="F24" s="7">
        <v>12</v>
      </c>
      <c r="G24" s="7"/>
      <c r="H24" s="14">
        <v>-6970529</v>
      </c>
      <c r="I24" s="7"/>
      <c r="J24" s="15">
        <v>-9365579</v>
      </c>
    </row>
    <row r="25" spans="1:10" ht="15.75" customHeight="1" x14ac:dyDescent="0.2">
      <c r="A25" s="13" t="s">
        <v>90</v>
      </c>
      <c r="B25" s="3"/>
      <c r="C25" s="3"/>
      <c r="D25" s="3"/>
      <c r="E25" s="7"/>
      <c r="F25" s="7"/>
      <c r="G25" s="7"/>
      <c r="H25" s="20">
        <v>-47366114</v>
      </c>
      <c r="I25" s="7"/>
      <c r="J25" s="63">
        <v>-40824194</v>
      </c>
    </row>
    <row r="26" spans="1:10" ht="16.5" customHeight="1" x14ac:dyDescent="0.2">
      <c r="A26" s="3"/>
      <c r="B26" s="3"/>
      <c r="C26" s="3"/>
      <c r="D26" s="3"/>
      <c r="E26" s="7"/>
      <c r="F26" s="7"/>
      <c r="G26" s="7"/>
      <c r="H26" s="14"/>
      <c r="I26" s="7"/>
      <c r="J26" s="15"/>
    </row>
    <row r="27" spans="1:10" ht="15.75" customHeight="1" x14ac:dyDescent="0.2">
      <c r="A27" s="1" t="s">
        <v>91</v>
      </c>
      <c r="B27" s="3"/>
      <c r="C27" s="3"/>
      <c r="D27" s="3"/>
      <c r="E27" s="7"/>
      <c r="F27" s="7"/>
      <c r="G27" s="7"/>
      <c r="H27" s="20">
        <f>SUM(H20:H25)</f>
        <v>-77897616</v>
      </c>
      <c r="I27" s="7"/>
      <c r="J27" s="63">
        <f>SUM(J20:J25)</f>
        <v>-72385765</v>
      </c>
    </row>
    <row r="28" spans="1:10" ht="16.5" customHeight="1" x14ac:dyDescent="0.2">
      <c r="A28" s="1"/>
      <c r="B28" s="3"/>
      <c r="C28" s="3"/>
      <c r="D28" s="3"/>
      <c r="E28" s="7"/>
      <c r="F28" s="7"/>
      <c r="G28" s="7"/>
      <c r="H28" s="68"/>
      <c r="I28" s="7"/>
      <c r="J28" s="69"/>
    </row>
    <row r="29" spans="1:10" ht="15.75" customHeight="1" x14ac:dyDescent="0.2">
      <c r="A29" s="1" t="s">
        <v>92</v>
      </c>
      <c r="B29" s="3"/>
      <c r="C29" s="3"/>
      <c r="D29" s="3"/>
      <c r="E29" s="7"/>
      <c r="F29" s="7"/>
      <c r="G29" s="7"/>
      <c r="H29" s="21">
        <f>H16+H27</f>
        <v>144332639</v>
      </c>
      <c r="I29" s="7"/>
      <c r="J29" s="22">
        <f>J16+J27</f>
        <v>143163726</v>
      </c>
    </row>
    <row r="30" spans="1:10" ht="16.5" customHeight="1" x14ac:dyDescent="0.2">
      <c r="A30" s="1"/>
      <c r="B30" s="3"/>
      <c r="C30" s="3"/>
      <c r="D30" s="3"/>
      <c r="E30" s="7"/>
      <c r="F30" s="7"/>
      <c r="G30" s="7"/>
      <c r="H30" s="27"/>
      <c r="I30" s="7"/>
      <c r="J30" s="30"/>
    </row>
    <row r="31" spans="1:10" ht="15.75" customHeight="1" x14ac:dyDescent="0.2">
      <c r="A31" s="135" t="s">
        <v>93</v>
      </c>
      <c r="B31" s="3"/>
      <c r="C31" s="3"/>
      <c r="D31" s="3"/>
      <c r="E31" s="3"/>
      <c r="F31" s="7"/>
      <c r="G31" s="7"/>
      <c r="H31" s="14"/>
      <c r="I31" s="7"/>
      <c r="J31" s="15"/>
    </row>
    <row r="32" spans="1:10" ht="16.5" customHeight="1" x14ac:dyDescent="0.2">
      <c r="A32" s="135"/>
      <c r="B32" s="3"/>
      <c r="C32" s="3"/>
      <c r="D32" s="3"/>
      <c r="E32" s="3"/>
      <c r="F32" s="7"/>
      <c r="G32" s="7"/>
      <c r="H32" s="14"/>
      <c r="I32" s="7"/>
      <c r="J32" s="15"/>
    </row>
    <row r="33" spans="1:10" ht="15.75" customHeight="1" x14ac:dyDescent="0.2">
      <c r="A33" s="3" t="s">
        <v>94</v>
      </c>
      <c r="B33" s="3"/>
      <c r="C33" s="3"/>
      <c r="D33" s="3"/>
      <c r="E33" s="3"/>
      <c r="F33" s="7">
        <v>6</v>
      </c>
      <c r="G33" s="7"/>
      <c r="H33" s="20">
        <v>0</v>
      </c>
      <c r="I33" s="7"/>
      <c r="J33" s="63">
        <v>-66653737</v>
      </c>
    </row>
    <row r="34" spans="1:10" ht="16.5" customHeight="1" x14ac:dyDescent="0.2">
      <c r="A34" s="135"/>
      <c r="B34" s="3"/>
      <c r="C34" s="3"/>
      <c r="D34" s="3"/>
      <c r="E34" s="3"/>
      <c r="F34" s="7"/>
      <c r="G34" s="7"/>
      <c r="H34" s="70"/>
      <c r="I34" s="7"/>
      <c r="J34" s="7"/>
    </row>
    <row r="35" spans="1:10" ht="15.75" customHeight="1" x14ac:dyDescent="0.2">
      <c r="A35" s="135" t="s">
        <v>95</v>
      </c>
      <c r="B35" s="3"/>
      <c r="C35" s="3"/>
      <c r="D35" s="3"/>
      <c r="E35" s="3"/>
      <c r="F35" s="7"/>
      <c r="G35" s="7"/>
      <c r="H35" s="21">
        <f>SUM(H33)</f>
        <v>0</v>
      </c>
      <c r="I35" s="7"/>
      <c r="J35" s="22">
        <f>SUM(J33)</f>
        <v>-66653737</v>
      </c>
    </row>
    <row r="36" spans="1:10" ht="15.75" customHeight="1" x14ac:dyDescent="0.2">
      <c r="A36" s="135"/>
      <c r="B36" s="3"/>
      <c r="C36" s="3"/>
      <c r="D36" s="3"/>
      <c r="E36" s="3"/>
      <c r="F36" s="7"/>
      <c r="G36" s="7"/>
      <c r="H36" s="71"/>
      <c r="I36" s="7"/>
      <c r="J36" s="3"/>
    </row>
    <row r="37" spans="1:10" ht="15.75" customHeight="1" x14ac:dyDescent="0.2">
      <c r="A37" s="135" t="s">
        <v>96</v>
      </c>
      <c r="B37" s="3"/>
      <c r="C37" s="3"/>
      <c r="D37" s="3"/>
      <c r="E37" s="3"/>
      <c r="F37" s="7"/>
      <c r="G37" s="7"/>
      <c r="H37" s="72">
        <f>H29+H35</f>
        <v>144332639</v>
      </c>
      <c r="I37" s="7"/>
      <c r="J37" s="73">
        <f>J29+J35</f>
        <v>76509989</v>
      </c>
    </row>
    <row r="38" spans="1:10" ht="15.75" customHeight="1" x14ac:dyDescent="0.2">
      <c r="A38" s="135"/>
      <c r="B38" s="3"/>
      <c r="C38" s="3"/>
      <c r="D38" s="3"/>
      <c r="E38" s="3"/>
      <c r="F38" s="7"/>
      <c r="G38" s="7"/>
      <c r="H38" s="15"/>
      <c r="I38" s="7"/>
      <c r="J38" s="15"/>
    </row>
    <row r="39" spans="1:10" ht="15.75" customHeight="1" x14ac:dyDescent="0.2">
      <c r="A39" s="135"/>
      <c r="B39" s="3"/>
      <c r="C39" s="3"/>
      <c r="D39" s="3"/>
      <c r="E39" s="3"/>
      <c r="F39" s="7"/>
      <c r="G39" s="7"/>
      <c r="H39" s="15"/>
      <c r="I39" s="7"/>
      <c r="J39" s="15"/>
    </row>
    <row r="40" spans="1:10" ht="15.75" customHeight="1" x14ac:dyDescent="0.2">
      <c r="A40" s="135"/>
      <c r="B40" s="3"/>
      <c r="C40" s="3"/>
      <c r="D40" s="3"/>
      <c r="E40" s="3"/>
      <c r="F40" s="7"/>
      <c r="G40" s="7"/>
      <c r="H40" s="15"/>
      <c r="I40" s="7"/>
      <c r="J40" s="15"/>
    </row>
    <row r="41" spans="1:10" ht="15.75" customHeight="1" x14ac:dyDescent="0.2">
      <c r="A41" s="135"/>
      <c r="B41" s="3"/>
      <c r="C41" s="3"/>
      <c r="D41" s="3"/>
      <c r="E41" s="3"/>
      <c r="F41" s="7"/>
      <c r="G41" s="7"/>
      <c r="H41" s="15"/>
      <c r="I41" s="7"/>
      <c r="J41" s="15"/>
    </row>
    <row r="42" spans="1:10" ht="15.75" customHeight="1" x14ac:dyDescent="0.2">
      <c r="A42" s="135"/>
      <c r="B42" s="3"/>
      <c r="C42" s="3"/>
      <c r="D42" s="3"/>
      <c r="E42" s="3"/>
      <c r="F42" s="7"/>
      <c r="G42" s="7"/>
      <c r="H42" s="15"/>
      <c r="I42" s="7"/>
      <c r="J42" s="15"/>
    </row>
    <row r="43" spans="1:10" ht="15.75" customHeight="1" x14ac:dyDescent="0.2">
      <c r="A43" s="135"/>
      <c r="B43" s="3"/>
      <c r="C43" s="3"/>
      <c r="D43" s="3"/>
      <c r="E43" s="3"/>
      <c r="F43" s="7"/>
      <c r="G43" s="7"/>
      <c r="H43" s="15"/>
      <c r="I43" s="7"/>
      <c r="J43" s="15"/>
    </row>
    <row r="44" spans="1:10" ht="15.75" customHeight="1" x14ac:dyDescent="0.2">
      <c r="A44" s="135"/>
      <c r="B44" s="3"/>
      <c r="C44" s="3"/>
      <c r="D44" s="3"/>
      <c r="E44" s="3"/>
      <c r="F44" s="7"/>
      <c r="G44" s="7"/>
      <c r="H44" s="15"/>
      <c r="I44" s="7"/>
      <c r="J44" s="15"/>
    </row>
    <row r="45" spans="1:10" ht="15.75" customHeight="1" x14ac:dyDescent="0.2">
      <c r="A45" s="135"/>
      <c r="B45" s="3"/>
      <c r="C45" s="3"/>
      <c r="D45" s="3"/>
      <c r="E45" s="3"/>
      <c r="F45" s="7"/>
      <c r="G45" s="7"/>
      <c r="H45" s="15"/>
      <c r="I45" s="7"/>
      <c r="J45" s="15"/>
    </row>
    <row r="46" spans="1:10" ht="15.75" customHeight="1" x14ac:dyDescent="0.2">
      <c r="A46" s="135"/>
      <c r="B46" s="3"/>
      <c r="C46" s="3"/>
      <c r="D46" s="3"/>
      <c r="E46" s="3"/>
      <c r="F46" s="7"/>
      <c r="G46" s="7"/>
      <c r="H46" s="15"/>
      <c r="I46" s="7"/>
      <c r="J46" s="15"/>
    </row>
    <row r="47" spans="1:10" ht="15.75" customHeight="1" x14ac:dyDescent="0.2">
      <c r="A47" s="135"/>
      <c r="B47" s="3"/>
      <c r="C47" s="3"/>
      <c r="D47" s="3"/>
      <c r="E47" s="3"/>
      <c r="F47" s="7"/>
      <c r="G47" s="7"/>
      <c r="H47" s="15"/>
      <c r="I47" s="7"/>
      <c r="J47" s="15"/>
    </row>
    <row r="48" spans="1:10" ht="20.25" customHeight="1" x14ac:dyDescent="0.2">
      <c r="A48" s="135"/>
      <c r="B48" s="3"/>
      <c r="C48" s="3"/>
      <c r="D48" s="3"/>
      <c r="E48" s="3"/>
      <c r="F48" s="7"/>
      <c r="G48" s="7"/>
      <c r="H48" s="15"/>
      <c r="I48" s="7"/>
      <c r="J48" s="15"/>
    </row>
    <row r="49" spans="1:10" ht="21.95" customHeight="1" x14ac:dyDescent="0.2">
      <c r="A49" s="33" t="s">
        <v>37</v>
      </c>
      <c r="B49" s="34"/>
      <c r="C49" s="34"/>
      <c r="D49" s="34"/>
      <c r="E49" s="34"/>
      <c r="F49" s="35"/>
      <c r="G49" s="35"/>
      <c r="H49" s="35"/>
      <c r="I49" s="35"/>
      <c r="J49" s="35"/>
    </row>
  </sheetData>
  <mergeCells count="1">
    <mergeCell ref="A2:J2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J49"/>
  <sheetViews>
    <sheetView zoomScaleNormal="100" workbookViewId="0">
      <selection activeCell="C19" sqref="C19"/>
    </sheetView>
  </sheetViews>
  <sheetFormatPr defaultColWidth="14.42578125" defaultRowHeight="15" customHeight="1" x14ac:dyDescent="0.2"/>
  <cols>
    <col min="1" max="2" width="2.28515625" style="141" customWidth="1"/>
    <col min="3" max="3" width="23.85546875" style="141" customWidth="1"/>
    <col min="4" max="4" width="5.5703125" style="141" customWidth="1"/>
    <col min="5" max="5" width="17.42578125" style="141" customWidth="1"/>
    <col min="6" max="6" width="5.85546875" style="141" customWidth="1"/>
    <col min="7" max="7" width="0.85546875" style="141" customWidth="1"/>
    <col min="8" max="8" width="13.7109375" style="141" customWidth="1"/>
    <col min="9" max="9" width="0.85546875" style="141" customWidth="1"/>
    <col min="10" max="10" width="13.7109375" style="141" customWidth="1"/>
    <col min="11" max="16384" width="14.42578125" style="141"/>
  </cols>
  <sheetData>
    <row r="1" spans="1:10" ht="16.5" customHeight="1" x14ac:dyDescent="0.2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16.5" customHeight="1" x14ac:dyDescent="0.2">
      <c r="A2" s="143" t="s">
        <v>97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16.5" customHeight="1" x14ac:dyDescent="0.2">
      <c r="A3" s="136" t="s">
        <v>77</v>
      </c>
      <c r="B3" s="65"/>
      <c r="C3" s="65"/>
      <c r="D3" s="65"/>
      <c r="E3" s="65"/>
      <c r="F3" s="65"/>
      <c r="G3" s="65"/>
      <c r="H3" s="65"/>
      <c r="I3" s="66"/>
      <c r="J3" s="65"/>
    </row>
    <row r="4" spans="1:10" ht="16.5" customHeight="1" x14ac:dyDescent="0.2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ht="16.5" customHeight="1" x14ac:dyDescent="0.2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ht="16.5" customHeight="1" x14ac:dyDescent="0.2">
      <c r="A6" s="135"/>
      <c r="B6" s="135"/>
      <c r="C6" s="135"/>
      <c r="D6" s="135"/>
      <c r="E6" s="135"/>
      <c r="F6" s="135"/>
      <c r="G6" s="135"/>
      <c r="H6" s="67">
        <v>2024</v>
      </c>
      <c r="I6" s="67"/>
      <c r="J6" s="67">
        <v>2023</v>
      </c>
    </row>
    <row r="7" spans="1:10" ht="16.5" customHeight="1" x14ac:dyDescent="0.2">
      <c r="A7" s="3"/>
      <c r="B7" s="3"/>
      <c r="C7" s="3"/>
      <c r="D7" s="3"/>
      <c r="E7" s="7"/>
      <c r="F7" s="9" t="s">
        <v>9</v>
      </c>
      <c r="G7" s="10"/>
      <c r="H7" s="11" t="s">
        <v>46</v>
      </c>
      <c r="I7" s="10"/>
      <c r="J7" s="11" t="s">
        <v>46</v>
      </c>
    </row>
    <row r="8" spans="1:10" ht="16.5" customHeight="1" x14ac:dyDescent="0.2">
      <c r="A8" s="3"/>
      <c r="B8" s="3"/>
      <c r="C8" s="3"/>
      <c r="D8" s="3"/>
      <c r="E8" s="7"/>
      <c r="F8" s="10"/>
      <c r="G8" s="10"/>
      <c r="H8" s="14"/>
      <c r="I8" s="10"/>
      <c r="J8" s="15"/>
    </row>
    <row r="9" spans="1:10" ht="16.5" customHeight="1" x14ac:dyDescent="0.2">
      <c r="A9" s="74" t="s">
        <v>98</v>
      </c>
      <c r="B9" s="135"/>
      <c r="C9" s="135"/>
      <c r="D9" s="3"/>
      <c r="E9" s="3"/>
      <c r="F9" s="3"/>
      <c r="G9" s="3"/>
      <c r="H9" s="14"/>
      <c r="I9" s="3"/>
      <c r="J9" s="15"/>
    </row>
    <row r="10" spans="1:10" ht="16.5" customHeight="1" x14ac:dyDescent="0.2">
      <c r="A10" s="13" t="s">
        <v>99</v>
      </c>
      <c r="B10" s="135"/>
      <c r="C10" s="135"/>
      <c r="D10" s="3"/>
      <c r="E10" s="3"/>
      <c r="F10" s="3"/>
      <c r="G10" s="3"/>
      <c r="H10" s="14">
        <v>144332639</v>
      </c>
      <c r="I10" s="3"/>
      <c r="J10" s="15">
        <v>143163726</v>
      </c>
    </row>
    <row r="11" spans="1:10" ht="16.5" customHeight="1" x14ac:dyDescent="0.2">
      <c r="A11" s="16" t="s">
        <v>93</v>
      </c>
      <c r="B11" s="3"/>
      <c r="C11" s="3"/>
      <c r="D11" s="3"/>
      <c r="E11" s="3"/>
      <c r="F11" s="7">
        <v>6</v>
      </c>
      <c r="G11" s="3"/>
      <c r="H11" s="20">
        <v>0</v>
      </c>
      <c r="I11" s="3"/>
      <c r="J11" s="63">
        <v>-66653737</v>
      </c>
    </row>
    <row r="12" spans="1:10" ht="16.5" customHeight="1" x14ac:dyDescent="0.2">
      <c r="A12" s="1"/>
      <c r="B12" s="3"/>
      <c r="C12" s="3"/>
      <c r="D12" s="3"/>
      <c r="E12" s="3"/>
      <c r="F12" s="3"/>
      <c r="G12" s="3"/>
      <c r="H12" s="27"/>
      <c r="I12" s="3"/>
      <c r="J12" s="30"/>
    </row>
    <row r="13" spans="1:10" ht="16.5" customHeight="1" x14ac:dyDescent="0.2">
      <c r="A13" s="74" t="s">
        <v>100</v>
      </c>
      <c r="B13" s="135"/>
      <c r="C13" s="3"/>
      <c r="D13" s="3"/>
      <c r="E13" s="3"/>
      <c r="F13" s="3"/>
      <c r="G13" s="3"/>
      <c r="H13" s="27">
        <f>SUM(H10:H12)</f>
        <v>144332639</v>
      </c>
      <c r="I13" s="3"/>
      <c r="J13" s="30">
        <f>SUM(J10:J12)</f>
        <v>76509989</v>
      </c>
    </row>
    <row r="14" spans="1:10" ht="16.5" customHeight="1" x14ac:dyDescent="0.2">
      <c r="A14" s="3" t="s">
        <v>101</v>
      </c>
      <c r="B14" s="3"/>
      <c r="C14" s="3"/>
      <c r="D14" s="3"/>
      <c r="E14" s="3"/>
      <c r="F14" s="75" t="s">
        <v>102</v>
      </c>
      <c r="G14" s="7"/>
      <c r="H14" s="21">
        <v>-130002447</v>
      </c>
      <c r="I14" s="3"/>
      <c r="J14" s="22">
        <v>-115663243</v>
      </c>
    </row>
    <row r="15" spans="1:10" ht="16.5" customHeight="1" x14ac:dyDescent="0.2">
      <c r="A15" s="1"/>
      <c r="B15" s="3"/>
      <c r="C15" s="3"/>
      <c r="D15" s="3"/>
      <c r="E15" s="3"/>
      <c r="F15" s="3"/>
      <c r="G15" s="3"/>
      <c r="H15" s="27"/>
      <c r="I15" s="3"/>
      <c r="J15" s="30"/>
    </row>
    <row r="16" spans="1:10" ht="16.5" customHeight="1" x14ac:dyDescent="0.2">
      <c r="A16" s="135" t="s">
        <v>103</v>
      </c>
      <c r="B16" s="3"/>
      <c r="C16" s="3"/>
      <c r="D16" s="3"/>
      <c r="E16" s="3"/>
      <c r="F16" s="3"/>
      <c r="G16" s="3"/>
      <c r="H16" s="27">
        <f>SUM(H13:H14)</f>
        <v>14330192</v>
      </c>
      <c r="I16" s="3"/>
      <c r="J16" s="30">
        <f>SUM(J13:J14)</f>
        <v>-39153254</v>
      </c>
    </row>
    <row r="17" spans="1:10" ht="16.5" customHeight="1" x14ac:dyDescent="0.2">
      <c r="A17" s="13" t="s">
        <v>104</v>
      </c>
      <c r="B17" s="3"/>
      <c r="C17" s="3"/>
      <c r="D17" s="3"/>
      <c r="E17" s="3"/>
      <c r="F17" s="3"/>
      <c r="G17" s="3"/>
      <c r="H17" s="21">
        <v>8475170608</v>
      </c>
      <c r="I17" s="3"/>
      <c r="J17" s="22">
        <v>8574624143</v>
      </c>
    </row>
    <row r="18" spans="1:10" ht="16.5" customHeight="1" x14ac:dyDescent="0.2">
      <c r="A18" s="16"/>
      <c r="B18" s="3"/>
      <c r="C18" s="3"/>
      <c r="D18" s="3"/>
      <c r="E18" s="3"/>
      <c r="F18" s="3"/>
      <c r="G18" s="3"/>
      <c r="H18" s="27"/>
      <c r="I18" s="3"/>
      <c r="J18" s="30"/>
    </row>
    <row r="19" spans="1:10" ht="16.5" customHeight="1" x14ac:dyDescent="0.2">
      <c r="A19" s="74" t="s">
        <v>105</v>
      </c>
      <c r="B19" s="3"/>
      <c r="C19" s="3"/>
      <c r="D19" s="3"/>
      <c r="E19" s="3"/>
      <c r="F19" s="3"/>
      <c r="G19" s="3"/>
      <c r="H19" s="28">
        <f>SUM(H16:H17)</f>
        <v>8489500800</v>
      </c>
      <c r="I19" s="3"/>
      <c r="J19" s="29">
        <f>SUM(J16:J17)</f>
        <v>8535470889</v>
      </c>
    </row>
    <row r="20" spans="1:10" ht="16.5" customHeight="1" x14ac:dyDescent="0.2">
      <c r="A20" s="3"/>
      <c r="B20" s="3"/>
      <c r="C20" s="3"/>
      <c r="D20" s="3"/>
      <c r="E20" s="3"/>
      <c r="F20" s="3"/>
      <c r="G20" s="3"/>
      <c r="H20" s="15"/>
      <c r="I20" s="3"/>
      <c r="J20" s="15"/>
    </row>
    <row r="21" spans="1:10" ht="16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6.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16.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16.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6.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6.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16.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16.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6.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6.5" customHeight="1" x14ac:dyDescent="0.2">
      <c r="A30" s="3"/>
      <c r="B30" s="135"/>
      <c r="C30" s="135"/>
      <c r="D30" s="3"/>
      <c r="E30" s="3"/>
      <c r="F30" s="7"/>
      <c r="G30" s="3"/>
      <c r="H30" s="15"/>
      <c r="I30" s="3"/>
      <c r="J30" s="15"/>
    </row>
    <row r="31" spans="1:10" ht="16.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6.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16.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ht="16.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ht="16.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16.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ht="16.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ht="16.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ht="16.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ht="16.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ht="16.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ht="16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ht="10.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ht="16.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ht="16.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ht="12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ht="6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ht="21.95" customHeight="1" x14ac:dyDescent="0.2">
      <c r="A49" s="34" t="s">
        <v>37</v>
      </c>
      <c r="B49" s="34"/>
      <c r="C49" s="34"/>
      <c r="D49" s="34"/>
      <c r="E49" s="34"/>
      <c r="F49" s="34"/>
      <c r="G49" s="34"/>
      <c r="H49" s="34"/>
      <c r="I49" s="34"/>
      <c r="J49" s="34"/>
    </row>
  </sheetData>
  <mergeCells count="1">
    <mergeCell ref="A2:J2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J48"/>
  <sheetViews>
    <sheetView topLeftCell="A28" zoomScaleNormal="100" zoomScaleSheetLayoutView="123" workbookViewId="0">
      <selection activeCell="E51" sqref="E51"/>
    </sheetView>
  </sheetViews>
  <sheetFormatPr defaultColWidth="14.42578125" defaultRowHeight="15" customHeight="1" x14ac:dyDescent="0.2"/>
  <cols>
    <col min="1" max="2" width="2.28515625" style="140" customWidth="1"/>
    <col min="3" max="3" width="7.28515625" style="140" customWidth="1"/>
    <col min="4" max="4" width="12.7109375" style="140" customWidth="1"/>
    <col min="5" max="5" width="26.5703125" style="140" customWidth="1"/>
    <col min="6" max="6" width="6.140625" style="140" customWidth="1"/>
    <col min="7" max="7" width="0.7109375" style="140" customWidth="1"/>
    <col min="8" max="8" width="13.85546875" style="140" customWidth="1"/>
    <col min="9" max="9" width="0.7109375" style="140" customWidth="1"/>
    <col min="10" max="10" width="13.85546875" style="140" customWidth="1"/>
    <col min="11" max="16384" width="14.42578125" style="140"/>
  </cols>
  <sheetData>
    <row r="1" spans="1:10" ht="16.5" customHeight="1" x14ac:dyDescent="0.2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16.5" customHeight="1" x14ac:dyDescent="0.2">
      <c r="A2" s="143" t="s">
        <v>106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ht="16.5" customHeight="1" x14ac:dyDescent="0.2">
      <c r="A3" s="136" t="str">
        <f>'5'!A3</f>
        <v>For the three-month period ended 31 March 2024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16.5" customHeight="1" x14ac:dyDescent="0.2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ht="16.5" customHeight="1" x14ac:dyDescent="0.2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ht="16.5" customHeight="1" x14ac:dyDescent="0.2">
      <c r="A6" s="135"/>
      <c r="B6" s="135"/>
      <c r="C6" s="135"/>
      <c r="D6" s="135"/>
      <c r="E6" s="135"/>
      <c r="F6" s="135"/>
      <c r="G6" s="135"/>
      <c r="H6" s="67">
        <v>2024</v>
      </c>
      <c r="I6" s="67"/>
      <c r="J6" s="67">
        <v>2023</v>
      </c>
    </row>
    <row r="7" spans="1:10" ht="16.5" customHeight="1" x14ac:dyDescent="0.2">
      <c r="A7" s="3"/>
      <c r="B7" s="3"/>
      <c r="C7" s="3"/>
      <c r="D7" s="3"/>
      <c r="E7" s="7"/>
      <c r="F7" s="76" t="s">
        <v>9</v>
      </c>
      <c r="G7" s="77"/>
      <c r="H7" s="11" t="s">
        <v>46</v>
      </c>
      <c r="I7" s="77"/>
      <c r="J7" s="11" t="s">
        <v>46</v>
      </c>
    </row>
    <row r="8" spans="1:10" ht="16.5" customHeight="1" x14ac:dyDescent="0.2">
      <c r="A8" s="1" t="s">
        <v>107</v>
      </c>
      <c r="B8" s="3"/>
      <c r="C8" s="3"/>
      <c r="D8" s="3"/>
      <c r="E8" s="7"/>
      <c r="F8" s="17"/>
      <c r="G8" s="17"/>
      <c r="H8" s="78"/>
      <c r="I8" s="17"/>
      <c r="J8" s="17"/>
    </row>
    <row r="9" spans="1:10" ht="16.5" customHeight="1" x14ac:dyDescent="0.2">
      <c r="A9" s="3" t="s">
        <v>108</v>
      </c>
      <c r="B9" s="3"/>
      <c r="C9" s="3"/>
      <c r="D9" s="3"/>
      <c r="E9" s="7"/>
      <c r="F9" s="17"/>
      <c r="G9" s="17"/>
      <c r="H9" s="14">
        <f>+'5'!H37</f>
        <v>144332639</v>
      </c>
      <c r="I9" s="17"/>
      <c r="J9" s="15">
        <f>+'5'!J37</f>
        <v>76509989</v>
      </c>
    </row>
    <row r="10" spans="1:10" ht="16.5" customHeight="1" x14ac:dyDescent="0.2">
      <c r="A10" s="3" t="s">
        <v>109</v>
      </c>
      <c r="B10" s="3"/>
      <c r="C10" s="3"/>
      <c r="D10" s="3"/>
      <c r="E10" s="7"/>
      <c r="F10" s="17"/>
      <c r="G10" s="17"/>
      <c r="H10" s="14"/>
      <c r="I10" s="17"/>
      <c r="J10" s="15"/>
    </row>
    <row r="11" spans="1:10" ht="16.5" customHeight="1" x14ac:dyDescent="0.2">
      <c r="A11" s="3"/>
      <c r="B11" s="3" t="s">
        <v>124</v>
      </c>
      <c r="C11" s="3"/>
      <c r="D11" s="3"/>
      <c r="E11" s="3"/>
      <c r="F11" s="7"/>
      <c r="G11" s="7"/>
      <c r="H11" s="27"/>
      <c r="I11" s="3"/>
      <c r="J11" s="30"/>
    </row>
    <row r="12" spans="1:10" ht="16.5" customHeight="1" x14ac:dyDescent="0.2">
      <c r="A12" s="3"/>
      <c r="B12" s="3"/>
      <c r="C12" s="3" t="s">
        <v>110</v>
      </c>
      <c r="D12" s="3"/>
      <c r="E12" s="3"/>
      <c r="F12" s="7"/>
      <c r="G12" s="7"/>
      <c r="H12" s="27">
        <v>266001</v>
      </c>
      <c r="I12" s="3"/>
      <c r="J12" s="30">
        <v>6329</v>
      </c>
    </row>
    <row r="13" spans="1:10" ht="16.5" customHeight="1" x14ac:dyDescent="0.2">
      <c r="A13" s="3"/>
      <c r="B13" s="3" t="s">
        <v>94</v>
      </c>
      <c r="C13" s="3"/>
      <c r="D13" s="3"/>
      <c r="E13" s="3"/>
      <c r="F13" s="7">
        <v>6</v>
      </c>
      <c r="G13" s="7"/>
      <c r="H13" s="14">
        <v>0</v>
      </c>
      <c r="I13" s="3"/>
      <c r="J13" s="15">
        <v>66653737</v>
      </c>
    </row>
    <row r="14" spans="1:10" ht="16.5" customHeight="1" x14ac:dyDescent="0.2">
      <c r="A14" s="3"/>
      <c r="B14" s="3" t="s">
        <v>82</v>
      </c>
      <c r="C14" s="3"/>
      <c r="D14" s="3"/>
      <c r="E14" s="3"/>
      <c r="F14" s="7"/>
      <c r="G14" s="7"/>
      <c r="H14" s="27">
        <v>-699596</v>
      </c>
      <c r="I14" s="3"/>
      <c r="J14" s="30">
        <v>-392322</v>
      </c>
    </row>
    <row r="15" spans="1:10" ht="16.5" customHeight="1" x14ac:dyDescent="0.2">
      <c r="A15" s="3"/>
      <c r="B15" s="3" t="s">
        <v>90</v>
      </c>
      <c r="C15" s="3"/>
      <c r="D15" s="3"/>
      <c r="E15" s="3"/>
      <c r="F15" s="7"/>
      <c r="G15" s="7"/>
      <c r="H15" s="27">
        <v>47366114</v>
      </c>
      <c r="I15" s="3"/>
      <c r="J15" s="30">
        <v>40824194</v>
      </c>
    </row>
    <row r="16" spans="1:10" ht="16.5" customHeight="1" x14ac:dyDescent="0.2">
      <c r="A16" s="3" t="s">
        <v>111</v>
      </c>
      <c r="B16" s="3"/>
      <c r="C16" s="3"/>
      <c r="D16" s="3"/>
      <c r="E16" s="3"/>
      <c r="F16" s="3"/>
      <c r="G16" s="3"/>
      <c r="H16" s="14"/>
      <c r="I16" s="3"/>
      <c r="J16" s="15"/>
    </row>
    <row r="17" spans="1:10" ht="16.5" customHeight="1" x14ac:dyDescent="0.2">
      <c r="A17" s="3"/>
      <c r="B17" s="3" t="s">
        <v>112</v>
      </c>
      <c r="C17" s="3"/>
      <c r="D17" s="3"/>
      <c r="E17" s="3"/>
      <c r="F17" s="7"/>
      <c r="G17" s="7"/>
      <c r="H17" s="14">
        <v>6274476</v>
      </c>
      <c r="I17" s="3"/>
      <c r="J17" s="15">
        <v>-10605393</v>
      </c>
    </row>
    <row r="18" spans="1:10" ht="16.5" customHeight="1" x14ac:dyDescent="0.2">
      <c r="A18" s="3"/>
      <c r="B18" s="3" t="s">
        <v>18</v>
      </c>
      <c r="C18" s="3"/>
      <c r="D18" s="3"/>
      <c r="E18" s="3"/>
      <c r="F18" s="7"/>
      <c r="G18" s="7"/>
      <c r="H18" s="14">
        <v>-4127912</v>
      </c>
      <c r="I18" s="3"/>
      <c r="J18" s="15">
        <v>-5424880</v>
      </c>
    </row>
    <row r="19" spans="1:10" ht="16.5" customHeight="1" x14ac:dyDescent="0.2">
      <c r="A19" s="3"/>
      <c r="B19" s="3" t="s">
        <v>19</v>
      </c>
      <c r="C19" s="3"/>
      <c r="D19" s="3"/>
      <c r="E19" s="3"/>
      <c r="F19" s="7"/>
      <c r="G19" s="7"/>
      <c r="H19" s="14">
        <v>0</v>
      </c>
      <c r="I19" s="3"/>
      <c r="J19" s="15">
        <v>556650</v>
      </c>
    </row>
    <row r="20" spans="1:10" ht="16.5" customHeight="1" x14ac:dyDescent="0.2">
      <c r="A20" s="3"/>
      <c r="B20" s="3" t="s">
        <v>20</v>
      </c>
      <c r="C20" s="3"/>
      <c r="D20" s="3"/>
      <c r="E20" s="3"/>
      <c r="F20" s="7"/>
      <c r="G20" s="3"/>
      <c r="H20" s="14">
        <v>-51542</v>
      </c>
      <c r="I20" s="3"/>
      <c r="J20" s="15">
        <v>-1086905</v>
      </c>
    </row>
    <row r="21" spans="1:10" ht="16.5" customHeight="1" x14ac:dyDescent="0.2">
      <c r="A21" s="3"/>
      <c r="B21" s="3" t="s">
        <v>21</v>
      </c>
      <c r="C21" s="3"/>
      <c r="D21" s="3"/>
      <c r="E21" s="3"/>
      <c r="F21" s="7"/>
      <c r="G21" s="3"/>
      <c r="H21" s="14">
        <v>-87260</v>
      </c>
      <c r="I21" s="3"/>
      <c r="J21" s="15">
        <v>848949</v>
      </c>
    </row>
    <row r="22" spans="1:10" ht="16.5" customHeight="1" x14ac:dyDescent="0.2">
      <c r="A22" s="3"/>
      <c r="B22" s="3" t="s">
        <v>22</v>
      </c>
      <c r="C22" s="3"/>
      <c r="D22" s="3"/>
      <c r="E22" s="3"/>
      <c r="F22" s="7"/>
      <c r="G22" s="3"/>
      <c r="H22" s="14">
        <v>36000</v>
      </c>
      <c r="I22" s="3"/>
      <c r="J22" s="15">
        <v>-100000</v>
      </c>
    </row>
    <row r="23" spans="1:10" ht="16.5" customHeight="1" x14ac:dyDescent="0.2">
      <c r="A23" s="3"/>
      <c r="B23" s="3" t="s">
        <v>25</v>
      </c>
      <c r="C23" s="3"/>
      <c r="D23" s="3"/>
      <c r="E23" s="3"/>
      <c r="F23" s="7"/>
      <c r="G23" s="3"/>
      <c r="H23" s="14">
        <v>-3999617</v>
      </c>
      <c r="I23" s="3"/>
      <c r="J23" s="15">
        <v>-7462153</v>
      </c>
    </row>
    <row r="24" spans="1:10" ht="16.5" customHeight="1" x14ac:dyDescent="0.2">
      <c r="A24" s="3"/>
      <c r="B24" s="3" t="s">
        <v>26</v>
      </c>
      <c r="C24" s="3"/>
      <c r="D24" s="3"/>
      <c r="E24" s="3"/>
      <c r="F24" s="7"/>
      <c r="G24" s="3"/>
      <c r="H24" s="14">
        <v>-538026</v>
      </c>
      <c r="I24" s="3"/>
      <c r="J24" s="15">
        <v>262135</v>
      </c>
    </row>
    <row r="25" spans="1:10" ht="16.5" customHeight="1" x14ac:dyDescent="0.2">
      <c r="A25" s="3"/>
      <c r="B25" s="3" t="s">
        <v>27</v>
      </c>
      <c r="C25" s="3"/>
      <c r="D25" s="3"/>
      <c r="E25" s="3"/>
      <c r="F25" s="7"/>
      <c r="G25" s="3"/>
      <c r="H25" s="14">
        <v>-7561226</v>
      </c>
      <c r="I25" s="3"/>
      <c r="J25" s="15">
        <v>2404497</v>
      </c>
    </row>
    <row r="26" spans="1:10" ht="16.5" customHeight="1" x14ac:dyDescent="0.2">
      <c r="A26" s="3"/>
      <c r="B26" s="3" t="s">
        <v>29</v>
      </c>
      <c r="C26" s="3"/>
      <c r="D26" s="3"/>
      <c r="E26" s="3"/>
      <c r="F26" s="7"/>
      <c r="G26" s="3"/>
      <c r="H26" s="20">
        <v>529927</v>
      </c>
      <c r="I26" s="3"/>
      <c r="J26" s="63">
        <v>-69334334</v>
      </c>
    </row>
    <row r="27" spans="1:10" ht="16.5" customHeight="1" x14ac:dyDescent="0.2">
      <c r="A27" s="3"/>
      <c r="B27" s="3"/>
      <c r="C27" s="3"/>
      <c r="D27" s="3"/>
      <c r="E27" s="3"/>
      <c r="F27" s="7"/>
      <c r="G27" s="3"/>
      <c r="H27" s="14"/>
      <c r="I27" s="3"/>
      <c r="J27" s="15"/>
    </row>
    <row r="28" spans="1:10" ht="16.5" customHeight="1" x14ac:dyDescent="0.2">
      <c r="A28" s="3" t="s">
        <v>113</v>
      </c>
      <c r="B28" s="3"/>
      <c r="C28" s="1"/>
      <c r="D28" s="3"/>
      <c r="E28" s="3"/>
      <c r="F28" s="3"/>
      <c r="G28" s="3"/>
      <c r="H28" s="14">
        <f>SUM(H9:H27)</f>
        <v>181739978</v>
      </c>
      <c r="I28" s="3"/>
      <c r="J28" s="15">
        <f>SUM(J9:J26)</f>
        <v>93660493</v>
      </c>
    </row>
    <row r="29" spans="1:10" ht="16.5" customHeight="1" x14ac:dyDescent="0.2">
      <c r="A29" s="3" t="s">
        <v>114</v>
      </c>
      <c r="B29" s="3"/>
      <c r="C29" s="3"/>
      <c r="D29" s="3"/>
      <c r="E29" s="3"/>
      <c r="F29" s="7"/>
      <c r="G29" s="7"/>
      <c r="H29" s="21">
        <v>230411</v>
      </c>
      <c r="I29" s="3"/>
      <c r="J29" s="22">
        <v>98014</v>
      </c>
    </row>
    <row r="30" spans="1:10" ht="16.5" customHeight="1" x14ac:dyDescent="0.2">
      <c r="A30" s="3"/>
      <c r="B30" s="3"/>
      <c r="C30" s="3"/>
      <c r="D30" s="3"/>
      <c r="E30" s="3"/>
      <c r="F30" s="7"/>
      <c r="G30" s="3"/>
      <c r="H30" s="14"/>
      <c r="I30" s="3"/>
      <c r="J30" s="15"/>
    </row>
    <row r="31" spans="1:10" ht="16.5" customHeight="1" x14ac:dyDescent="0.2">
      <c r="A31" s="3" t="s">
        <v>115</v>
      </c>
      <c r="B31" s="3"/>
      <c r="C31" s="3"/>
      <c r="D31" s="3"/>
      <c r="E31" s="3"/>
      <c r="F31" s="7"/>
      <c r="G31" s="3"/>
      <c r="H31" s="20">
        <f>SUM(H28:H29)</f>
        <v>181970389</v>
      </c>
      <c r="I31" s="3"/>
      <c r="J31" s="63">
        <f>SUM(J28:J29)</f>
        <v>93758507</v>
      </c>
    </row>
    <row r="32" spans="1:10" ht="16.5" customHeight="1" x14ac:dyDescent="0.2">
      <c r="A32" s="1"/>
      <c r="B32" s="3"/>
      <c r="C32" s="3"/>
      <c r="D32" s="3"/>
      <c r="E32" s="3"/>
      <c r="F32" s="7"/>
      <c r="G32" s="3"/>
      <c r="H32" s="14"/>
      <c r="I32" s="3"/>
      <c r="J32" s="15"/>
    </row>
    <row r="33" spans="1:10" ht="16.5" customHeight="1" x14ac:dyDescent="0.2">
      <c r="A33" s="1" t="s">
        <v>116</v>
      </c>
      <c r="B33" s="3"/>
      <c r="C33" s="3"/>
      <c r="D33" s="3"/>
      <c r="E33" s="3"/>
      <c r="F33" s="7"/>
      <c r="G33" s="7"/>
      <c r="H33" s="27"/>
      <c r="I33" s="7"/>
      <c r="J33" s="30"/>
    </row>
    <row r="34" spans="1:10" ht="16.5" customHeight="1" x14ac:dyDescent="0.2">
      <c r="A34" s="3" t="s">
        <v>125</v>
      </c>
      <c r="B34" s="3"/>
      <c r="C34" s="3"/>
      <c r="D34" s="3"/>
      <c r="E34" s="3"/>
      <c r="F34" s="7"/>
      <c r="G34" s="7"/>
      <c r="H34" s="27"/>
      <c r="I34" s="7"/>
      <c r="J34" s="30"/>
    </row>
    <row r="35" spans="1:10" ht="16.5" customHeight="1" x14ac:dyDescent="0.2">
      <c r="A35" s="3"/>
      <c r="B35" s="3" t="s">
        <v>126</v>
      </c>
      <c r="C35" s="3"/>
      <c r="D35" s="3"/>
      <c r="E35" s="3"/>
      <c r="F35" s="7"/>
      <c r="G35" s="7"/>
      <c r="H35" s="27">
        <v>0</v>
      </c>
      <c r="I35" s="7"/>
      <c r="J35" s="30">
        <v>-6481240</v>
      </c>
    </row>
    <row r="36" spans="1:10" ht="16.5" customHeight="1" x14ac:dyDescent="0.2">
      <c r="A36" s="3" t="s">
        <v>117</v>
      </c>
      <c r="B36" s="3"/>
      <c r="C36" s="3"/>
      <c r="D36" s="3"/>
      <c r="E36" s="3"/>
      <c r="F36" s="7"/>
      <c r="G36" s="7"/>
      <c r="H36" s="27">
        <v>0</v>
      </c>
      <c r="I36" s="7"/>
      <c r="J36" s="30">
        <v>-22487157</v>
      </c>
    </row>
    <row r="37" spans="1:10" ht="16.5" customHeight="1" x14ac:dyDescent="0.2">
      <c r="A37" s="3" t="s">
        <v>118</v>
      </c>
      <c r="B37" s="3"/>
      <c r="C37" s="3"/>
      <c r="D37" s="3"/>
      <c r="E37" s="3"/>
      <c r="F37" s="7"/>
      <c r="G37" s="7"/>
      <c r="H37" s="27">
        <v>-44531876</v>
      </c>
      <c r="I37" s="3"/>
      <c r="J37" s="30">
        <v>-38247022</v>
      </c>
    </row>
    <row r="38" spans="1:10" ht="16.5" customHeight="1" x14ac:dyDescent="0.2">
      <c r="A38" s="3" t="s">
        <v>119</v>
      </c>
      <c r="B38" s="3"/>
      <c r="C38" s="3"/>
      <c r="D38" s="3"/>
      <c r="E38" s="3"/>
      <c r="F38" s="7" t="s">
        <v>102</v>
      </c>
      <c r="G38" s="7"/>
      <c r="H38" s="21">
        <v>-130002447</v>
      </c>
      <c r="I38" s="3"/>
      <c r="J38" s="22">
        <v>-115663243</v>
      </c>
    </row>
    <row r="39" spans="1:10" ht="16.5" customHeight="1" x14ac:dyDescent="0.2">
      <c r="A39" s="3"/>
      <c r="B39" s="3"/>
      <c r="C39" s="3"/>
      <c r="D39" s="3"/>
      <c r="E39" s="3"/>
      <c r="F39" s="7"/>
      <c r="G39" s="7"/>
      <c r="H39" s="14"/>
      <c r="I39" s="7"/>
      <c r="J39" s="15"/>
    </row>
    <row r="40" spans="1:10" ht="16.5" customHeight="1" x14ac:dyDescent="0.2">
      <c r="A40" s="3" t="s">
        <v>120</v>
      </c>
      <c r="B40" s="3"/>
      <c r="C40" s="3"/>
      <c r="D40" s="3"/>
      <c r="E40" s="3"/>
      <c r="F40" s="7"/>
      <c r="G40" s="7"/>
      <c r="H40" s="21">
        <f>SUM(H36:H39)</f>
        <v>-174534323</v>
      </c>
      <c r="I40" s="7"/>
      <c r="J40" s="22">
        <f>SUM(J35:J39)</f>
        <v>-182878662</v>
      </c>
    </row>
    <row r="41" spans="1:10" ht="16.5" customHeight="1" x14ac:dyDescent="0.2">
      <c r="A41" s="3"/>
      <c r="B41" s="3"/>
      <c r="C41" s="3"/>
      <c r="D41" s="3"/>
      <c r="E41" s="3"/>
      <c r="F41" s="7"/>
      <c r="G41" s="3"/>
      <c r="H41" s="14"/>
      <c r="I41" s="3"/>
      <c r="J41" s="15"/>
    </row>
    <row r="42" spans="1:10" ht="16.5" customHeight="1" x14ac:dyDescent="0.2">
      <c r="A42" s="1" t="s">
        <v>123</v>
      </c>
      <c r="B42" s="3"/>
      <c r="C42" s="3"/>
      <c r="D42" s="3"/>
      <c r="E42" s="3"/>
      <c r="F42" s="7"/>
      <c r="G42" s="3"/>
      <c r="H42" s="27">
        <f>+H40+H31</f>
        <v>7436066</v>
      </c>
      <c r="I42" s="3"/>
      <c r="J42" s="30">
        <f>+J40+J31</f>
        <v>-89120155</v>
      </c>
    </row>
    <row r="43" spans="1:10" ht="16.5" customHeight="1" x14ac:dyDescent="0.2">
      <c r="A43" s="3" t="s">
        <v>121</v>
      </c>
      <c r="B43" s="3"/>
      <c r="C43" s="3"/>
      <c r="D43" s="3"/>
      <c r="E43" s="3"/>
      <c r="F43" s="7"/>
      <c r="G43" s="3"/>
      <c r="H43" s="21">
        <v>367852665</v>
      </c>
      <c r="I43" s="3"/>
      <c r="J43" s="22">
        <v>454074601</v>
      </c>
    </row>
    <row r="44" spans="1:10" ht="16.5" customHeight="1" x14ac:dyDescent="0.2">
      <c r="A44" s="3"/>
      <c r="B44" s="3"/>
      <c r="C44" s="3"/>
      <c r="D44" s="3"/>
      <c r="E44" s="3"/>
      <c r="F44" s="7"/>
      <c r="G44" s="3"/>
      <c r="H44" s="14"/>
      <c r="I44" s="3"/>
      <c r="J44" s="15"/>
    </row>
    <row r="45" spans="1:10" ht="16.5" customHeight="1" x14ac:dyDescent="0.2">
      <c r="A45" s="1" t="s">
        <v>122</v>
      </c>
      <c r="B45" s="3"/>
      <c r="C45" s="3"/>
      <c r="D45" s="3"/>
      <c r="E45" s="3"/>
      <c r="F45" s="7"/>
      <c r="G45" s="7"/>
      <c r="H45" s="28">
        <f>SUM(H42:H43)</f>
        <v>375288731</v>
      </c>
      <c r="I45" s="3"/>
      <c r="J45" s="29">
        <f>SUM(J42:J43)</f>
        <v>364954446</v>
      </c>
    </row>
    <row r="46" spans="1:10" ht="16.5" customHeight="1" x14ac:dyDescent="0.2">
      <c r="A46" s="1"/>
      <c r="B46" s="3"/>
      <c r="C46" s="3"/>
      <c r="D46" s="3"/>
      <c r="E46" s="3"/>
      <c r="F46" s="7"/>
      <c r="G46" s="7"/>
      <c r="H46" s="30"/>
      <c r="I46" s="3"/>
      <c r="J46" s="30"/>
    </row>
    <row r="47" spans="1:10" ht="12" customHeight="1" x14ac:dyDescent="0.2">
      <c r="A47" s="1"/>
      <c r="B47" s="3"/>
      <c r="C47" s="3"/>
      <c r="D47" s="3"/>
      <c r="E47" s="3"/>
      <c r="F47" s="7"/>
      <c r="G47" s="7"/>
      <c r="H47" s="30"/>
      <c r="I47" s="3"/>
      <c r="J47" s="30"/>
    </row>
    <row r="48" spans="1:10" ht="21.95" customHeight="1" x14ac:dyDescent="0.2">
      <c r="A48" s="34" t="s">
        <v>37</v>
      </c>
      <c r="B48" s="34"/>
      <c r="C48" s="34"/>
      <c r="D48" s="34"/>
      <c r="E48" s="34"/>
      <c r="F48" s="34"/>
      <c r="G48" s="34"/>
      <c r="H48" s="34"/>
      <c r="I48" s="34"/>
      <c r="J48" s="34"/>
    </row>
  </sheetData>
  <mergeCells count="1">
    <mergeCell ref="A2:J2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</vt:lpstr>
      <vt:lpstr>3</vt:lpstr>
      <vt:lpstr>4</vt:lpstr>
      <vt:lpstr>5</vt:lpstr>
      <vt:lpstr>6</vt:lpstr>
      <vt:lpstr>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Nuttawat Piankijsakul</cp:lastModifiedBy>
  <cp:lastPrinted>2024-05-13T07:32:43Z</cp:lastPrinted>
  <dcterms:created xsi:type="dcterms:W3CDTF">2021-08-02T08:45:01Z</dcterms:created>
  <dcterms:modified xsi:type="dcterms:W3CDTF">2024-05-13T09:35:25Z</dcterms:modified>
</cp:coreProperties>
</file>