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4-67)\TKN (5045721)\"/>
    </mc:Choice>
  </mc:AlternateContent>
  <xr:revisionPtr revIDLastSave="0" documentId="13_ncr:1_{D03F8DAC-9E02-4C7C-AB12-26DF71828F3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" sheetId="43" r:id="rId1"/>
    <sheet name="PL" sheetId="35" r:id="rId2"/>
    <sheet name="EQ รวม" sheetId="34" r:id="rId3"/>
    <sheet name="EQ เฉพาะกิจการ" sheetId="33" r:id="rId4"/>
    <sheet name="CF" sheetId="40" r:id="rId5"/>
  </sheets>
  <externalReferences>
    <externalReference r:id="rId6"/>
  </externalReferences>
  <definedNames>
    <definedName name="PRELIM_TM2" localSheetId="0">[1]Lead!#REF!</definedName>
    <definedName name="PRELIM_TM2">[1]Lead!#REF!</definedName>
    <definedName name="S_CY_End" localSheetId="0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40" l="1"/>
  <c r="G24" i="40"/>
  <c r="I66" i="40"/>
  <c r="G66" i="40"/>
  <c r="C66" i="40"/>
  <c r="E66" i="40"/>
  <c r="C56" i="40"/>
  <c r="E56" i="40"/>
  <c r="G56" i="40"/>
  <c r="I56" i="40"/>
  <c r="C12" i="40"/>
  <c r="G12" i="40"/>
  <c r="J26" i="34" l="1"/>
  <c r="H26" i="34"/>
  <c r="F26" i="34"/>
  <c r="D26" i="34"/>
  <c r="J32" i="35"/>
  <c r="H20" i="43"/>
  <c r="H21" i="33" l="1"/>
  <c r="F21" i="33"/>
  <c r="D21" i="33"/>
  <c r="H20" i="33"/>
  <c r="F20" i="33"/>
  <c r="D20" i="33"/>
  <c r="L23" i="34"/>
  <c r="L25" i="34" s="1"/>
  <c r="L26" i="34" s="1"/>
  <c r="N24" i="34"/>
  <c r="P24" i="34" s="1"/>
  <c r="R24" i="34" s="1"/>
  <c r="R23" i="34"/>
  <c r="T24" i="34"/>
  <c r="T23" i="34"/>
  <c r="D41" i="35"/>
  <c r="D37" i="35"/>
  <c r="D31" i="35"/>
  <c r="H19" i="35"/>
  <c r="D19" i="35"/>
  <c r="H13" i="35"/>
  <c r="D13" i="35"/>
  <c r="H108" i="43"/>
  <c r="H110" i="43" s="1"/>
  <c r="D108" i="43"/>
  <c r="D110" i="43" s="1"/>
  <c r="H70" i="43"/>
  <c r="D70" i="43"/>
  <c r="D63" i="43"/>
  <c r="H63" i="43"/>
  <c r="H33" i="43"/>
  <c r="D33" i="43"/>
  <c r="D20" i="43"/>
  <c r="V24" i="34" l="1"/>
  <c r="V23" i="34"/>
  <c r="V25" i="34" s="1"/>
  <c r="D71" i="43"/>
  <c r="D111" i="43" s="1"/>
  <c r="H20" i="35"/>
  <c r="H22" i="35" s="1"/>
  <c r="H24" i="35" s="1"/>
  <c r="H26" i="35" s="1"/>
  <c r="H32" i="35" s="1"/>
  <c r="D20" i="35"/>
  <c r="D22" i="35" s="1"/>
  <c r="D24" i="35" s="1"/>
  <c r="D26" i="35" s="1"/>
  <c r="H71" i="43"/>
  <c r="H111" i="43" s="1"/>
  <c r="H34" i="43"/>
  <c r="D34" i="43"/>
  <c r="N25" i="34"/>
  <c r="N26" i="34" s="1"/>
  <c r="R25" i="34"/>
  <c r="P25" i="34"/>
  <c r="T25" i="34"/>
  <c r="T26" i="34" s="1"/>
  <c r="D32" i="35" l="1"/>
  <c r="D43" i="35"/>
  <c r="H35" i="35"/>
  <c r="H43" i="35"/>
  <c r="J19" i="33"/>
  <c r="J20" i="33" s="1"/>
  <c r="J21" i="33" s="1"/>
  <c r="H39" i="35"/>
  <c r="G71" i="40"/>
  <c r="C71" i="40"/>
  <c r="G70" i="40"/>
  <c r="C70" i="40"/>
  <c r="I10" i="40"/>
  <c r="I27" i="40" s="1"/>
  <c r="I37" i="40" s="1"/>
  <c r="I39" i="40" s="1"/>
  <c r="G10" i="40"/>
  <c r="G27" i="40" s="1"/>
  <c r="G37" i="40" s="1"/>
  <c r="G39" i="40" s="1"/>
  <c r="E10" i="40"/>
  <c r="E27" i="40" s="1"/>
  <c r="E37" i="40" s="1"/>
  <c r="E39" i="40" s="1"/>
  <c r="C10" i="40"/>
  <c r="C27" i="40" s="1"/>
  <c r="C37" i="40" s="1"/>
  <c r="C39" i="40" s="1"/>
  <c r="N18" i="33"/>
  <c r="P22" i="34"/>
  <c r="R22" i="34" s="1"/>
  <c r="V22" i="34" s="1"/>
  <c r="V26" i="34" s="1"/>
  <c r="P26" i="34" l="1"/>
  <c r="R26" i="34"/>
  <c r="N19" i="33"/>
  <c r="N20" i="33" s="1"/>
  <c r="N21" i="33" s="1"/>
  <c r="G69" i="40"/>
  <c r="C69" i="40"/>
  <c r="F33" i="43" l="1"/>
  <c r="J20" i="43"/>
  <c r="F20" i="43"/>
  <c r="J33" i="43"/>
  <c r="F63" i="43"/>
  <c r="J63" i="43"/>
  <c r="F70" i="43"/>
  <c r="J70" i="43"/>
  <c r="F108" i="43"/>
  <c r="F110" i="43" s="1"/>
  <c r="J108" i="43"/>
  <c r="J110" i="43" s="1"/>
  <c r="J71" i="43" l="1"/>
  <c r="J111" i="43" s="1"/>
  <c r="F71" i="43"/>
  <c r="F111" i="43" s="1"/>
  <c r="J34" i="43"/>
  <c r="F34" i="43"/>
  <c r="J19" i="35"/>
  <c r="F19" i="35"/>
  <c r="F37" i="35"/>
  <c r="F31" i="35"/>
  <c r="F13" i="35"/>
  <c r="J13" i="35"/>
  <c r="F20" i="35" l="1"/>
  <c r="F22" i="35" s="1"/>
  <c r="F24" i="35" s="1"/>
  <c r="F26" i="35" s="1"/>
  <c r="J20" i="35"/>
  <c r="J22" i="35" s="1"/>
  <c r="J24" i="35" s="1"/>
  <c r="J26" i="35" s="1"/>
  <c r="F32" i="35" l="1"/>
  <c r="J39" i="35"/>
  <c r="J35" i="35"/>
  <c r="F41" i="35" l="1"/>
</calcChain>
</file>

<file path=xl/sharedStrings.xml><?xml version="1.0" encoding="utf-8"?>
<sst xmlns="http://schemas.openxmlformats.org/spreadsheetml/2006/main" count="432" uniqueCount="198">
  <si>
    <t>บริษัท เถ้าแก่น้อย ฟู๊ดแอนด์มาร์เก็ตติ้ง จำกัด (มหาชน) และบริษัทย่อย</t>
  </si>
  <si>
    <t>ณ วันที่ 31 มีนาคม 2567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</si>
  <si>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</si>
  <si>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</si>
  <si>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</si>
  <si>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</si>
  <si>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</si>
  <si>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</si>
  <si>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</si>
  <si>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2567</t>
  </si>
  <si>
    <t>2566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</si>
  <si>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</si>
  <si>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</si>
  <si>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</si>
  <si>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</si>
  <si>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</si>
  <si>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4.1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</si>
  <si>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</si>
  <si>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</si>
  <si>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</si>
  <si>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</si>
  <si>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</si>
  <si>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</si>
  <si>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</si>
  <si>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</si>
  <si>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</si>
  <si>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</si>
  <si>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</si>
  <si>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</si>
  <si>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</si>
  <si>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</si>
  <si>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</si>
  <si>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</si>
  <si>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</si>
  <si>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</si>
  <si>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</si>
  <si>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</si>
  <si>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</si>
  <si>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</si>
  <si>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</si>
  <si>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</si>
  <si>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</si>
  <si>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</si>
  <si>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</si>
  <si>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</si>
  <si>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</si>
  <si>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</si>
  <si>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</si>
  <si>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</si>
  <si>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</si>
  <si>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</si>
  <si>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</si>
  <si>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</si>
  <si>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</si>
  <si>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</si>
  <si>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</si>
  <si>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</si>
  <si>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</si>
  <si>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</si>
  <si>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</si>
  <si>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</si>
  <si>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</si>
  <si>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</si>
  <si>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</si>
  <si>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</si>
  <si>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จัดสรรแล้ว 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</si>
  <si>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</si>
  <si>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</si>
  <si>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</si>
  <si>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</si>
  <si>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</si>
  <si>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</si>
  <si>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</si>
  <si>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</si>
  <si>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</si>
  <si>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</si>
  <si>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</si>
  <si>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</si>
  <si>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</si>
  <si>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</si>
  <si>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</si>
  <si>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</si>
  <si>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</si>
  <si>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</si>
  <si>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</si>
  <si>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</si>
  <si>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 - สุทธิ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</si>
  <si>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</si>
  <si>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</si>
  <si>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</si>
  <si>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</si>
  <si>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</si>
  <si>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</si>
  <si>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</si>
  <si>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</si>
  <si>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</si>
  <si>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</si>
  <si>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</si>
  <si>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กำไรเบ็ดเสร็จอื่นรวม - สุทธิจากภาษีเงินได้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</si>
  <si>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</si>
  <si>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</si>
  <si>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</si>
  <si>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</si>
  <si>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</si>
  <si>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</si>
  <si>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กำไร (ขาดทุน)</t>
  </si>
  <si>
    <t>เบ็ดเสร็จอื่น</t>
  </si>
  <si>
    <t>ส่วนเกินทุนจาก</t>
  </si>
  <si>
    <t>ผลต่างของ</t>
  </si>
  <si>
    <t>รวม</t>
  </si>
  <si>
    <t>ส่วนของ</t>
  </si>
  <si>
    <t>การเปลี่ยนแปลง</t>
  </si>
  <si>
    <t>จัดสรรแล้ว - ทุน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</si>
  <si>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</si>
  <si>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</si>
  <si>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</si>
  <si>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</si>
  <si>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</si>
  <si>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สัดส่วนการถือหุ้น</t>
  </si>
  <si>
    <t>สำรองตามกฎหมาย</t>
  </si>
  <si>
    <t>จากการแปลงค่า</t>
  </si>
  <si>
    <t>ของส่วนของ</t>
  </si>
  <si>
    <t>รวมส่วนของผู้ถือหุ้น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</si>
  <si>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</si>
  <si>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</si>
  <si>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</si>
  <si>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</si>
  <si>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ในบริษัทย่อย</t>
  </si>
  <si>
    <t>บริษัท</t>
  </si>
  <si>
    <t>ยังไม่ได้จัดสรร</t>
  </si>
  <si>
    <t>งบการเงิน</t>
  </si>
  <si>
    <t>ผู้ถือหุ้น</t>
  </si>
  <si>
    <t>บริษัทใหญ่</t>
  </si>
  <si>
    <t>ควบคุม</t>
  </si>
  <si>
    <t>ยอดยกมา ณ วันที่ 1 มกราคม 2566</t>
  </si>
  <si>
    <t>ยอดคงเหลือ ณ วันที่ 31 มีนาคม 2566</t>
  </si>
  <si>
    <t>ยอดยกมา ณ วันที่ 1 มกราคม 2567</t>
  </si>
  <si>
    <t>ยอดคงเหลือ ณ วันที่ 31 มีนาคม 2567</t>
  </si>
  <si>
    <t>จัดสรรแล้ว</t>
  </si>
  <si>
    <t>องค์ประกอบอื่นของ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</si>
  <si>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</si>
  <si>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</si>
  <si>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</si>
  <si>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</si>
  <si>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</si>
  <si>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</si>
  <si>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</si>
  <si>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 (กำไร) จากตราสารอนุพันธ์ที่ยังไม่เกิดขึ้นจริง</t>
  </si>
  <si>
    <t>ขาดทุนจากการลดมูลค่าของสินค้าคงเหลือ (กลับรายการ)</t>
  </si>
  <si>
    <t>ค่าเผื่อผลขาดทุนด้านเครดิตที่คาดว่าจะเกิดขึ้น (กลับรายการ)</t>
  </si>
  <si>
    <t>ขาดทุนจากการด้อยค่าของสินทรัพย์ถาวร</t>
  </si>
  <si>
    <t>กำไรจากอัตราแลกเปลี่ยนที่ยังไม่เกิดขึ้นจริง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</si>
  <si>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</si>
  <si>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(กำไร) ขาดทุนที่ยังไม่เกิดขึ้นจากการปรับมูลค่าของสินทรัพย์ทางการเงินหมุนเวียนอื่น</t>
  </si>
  <si>
    <t>ส่วนแบ่ง (กำไร) ขาดทุนจากเงินลงทุนในบริษัทร่วม</t>
  </si>
  <si>
    <t>ค่าใช้จ่ายภาระผูกพันผลประโยชน์พนักงาน</t>
  </si>
  <si>
    <t>รายได้ดอกเบี้ย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</si>
  <si>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</si>
  <si>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</si>
  <si>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</si>
  <si>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 (เพิ่มขึ้น) ลดลง</t>
  </si>
  <si>
    <t>เงินสดรับจากการดำเนินงาน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</si>
  <si>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</si>
  <si>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</si>
  <si>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</si>
  <si>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</si>
  <si>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</si>
  <si>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</si>
  <si>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4.2.1</t>
  </si>
  <si>
    <t>เงินสดรับจากการจำหน่ายสินทรัพย์ถาวร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</si>
  <si>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</si>
  <si>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</si>
  <si>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</si>
  <si>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4.2.2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</si>
  <si>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</si>
  <si>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</si>
  <si>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</si>
  <si>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</si>
  <si>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4.2.4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</si>
  <si>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</si>
  <si>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</si>
  <si>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</si>
  <si>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</si>
  <si>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</si>
  <si>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4.2.3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</si>
  <si>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</si>
  <si>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</si>
  <si>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ผลกระทบจากการเปลี่ยนแปลงอัตราแลกเปลี่ยน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</si>
  <si>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</si>
  <si>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</si>
  <si>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</si>
  <si>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r>
      <t>งบฐานะการเงิน</t>
    </r>
    <r>
      <rPr>
        <sz val="16"/>
        <rFont val="Angsana New"/>
        <family val="1"/>
      </rPr>
      <t xml:space="preserve"> </t>
    </r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</si>
  <si>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</si>
  <si>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</si>
  <si>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</si>
  <si>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</si>
  <si>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(ขาดทุน) กำไรจากการขายและตัดจำหน่ายสินทรัพย์ถาวรและสินทรัพย์ไม่มีตัวตน</t>
  </si>
  <si>
    <t>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</si>
</sst>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.00000_);_(* \(#,##0.00000\);_(* &quot;-&quot;?????_);_(@_)"/>
    <numFmt numFmtId="169" formatCode="_(* #,##0.0000_);_(* \(#,##0.0000\);_(* &quot;-&quot;????_);_(@_)"/>
    <numFmt numFmtId="170" formatCode="_(* #,##0.00000000_);_(* \(#,##0.00000000\);_(* &quot;-&quot;????????_);_(@_)"/>
    <numFmt numFmtId="171" formatCode="_(* #,##0_);_(* \(#,##0\);_(* &quot;-&quot;?????_);_(@_)"/>
    <numFmt numFmtId="172" formatCode="_(* #,##0.0000000000_);_(* \(#,##0.0000000000\);_(* &quot;-&quot;??????????_);_(@_)"/>
    <numFmt numFmtId="173" formatCode="_(* #,##0_);_(* \(#,##0\);_(* &quot;-&quot;??????????_);_(@_)"/>
  </numFmts>
  <fonts count="20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8">
    <xf numFmtId="0" fontId="0" fillId="0" borderId="0" xfId="0"/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11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11" fillId="0" borderId="0" xfId="22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71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49" applyNumberFormat="1" applyFont="1" applyFill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" fillId="0" borderId="4" xfId="2" applyNumberFormat="1" applyFont="1" applyFill="1" applyBorder="1" applyAlignment="1" applyProtection="1">
      <alignment vertical="center"/>
      <protection locked="0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9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4" fillId="0" borderId="0" xfId="2" applyNumberFormat="1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1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1" fillId="0" borderId="0" xfId="47" applyNumberFormat="1" applyFont="1" applyAlignment="1">
      <alignment horizontal="center" vertical="center"/>
    </xf>
    <xf numFmtId="164" fontId="11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0" fontId="3" fillId="0" borderId="0" xfId="48" applyFont="1" applyAlignment="1">
      <alignment vertical="center"/>
    </xf>
    <xf numFmtId="0" fontId="4" fillId="0" borderId="0" xfId="48" applyFont="1" applyAlignment="1">
      <alignment vertical="center"/>
    </xf>
    <xf numFmtId="0" fontId="4" fillId="0" borderId="0" xfId="48" applyFont="1" applyAlignment="1">
      <alignment vertical="top"/>
    </xf>
    <xf numFmtId="164" fontId="16" fillId="0" borderId="0" xfId="47" applyNumberFormat="1" applyFont="1" applyAlignment="1">
      <alignment vertical="center"/>
    </xf>
    <xf numFmtId="41" fontId="15" fillId="0" borderId="0" xfId="6" applyNumberFormat="1" applyFont="1" applyFill="1" applyBorder="1" applyAlignment="1">
      <alignment horizontal="right" vertical="center"/>
    </xf>
    <xf numFmtId="171" fontId="15" fillId="0" borderId="0" xfId="2" applyNumberFormat="1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71" fontId="1" fillId="0" borderId="2" xfId="4" applyNumberFormat="1" applyFont="1" applyFill="1" applyBorder="1" applyAlignment="1">
      <alignment horizontal="right"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41" fontId="13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1" fillId="0" borderId="0" xfId="23" applyFont="1" applyAlignment="1">
      <alignment horizontal="left" vertical="center" indent="4"/>
    </xf>
    <xf numFmtId="164" fontId="11" fillId="0" borderId="0" xfId="23" applyNumberFormat="1" applyFont="1" applyAlignment="1">
      <alignment horizontal="left" vertical="center"/>
    </xf>
    <xf numFmtId="0" fontId="1" fillId="0" borderId="0" xfId="23" applyFont="1" applyAlignment="1" applyProtection="1">
      <alignment vertical="center"/>
      <protection locked="0"/>
    </xf>
    <xf numFmtId="171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71" fontId="1" fillId="0" borderId="0" xfId="4" applyNumberFormat="1" applyFont="1" applyFill="1" applyAlignment="1">
      <alignment vertical="center"/>
    </xf>
    <xf numFmtId="169" fontId="1" fillId="0" borderId="0" xfId="4" applyNumberFormat="1" applyFont="1" applyFill="1" applyBorder="1" applyAlignment="1">
      <alignment horizontal="center" vertical="center"/>
    </xf>
    <xf numFmtId="171" fontId="1" fillId="0" borderId="2" xfId="4" applyNumberFormat="1" applyFont="1" applyFill="1" applyBorder="1" applyAlignment="1">
      <alignment horizontal="center" vertical="center"/>
    </xf>
    <xf numFmtId="171" fontId="1" fillId="0" borderId="0" xfId="4" applyNumberFormat="1" applyFont="1" applyFill="1" applyBorder="1" applyAlignment="1">
      <alignment horizontal="center" vertical="center"/>
    </xf>
    <xf numFmtId="171" fontId="15" fillId="0" borderId="0" xfId="2" applyNumberFormat="1" applyFont="1" applyFill="1" applyBorder="1" applyAlignment="1">
      <alignment horizontal="center" vertical="center"/>
    </xf>
    <xf numFmtId="0" fontId="11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7" fillId="0" borderId="0" xfId="47" applyNumberFormat="1" applyFont="1" applyAlignment="1">
      <alignment vertical="center"/>
    </xf>
    <xf numFmtId="41" fontId="11" fillId="0" borderId="2" xfId="47" applyNumberFormat="1" applyFont="1" applyBorder="1" applyAlignment="1">
      <alignment horizontal="center" vertical="center"/>
    </xf>
    <xf numFmtId="41" fontId="11" fillId="0" borderId="4" xfId="47" applyNumberFormat="1" applyFont="1" applyBorder="1" applyAlignment="1">
      <alignment horizontal="center" vertical="center"/>
    </xf>
    <xf numFmtId="41" fontId="1" fillId="0" borderId="0" xfId="6" applyNumberFormat="1" applyFont="1" applyFill="1" applyAlignment="1">
      <alignment horizontal="center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4" fillId="0" borderId="0" xfId="0" applyNumberFormat="1" applyFont="1"/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164" fontId="1" fillId="0" borderId="0" xfId="22" quotePrefix="1" applyNumberFormat="1" applyFont="1" applyAlignment="1">
      <alignment horizontal="left" vertical="center"/>
    </xf>
    <xf numFmtId="164" fontId="1" fillId="0" borderId="0" xfId="47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4" fontId="11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4" fontId="11" fillId="0" borderId="0" xfId="22" applyNumberFormat="1" applyFont="1" applyAlignment="1">
      <alignment horizontal="center" vertical="center"/>
    </xf>
    <xf numFmtId="164" fontId="11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1" fontId="3" fillId="0" borderId="0" xfId="47" applyNumberFormat="1" applyFont="1" applyAlignment="1">
      <alignment horizontal="center" vertical="center"/>
    </xf>
    <xf numFmtId="164" fontId="4" fillId="0" borderId="0" xfId="47" applyNumberFormat="1" applyFont="1" applyAlignment="1">
      <alignment vertical="center"/>
    </xf>
    <xf numFmtId="0" fontId="11" fillId="0" borderId="0" xfId="48" applyFont="1" applyAlignment="1">
      <alignment horizontal="center" vertical="center"/>
    </xf>
    <xf numFmtId="171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2"/>
    </xf>
    <xf numFmtId="164" fontId="1" fillId="0" borderId="0" xfId="0" applyNumberFormat="1" applyFont="1" applyAlignment="1" applyProtection="1">
      <alignment horizontal="left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indent="4"/>
    </xf>
    <xf numFmtId="0" fontId="11" fillId="0" borderId="0" xfId="0" applyFont="1" applyAlignment="1" applyProtection="1">
      <alignment vertical="center"/>
      <protection locked="0"/>
    </xf>
    <xf numFmtId="41" fontId="1" fillId="0" borderId="2" xfId="0" applyNumberFormat="1" applyFont="1" applyBorder="1" applyAlignment="1" applyProtection="1">
      <alignment vertical="center"/>
      <protection locked="0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4" fontId="1" fillId="0" borderId="0" xfId="0" applyNumberFormat="1" applyFont="1" applyAlignment="1" applyProtection="1">
      <alignment vertical="center"/>
      <protection locked="0"/>
    </xf>
    <xf numFmtId="164" fontId="1" fillId="0" borderId="0" xfId="22" applyNumberFormat="1" applyFont="1" applyAlignment="1">
      <alignment horizontal="center" vertical="center"/>
    </xf>
    <xf numFmtId="41" fontId="1" fillId="0" borderId="0" xfId="4" quotePrefix="1" applyNumberFormat="1" applyFont="1" applyFill="1" applyBorder="1" applyAlignment="1">
      <alignment horizontal="right"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0" fontId="11" fillId="0" borderId="0" xfId="23" applyFont="1" applyAlignment="1">
      <alignment horizontal="center" vertical="center"/>
    </xf>
    <xf numFmtId="164" fontId="1" fillId="0" borderId="0" xfId="23" applyNumberFormat="1" applyFont="1" applyAlignment="1">
      <alignment horizontal="center" vertical="center"/>
    </xf>
    <xf numFmtId="0" fontId="11" fillId="0" borderId="0" xfId="23" applyFont="1" applyAlignment="1">
      <alignment horizontal="left" wrapText="1"/>
    </xf>
    <xf numFmtId="0" fontId="11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0" fontId="1" fillId="0" borderId="0" xfId="23" applyFont="1" applyAlignment="1">
      <alignment horizontal="left" wrapText="1"/>
    </xf>
    <xf numFmtId="0" fontId="1" fillId="0" borderId="0" xfId="23" applyFont="1" applyAlignment="1">
      <alignment horizontal="left" vertical="center" indent="4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9" fontId="11" fillId="0" borderId="0" xfId="23" applyNumberFormat="1" applyFont="1" applyAlignment="1">
      <alignment horizontal="center" vertical="center"/>
    </xf>
    <xf numFmtId="164" fontId="11" fillId="0" borderId="0" xfId="47" applyNumberFormat="1" applyFont="1" applyAlignment="1">
      <alignment horizontal="center" vertical="center"/>
    </xf>
    <xf numFmtId="41" fontId="11" fillId="0" borderId="0" xfId="47" applyNumberFormat="1" applyFont="1" applyAlignment="1">
      <alignment horizontal="centerContinuous" vertical="center"/>
    </xf>
    <xf numFmtId="41" fontId="11" fillId="0" borderId="0" xfId="47" applyNumberFormat="1" applyFont="1" applyAlignment="1">
      <alignment vertical="center"/>
    </xf>
    <xf numFmtId="164" fontId="1" fillId="0" borderId="0" xfId="47" applyNumberFormat="1" applyFont="1" applyAlignment="1">
      <alignment horizontal="center" vertical="center"/>
    </xf>
    <xf numFmtId="41" fontId="11" fillId="0" borderId="5" xfId="47" applyNumberFormat="1" applyFont="1" applyBorder="1" applyAlignment="1">
      <alignment horizontal="center" vertical="center"/>
    </xf>
    <xf numFmtId="41" fontId="11" fillId="0" borderId="5" xfId="47" applyNumberFormat="1" applyFont="1" applyBorder="1" applyAlignment="1">
      <alignment horizontal="center" vertical="center" wrapText="1"/>
    </xf>
    <xf numFmtId="171" fontId="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168" fontId="1" fillId="0" borderId="0" xfId="2" applyNumberFormat="1" applyFont="1" applyFill="1" applyBorder="1" applyAlignment="1">
      <alignment vertical="center"/>
    </xf>
    <xf numFmtId="41" fontId="1" fillId="0" borderId="0" xfId="2" applyNumberFormat="1" applyFont="1" applyFill="1" applyAlignment="1">
      <alignment vertical="center"/>
    </xf>
    <xf numFmtId="171" fontId="1" fillId="0" borderId="2" xfId="2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Fill="1" applyBorder="1" applyAlignment="1">
      <alignment horizontal="right" vertical="center"/>
    </xf>
    <xf numFmtId="41" fontId="1" fillId="0" borderId="3" xfId="6" applyNumberFormat="1" applyFont="1" applyFill="1" applyBorder="1" applyAlignment="1">
      <alignment horizontal="right" vertical="center"/>
    </xf>
    <xf numFmtId="171" fontId="1" fillId="0" borderId="0" xfId="2" applyNumberFormat="1" applyFont="1" applyFill="1" applyBorder="1" applyAlignment="1">
      <alignment horizontal="center" vertical="center"/>
    </xf>
    <xf numFmtId="164" fontId="11" fillId="0" borderId="4" xfId="47" applyNumberFormat="1" applyFont="1" applyBorder="1" applyAlignment="1">
      <alignment horizontal="center" vertical="center"/>
    </xf>
    <xf numFmtId="170" fontId="1" fillId="0" borderId="0" xfId="6" applyNumberFormat="1" applyFont="1" applyFill="1" applyBorder="1" applyAlignment="1">
      <alignment horizontal="right" vertical="center"/>
    </xf>
    <xf numFmtId="172" fontId="1" fillId="0" borderId="0" xfId="6" applyNumberFormat="1" applyFont="1" applyFill="1" applyAlignment="1">
      <alignment horizontal="right" vertical="center"/>
    </xf>
    <xf numFmtId="172" fontId="1" fillId="0" borderId="2" xfId="6" applyNumberFormat="1" applyFont="1" applyFill="1" applyBorder="1" applyAlignment="1">
      <alignment horizontal="right" vertical="center"/>
    </xf>
    <xf numFmtId="172" fontId="1" fillId="0" borderId="0" xfId="6" applyNumberFormat="1" applyFont="1" applyFill="1" applyBorder="1" applyAlignment="1">
      <alignment horizontal="center" vertical="center"/>
    </xf>
    <xf numFmtId="172" fontId="1" fillId="0" borderId="3" xfId="2" applyNumberFormat="1" applyFont="1" applyFill="1" applyBorder="1" applyAlignment="1">
      <alignment horizontal="right" vertical="center"/>
    </xf>
    <xf numFmtId="172" fontId="1" fillId="0" borderId="0" xfId="6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left" vertical="center"/>
    </xf>
    <xf numFmtId="171" fontId="1" fillId="0" borderId="0" xfId="4" quotePrefix="1" applyNumberFormat="1" applyFont="1" applyFill="1" applyAlignment="1">
      <alignment horizontal="center" vertical="center"/>
    </xf>
    <xf numFmtId="165" fontId="1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 indent="1"/>
    </xf>
    <xf numFmtId="41" fontId="1" fillId="0" borderId="0" xfId="4" applyNumberFormat="1" applyFont="1" applyFill="1" applyAlignment="1">
      <alignment horizontal="center" vertical="center"/>
    </xf>
    <xf numFmtId="41" fontId="11" fillId="0" borderId="0" xfId="0" applyNumberFormat="1" applyFont="1" applyAlignment="1" applyProtection="1">
      <alignment vertical="center"/>
      <protection locked="0"/>
    </xf>
    <xf numFmtId="167" fontId="1" fillId="0" borderId="0" xfId="0" applyNumberFormat="1" applyFont="1" applyAlignment="1" applyProtection="1">
      <alignment vertical="center"/>
      <protection locked="0"/>
    </xf>
    <xf numFmtId="167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43" fontId="1" fillId="0" borderId="0" xfId="2" applyFont="1" applyFill="1" applyBorder="1" applyAlignment="1">
      <alignment horizontal="center" vertical="center"/>
    </xf>
    <xf numFmtId="171" fontId="1" fillId="0" borderId="2" xfId="4" quotePrefix="1" applyNumberFormat="1" applyFont="1" applyFill="1" applyBorder="1" applyAlignment="1">
      <alignment horizontal="center" vertical="center"/>
    </xf>
    <xf numFmtId="173" fontId="1" fillId="0" borderId="3" xfId="2" applyNumberFormat="1" applyFont="1" applyFill="1" applyBorder="1" applyAlignment="1">
      <alignment horizontal="right" vertical="center"/>
    </xf>
    <xf numFmtId="173" fontId="1" fillId="0" borderId="0" xfId="6" applyNumberFormat="1" applyFont="1" applyFill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165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171" fontId="1" fillId="0" borderId="4" xfId="2" applyNumberFormat="1" applyFont="1" applyFill="1" applyBorder="1" applyAlignment="1">
      <alignment vertical="center"/>
    </xf>
    <xf numFmtId="165" fontId="1" fillId="0" borderId="0" xfId="23" applyNumberFormat="1" applyFont="1" applyAlignment="1">
      <alignment vertical="center"/>
    </xf>
    <xf numFmtId="41" fontId="1" fillId="0" borderId="0" xfId="23" quotePrefix="1" applyNumberFormat="1" applyFont="1" applyAlignment="1">
      <alignment horizontal="center" vertical="center"/>
    </xf>
    <xf numFmtId="41" fontId="1" fillId="0" borderId="0" xfId="3" applyNumberFormat="1" applyFont="1" applyFill="1" applyAlignment="1">
      <alignment horizontal="center" vertical="center"/>
    </xf>
    <xf numFmtId="171" fontId="1" fillId="0" borderId="0" xfId="52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1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1" fillId="0" borderId="2" xfId="48" applyFont="1" applyBorder="1" applyAlignment="1">
      <alignment horizontal="right" vertical="center"/>
    </xf>
    <xf numFmtId="41" fontId="11" fillId="0" borderId="4" xfId="47" applyNumberFormat="1" applyFont="1" applyBorder="1" applyAlignment="1">
      <alignment horizontal="center" vertical="center"/>
    </xf>
    <xf numFmtId="0" fontId="3" fillId="0" borderId="2" xfId="48" applyFont="1" applyBorder="1" applyAlignment="1">
      <alignment horizontal="right" vertical="center"/>
    </xf>
    <xf numFmtId="0" fontId="11" fillId="0" borderId="2" xfId="48" applyFont="1" applyBorder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1" fillId="0" borderId="2" xfId="34" applyFont="1" applyBorder="1" applyAlignment="1">
      <alignment horizontal="right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2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" xfId="49" builtinId="5"/>
    <cellStyle name="Percent 2" xfId="50" xr:uid="{00000000-0005-0000-0000-000032000000}"/>
    <cellStyle name="Percent 3" xfId="51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110C-4343-468D-A27B-6F00B164E5FC}">
  <sheetPr>
    <tabColor rgb="FF00B050"/>
  </sheetPr>
  <dimension ref="A1:M126"/>
  <sheetViews>
    <sheetView topLeftCell="A65" zoomScaleNormal="100" zoomScaleSheetLayoutView="100" workbookViewId="0">
      <selection activeCell="A11" sqref="A11"/>
    </sheetView>
  </sheetViews>
  <sheetFormatPr defaultColWidth="9.125" defaultRowHeight="23.25" customHeight="1"/>
  <cols>
    <col min="1" max="1" width="60.625" style="7" customWidth="1"/>
    <col min="2" max="2" width="9.125" style="15" customWidth="1"/>
    <col min="3" max="3" width="0.875" style="7" customWidth="1"/>
    <col min="4" max="4" width="14" style="8" bestFit="1" customWidth="1"/>
    <col min="5" max="5" width="0.875" style="8" customWidth="1"/>
    <col min="6" max="6" width="13.875" style="8" customWidth="1"/>
    <col min="7" max="7" width="0.875" style="8" customWidth="1"/>
    <col min="8" max="8" width="13.75" style="8" bestFit="1" customWidth="1"/>
    <col min="9" max="9" width="0.875" style="8" customWidth="1"/>
    <col min="10" max="10" width="13.875" style="8" customWidth="1"/>
    <col min="11" max="11" width="0.125" style="1" customWidth="1"/>
    <col min="12" max="12" width="12.125" style="1" bestFit="1" customWidth="1"/>
    <col min="13" max="13" width="11.125" style="1" bestFit="1" customWidth="1"/>
    <col min="14" max="16384" width="9.125" style="1"/>
  </cols>
  <sheetData>
    <row r="1" spans="1:10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4" customHeight="1">
      <c r="A2" s="202" t="s">
        <v>191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4" customHeight="1">
      <c r="A3" s="202" t="s">
        <v>1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3.25" customHeight="1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7.95" customHeight="1">
      <c r="A5" s="1"/>
      <c r="B5" s="6"/>
      <c r="C5" s="1"/>
      <c r="D5" s="1"/>
      <c r="E5" s="1"/>
      <c r="F5" s="1"/>
      <c r="G5" s="1"/>
      <c r="H5" s="119"/>
      <c r="I5" s="1"/>
      <c r="J5" s="1"/>
    </row>
    <row r="6" spans="1:10" ht="23.25" customHeight="1">
      <c r="B6" s="2" t="s">
        <v>3</v>
      </c>
      <c r="D6" s="204" t="s">
        <v>4</v>
      </c>
      <c r="E6" s="204"/>
      <c r="F6" s="204"/>
      <c r="H6" s="204" t="s">
        <v>5</v>
      </c>
      <c r="I6" s="204"/>
      <c r="J6" s="204"/>
    </row>
    <row r="7" spans="1:10" ht="23.25" customHeight="1">
      <c r="B7" s="2"/>
      <c r="D7" s="9" t="s">
        <v>6</v>
      </c>
      <c r="E7" s="9"/>
      <c r="F7" s="9" t="s">
        <v>6</v>
      </c>
      <c r="G7" s="9"/>
      <c r="H7" s="9" t="s">
        <v>6</v>
      </c>
      <c r="I7" s="9"/>
      <c r="J7" s="9" t="s">
        <v>6</v>
      </c>
    </row>
    <row r="8" spans="1:10" ht="23.25" customHeight="1">
      <c r="B8" s="2"/>
      <c r="D8" s="9" t="s">
        <v>7</v>
      </c>
      <c r="E8" s="9"/>
      <c r="F8" s="9" t="s">
        <v>8</v>
      </c>
      <c r="G8" s="9"/>
      <c r="H8" s="9" t="s">
        <v>7</v>
      </c>
      <c r="I8" s="9"/>
      <c r="J8" s="9" t="s">
        <v>8</v>
      </c>
    </row>
    <row r="9" spans="1:10" ht="23.25" customHeight="1">
      <c r="B9" s="2"/>
      <c r="D9" s="3" t="s">
        <v>9</v>
      </c>
      <c r="E9" s="3"/>
      <c r="F9" s="3" t="s">
        <v>10</v>
      </c>
      <c r="G9" s="3"/>
      <c r="H9" s="3" t="s">
        <v>9</v>
      </c>
      <c r="I9" s="3"/>
      <c r="J9" s="3" t="s">
        <v>10</v>
      </c>
    </row>
    <row r="10" spans="1:10" ht="23.25" customHeight="1">
      <c r="A10" s="131"/>
      <c r="B10" s="6"/>
      <c r="C10" s="130"/>
      <c r="D10" s="2" t="s">
        <v>11</v>
      </c>
      <c r="E10" s="9"/>
      <c r="F10" s="9"/>
      <c r="G10" s="9"/>
      <c r="H10" s="2" t="s">
        <v>11</v>
      </c>
      <c r="I10" s="9"/>
      <c r="J10" s="9"/>
    </row>
    <row r="11" spans="1:10" ht="23.25" customHeight="1">
      <c r="A11" s="1"/>
      <c r="B11" s="6"/>
      <c r="C11" s="130"/>
      <c r="D11" s="2" t="s">
        <v>12</v>
      </c>
      <c r="E11" s="9"/>
      <c r="F11" s="9"/>
      <c r="G11" s="9"/>
      <c r="H11" s="2" t="s">
        <v>12</v>
      </c>
      <c r="I11" s="9"/>
      <c r="J11" s="9"/>
    </row>
    <row r="12" spans="1:10" ht="23.25" customHeight="1">
      <c r="A12" s="2" t="s">
        <v>13</v>
      </c>
      <c r="B12" s="6"/>
      <c r="C12" s="130"/>
      <c r="D12" s="2"/>
      <c r="E12" s="9"/>
      <c r="F12" s="9"/>
      <c r="G12" s="9"/>
      <c r="H12" s="9"/>
      <c r="I12" s="9"/>
      <c r="J12" s="9"/>
    </row>
    <row r="13" spans="1:10" s="11" customFormat="1" ht="23.25" customHeight="1">
      <c r="A13" s="1" t="s">
        <v>14</v>
      </c>
      <c r="B13" s="188"/>
      <c r="C13" s="121"/>
      <c r="D13" s="10"/>
      <c r="E13" s="10"/>
      <c r="F13" s="10"/>
      <c r="G13" s="10"/>
      <c r="H13" s="10"/>
      <c r="I13" s="10"/>
      <c r="J13" s="10"/>
    </row>
    <row r="14" spans="1:10" s="11" customFormat="1" ht="23.25" customHeight="1">
      <c r="A14" s="5" t="s">
        <v>15</v>
      </c>
      <c r="B14" s="193" t="s">
        <v>16</v>
      </c>
      <c r="C14" s="10"/>
      <c r="D14" s="125">
        <v>262380</v>
      </c>
      <c r="E14" s="10"/>
      <c r="F14" s="125">
        <v>296764</v>
      </c>
      <c r="G14" s="10"/>
      <c r="H14" s="24">
        <v>218673</v>
      </c>
      <c r="I14" s="10"/>
      <c r="J14" s="24">
        <v>240212</v>
      </c>
    </row>
    <row r="15" spans="1:10" s="11" customFormat="1" ht="23.25" customHeight="1">
      <c r="A15" s="5" t="s">
        <v>17</v>
      </c>
      <c r="B15" s="188">
        <v>5</v>
      </c>
      <c r="C15" s="121"/>
      <c r="D15" s="125">
        <v>1007822</v>
      </c>
      <c r="E15" s="10"/>
      <c r="F15" s="125">
        <v>923357</v>
      </c>
      <c r="G15" s="10"/>
      <c r="H15" s="24">
        <v>1103744</v>
      </c>
      <c r="I15" s="10"/>
      <c r="J15" s="24">
        <v>1024793</v>
      </c>
    </row>
    <row r="16" spans="1:10" s="11" customFormat="1" ht="23.25" customHeight="1">
      <c r="A16" s="5" t="s">
        <v>18</v>
      </c>
      <c r="B16" s="188">
        <v>20</v>
      </c>
      <c r="C16" s="121"/>
      <c r="D16" s="182" t="s">
        <v>19</v>
      </c>
      <c r="E16" s="10"/>
      <c r="F16" s="182" t="s">
        <v>19</v>
      </c>
      <c r="G16" s="10"/>
      <c r="H16" s="24">
        <v>210500</v>
      </c>
      <c r="I16" s="10"/>
      <c r="J16" s="24">
        <v>190500</v>
      </c>
    </row>
    <row r="17" spans="1:12" s="11" customFormat="1" ht="23.25" customHeight="1">
      <c r="A17" s="5" t="s">
        <v>20</v>
      </c>
      <c r="B17" s="188">
        <v>6</v>
      </c>
      <c r="C17" s="121"/>
      <c r="D17" s="125">
        <v>902078</v>
      </c>
      <c r="E17" s="10"/>
      <c r="F17" s="125">
        <v>665241</v>
      </c>
      <c r="G17" s="10"/>
      <c r="H17" s="24">
        <v>833838</v>
      </c>
      <c r="I17" s="10"/>
      <c r="J17" s="24">
        <v>611994</v>
      </c>
    </row>
    <row r="18" spans="1:12" s="11" customFormat="1" ht="23.25" customHeight="1">
      <c r="A18" s="5" t="s">
        <v>21</v>
      </c>
      <c r="B18" s="188">
        <v>7</v>
      </c>
      <c r="C18" s="121"/>
      <c r="D18" s="125">
        <v>86973</v>
      </c>
      <c r="E18" s="10"/>
      <c r="F18" s="125">
        <v>165962</v>
      </c>
      <c r="G18" s="10"/>
      <c r="H18" s="24">
        <v>86973</v>
      </c>
      <c r="I18" s="10"/>
      <c r="J18" s="24">
        <v>165962</v>
      </c>
      <c r="L18" s="125"/>
    </row>
    <row r="19" spans="1:12" s="11" customFormat="1" ht="23.25" customHeight="1">
      <c r="A19" s="5" t="s">
        <v>22</v>
      </c>
      <c r="B19" s="188"/>
      <c r="C19" s="121"/>
      <c r="D19" s="125">
        <v>9128</v>
      </c>
      <c r="E19" s="10"/>
      <c r="F19" s="125">
        <v>10786</v>
      </c>
      <c r="G19" s="10"/>
      <c r="H19" s="24">
        <v>7570</v>
      </c>
      <c r="I19" s="10"/>
      <c r="J19" s="24">
        <v>7271</v>
      </c>
    </row>
    <row r="20" spans="1:12" s="11" customFormat="1" ht="23.25" customHeight="1">
      <c r="A20" s="127" t="s">
        <v>23</v>
      </c>
      <c r="B20" s="189"/>
      <c r="C20" s="10"/>
      <c r="D20" s="35">
        <f>SUM(D14:D19)</f>
        <v>2268381</v>
      </c>
      <c r="E20" s="10"/>
      <c r="F20" s="35">
        <f>SUM(F14:F19)</f>
        <v>2062110</v>
      </c>
      <c r="G20" s="10"/>
      <c r="H20" s="35">
        <f>SUM(H14:H19)</f>
        <v>2461298</v>
      </c>
      <c r="I20" s="10"/>
      <c r="J20" s="35">
        <f>SUM(J14:J19)</f>
        <v>2240732</v>
      </c>
    </row>
    <row r="21" spans="1:12" s="11" customFormat="1" ht="23.25" customHeight="1">
      <c r="A21" s="127"/>
      <c r="B21" s="189"/>
      <c r="C21" s="10"/>
      <c r="D21" s="125"/>
      <c r="E21" s="10"/>
      <c r="F21" s="125"/>
      <c r="G21" s="10"/>
      <c r="H21" s="181"/>
      <c r="I21" s="10"/>
      <c r="J21" s="181"/>
    </row>
    <row r="22" spans="1:12" s="11" customFormat="1" ht="23.25" customHeight="1">
      <c r="A22" s="1" t="s">
        <v>24</v>
      </c>
      <c r="B22" s="188"/>
      <c r="C22" s="121"/>
      <c r="D22" s="10"/>
      <c r="E22" s="10"/>
      <c r="F22" s="10"/>
      <c r="G22" s="10"/>
      <c r="H22" s="181"/>
      <c r="I22" s="10"/>
      <c r="J22" s="181"/>
    </row>
    <row r="23" spans="1:12" s="11" customFormat="1" ht="23.25" customHeight="1">
      <c r="A23" s="5" t="s">
        <v>25</v>
      </c>
      <c r="B23" s="188">
        <v>8</v>
      </c>
      <c r="C23" s="121"/>
      <c r="D23" s="182" t="s">
        <v>19</v>
      </c>
      <c r="E23" s="89"/>
      <c r="F23" s="175" t="s">
        <v>19</v>
      </c>
      <c r="G23" s="10"/>
      <c r="H23" s="24">
        <v>101462</v>
      </c>
      <c r="I23" s="10"/>
      <c r="J23" s="24">
        <v>101462</v>
      </c>
      <c r="K23" s="133"/>
    </row>
    <row r="24" spans="1:12" s="11" customFormat="1" ht="23.25" customHeight="1">
      <c r="A24" s="5" t="s">
        <v>26</v>
      </c>
      <c r="B24" s="188">
        <v>9</v>
      </c>
      <c r="C24" s="121"/>
      <c r="D24" s="190">
        <v>8654</v>
      </c>
      <c r="E24" s="89"/>
      <c r="F24" s="190">
        <v>8916</v>
      </c>
      <c r="G24" s="10"/>
      <c r="H24" s="24">
        <v>10000</v>
      </c>
      <c r="I24" s="10"/>
      <c r="J24" s="24">
        <v>10000</v>
      </c>
      <c r="K24" s="133"/>
    </row>
    <row r="25" spans="1:12" s="11" customFormat="1" ht="23.25" customHeight="1">
      <c r="A25" s="5" t="s">
        <v>27</v>
      </c>
      <c r="B25" s="188">
        <v>20</v>
      </c>
      <c r="C25" s="121"/>
      <c r="D25" s="190">
        <v>7124</v>
      </c>
      <c r="E25" s="89"/>
      <c r="F25" s="190">
        <v>7124</v>
      </c>
      <c r="G25" s="10"/>
      <c r="H25" s="24">
        <v>7124</v>
      </c>
      <c r="I25" s="10"/>
      <c r="J25" s="24">
        <v>7124</v>
      </c>
      <c r="K25" s="133"/>
    </row>
    <row r="26" spans="1:12" s="11" customFormat="1" ht="23.25" customHeight="1">
      <c r="A26" s="5" t="s">
        <v>28</v>
      </c>
      <c r="B26" s="188"/>
      <c r="C26" s="121"/>
      <c r="D26" s="190">
        <v>39745</v>
      </c>
      <c r="E26" s="10"/>
      <c r="F26" s="190">
        <v>39745</v>
      </c>
      <c r="G26" s="10"/>
      <c r="H26" s="24">
        <v>39745</v>
      </c>
      <c r="I26" s="10"/>
      <c r="J26" s="24">
        <v>39745</v>
      </c>
    </row>
    <row r="27" spans="1:12" s="11" customFormat="1" ht="23.25" customHeight="1">
      <c r="A27" s="5" t="s">
        <v>29</v>
      </c>
      <c r="B27" s="188">
        <v>10</v>
      </c>
      <c r="C27" s="121"/>
      <c r="D27" s="190">
        <v>883513</v>
      </c>
      <c r="E27" s="10"/>
      <c r="F27" s="190">
        <v>883665</v>
      </c>
      <c r="G27" s="10"/>
      <c r="H27" s="24">
        <v>864435</v>
      </c>
      <c r="I27" s="10"/>
      <c r="J27" s="24">
        <v>863724</v>
      </c>
    </row>
    <row r="28" spans="1:12" s="11" customFormat="1" ht="23.25" customHeight="1">
      <c r="A28" s="5" t="s">
        <v>30</v>
      </c>
      <c r="B28" s="188">
        <v>11</v>
      </c>
      <c r="C28" s="121"/>
      <c r="D28" s="190">
        <v>86446</v>
      </c>
      <c r="E28" s="10"/>
      <c r="F28" s="190">
        <v>83103</v>
      </c>
      <c r="G28" s="10"/>
      <c r="H28" s="24">
        <v>73569</v>
      </c>
      <c r="I28" s="10"/>
      <c r="J28" s="24">
        <v>68421</v>
      </c>
    </row>
    <row r="29" spans="1:12" s="11" customFormat="1" ht="23.25" customHeight="1">
      <c r="A29" s="5" t="s">
        <v>31</v>
      </c>
      <c r="B29" s="188">
        <v>12</v>
      </c>
      <c r="C29" s="121"/>
      <c r="D29" s="190">
        <v>13923</v>
      </c>
      <c r="E29" s="10"/>
      <c r="F29" s="190">
        <v>13067</v>
      </c>
      <c r="G29" s="10"/>
      <c r="H29" s="182" t="s">
        <v>19</v>
      </c>
      <c r="I29" s="10"/>
      <c r="J29" s="182" t="s">
        <v>19</v>
      </c>
    </row>
    <row r="30" spans="1:12" s="11" customFormat="1" ht="23.25" customHeight="1">
      <c r="A30" s="5" t="s">
        <v>32</v>
      </c>
      <c r="B30" s="188"/>
      <c r="C30" s="121"/>
      <c r="D30" s="190">
        <v>53715</v>
      </c>
      <c r="E30" s="10"/>
      <c r="F30" s="190">
        <v>47619</v>
      </c>
      <c r="G30" s="10"/>
      <c r="H30" s="24">
        <v>46342</v>
      </c>
      <c r="I30" s="10"/>
      <c r="J30" s="24">
        <v>39890</v>
      </c>
    </row>
    <row r="31" spans="1:12" s="11" customFormat="1" ht="23.25" customHeight="1">
      <c r="A31" s="5" t="s">
        <v>33</v>
      </c>
      <c r="B31" s="188"/>
      <c r="C31" s="121"/>
      <c r="D31" s="190">
        <v>76403</v>
      </c>
      <c r="E31" s="10"/>
      <c r="F31" s="190">
        <v>75736</v>
      </c>
      <c r="G31" s="10"/>
      <c r="H31" s="24">
        <v>45809</v>
      </c>
      <c r="I31" s="10"/>
      <c r="J31" s="24">
        <v>44439</v>
      </c>
    </row>
    <row r="32" spans="1:12" s="11" customFormat="1" ht="23.25" customHeight="1">
      <c r="A32" s="5" t="s">
        <v>34</v>
      </c>
      <c r="B32" s="188"/>
      <c r="C32" s="121"/>
      <c r="D32" s="190">
        <v>12209</v>
      </c>
      <c r="E32" s="10"/>
      <c r="F32" s="190">
        <v>12910</v>
      </c>
      <c r="G32" s="10"/>
      <c r="H32" s="24">
        <v>7589</v>
      </c>
      <c r="I32" s="10"/>
      <c r="J32" s="24">
        <v>7856</v>
      </c>
    </row>
    <row r="33" spans="1:10" s="11" customFormat="1" ht="23.25" customHeight="1">
      <c r="A33" s="127" t="s">
        <v>35</v>
      </c>
      <c r="B33" s="189"/>
      <c r="C33" s="126"/>
      <c r="D33" s="122">
        <f>SUM(D23:D32)</f>
        <v>1181732</v>
      </c>
      <c r="E33" s="10"/>
      <c r="F33" s="122">
        <f>SUM(F23:F32)</f>
        <v>1171885</v>
      </c>
      <c r="G33" s="10"/>
      <c r="H33" s="122">
        <f>SUM(H23:H32)</f>
        <v>1196075</v>
      </c>
      <c r="I33" s="10"/>
      <c r="J33" s="122">
        <f>SUM(J23:J32)</f>
        <v>1182661</v>
      </c>
    </row>
    <row r="34" spans="1:10" s="11" customFormat="1" ht="23.25" customHeight="1" thickBot="1">
      <c r="A34" s="131" t="s">
        <v>36</v>
      </c>
      <c r="B34" s="188"/>
      <c r="C34" s="121"/>
      <c r="D34" s="120">
        <f>D20+D33</f>
        <v>3450113</v>
      </c>
      <c r="E34" s="10"/>
      <c r="F34" s="120">
        <f>F20+F33</f>
        <v>3233995</v>
      </c>
      <c r="G34" s="10"/>
      <c r="H34" s="120">
        <f>H20+H33</f>
        <v>3657373</v>
      </c>
      <c r="I34" s="10"/>
      <c r="J34" s="120">
        <f>J20+J33</f>
        <v>3423393</v>
      </c>
    </row>
    <row r="35" spans="1:10" s="11" customFormat="1" ht="23.25" customHeight="1" thickTop="1">
      <c r="A35" s="131"/>
      <c r="B35" s="188"/>
      <c r="C35" s="121"/>
      <c r="D35" s="125"/>
      <c r="E35" s="10"/>
      <c r="F35" s="125"/>
      <c r="G35" s="10"/>
      <c r="H35" s="10"/>
      <c r="I35" s="10"/>
      <c r="J35" s="10"/>
    </row>
    <row r="36" spans="1:10" s="11" customFormat="1" ht="23.25" customHeight="1">
      <c r="A36" s="131"/>
      <c r="B36" s="188"/>
      <c r="C36" s="121"/>
      <c r="D36" s="125"/>
      <c r="E36" s="125"/>
      <c r="F36" s="125"/>
      <c r="G36" s="125"/>
      <c r="H36" s="125"/>
      <c r="I36" s="125"/>
      <c r="J36" s="125"/>
    </row>
    <row r="37" spans="1:10" s="11" customFormat="1" ht="23.25" customHeight="1">
      <c r="A37" s="131"/>
      <c r="B37" s="188"/>
      <c r="C37" s="121"/>
      <c r="D37" s="125"/>
      <c r="E37" s="125"/>
      <c r="F37" s="125"/>
      <c r="G37" s="125"/>
      <c r="H37" s="125"/>
      <c r="I37" s="125"/>
      <c r="J37" s="125"/>
    </row>
    <row r="38" spans="1:10" s="11" customFormat="1" ht="23.25" customHeight="1">
      <c r="A38" s="131"/>
      <c r="B38" s="188"/>
      <c r="C38" s="121"/>
      <c r="D38" s="125"/>
      <c r="E38" s="125"/>
      <c r="F38" s="125"/>
      <c r="G38" s="125"/>
      <c r="H38" s="125"/>
      <c r="I38" s="125"/>
      <c r="J38" s="125"/>
    </row>
    <row r="39" spans="1:10" s="11" customFormat="1" ht="23.25" customHeight="1">
      <c r="A39" s="131"/>
      <c r="B39" s="188"/>
      <c r="C39" s="121"/>
      <c r="D39" s="125"/>
      <c r="E39" s="125"/>
      <c r="F39" s="125"/>
      <c r="G39" s="125"/>
      <c r="H39" s="125"/>
      <c r="I39" s="125"/>
      <c r="J39" s="125"/>
    </row>
    <row r="40" spans="1:10" s="11" customFormat="1" ht="23.25" customHeight="1">
      <c r="A40" s="131"/>
      <c r="B40" s="188"/>
      <c r="C40" s="121"/>
      <c r="D40" s="125"/>
      <c r="E40" s="125"/>
      <c r="F40" s="125"/>
      <c r="G40" s="125"/>
      <c r="H40" s="125"/>
      <c r="I40" s="125"/>
      <c r="J40" s="125"/>
    </row>
    <row r="41" spans="1:10" s="11" customFormat="1" ht="23.25" customHeight="1">
      <c r="A41" s="11" t="s">
        <v>37</v>
      </c>
      <c r="B41" s="188"/>
      <c r="C41" s="121"/>
      <c r="D41" s="125"/>
      <c r="E41" s="10"/>
      <c r="F41" s="125"/>
      <c r="G41" s="10"/>
      <c r="H41" s="10"/>
      <c r="I41" s="10"/>
      <c r="J41" s="10"/>
    </row>
    <row r="42" spans="1:10" s="11" customFormat="1" ht="24" customHeight="1">
      <c r="A42" s="202" t="s">
        <v>0</v>
      </c>
      <c r="B42" s="202"/>
      <c r="C42" s="202"/>
      <c r="D42" s="202"/>
      <c r="E42" s="202"/>
      <c r="F42" s="202"/>
      <c r="G42" s="202"/>
      <c r="H42" s="202"/>
      <c r="I42" s="202"/>
      <c r="J42" s="202"/>
    </row>
    <row r="43" spans="1:10" s="132" customFormat="1" ht="24" customHeight="1">
      <c r="A43" s="202" t="s">
        <v>192</v>
      </c>
      <c r="B43" s="202"/>
      <c r="C43" s="202"/>
      <c r="D43" s="202"/>
      <c r="E43" s="202"/>
      <c r="F43" s="202"/>
      <c r="G43" s="202"/>
      <c r="H43" s="202"/>
      <c r="I43" s="202"/>
      <c r="J43" s="202"/>
    </row>
    <row r="44" spans="1:10" s="132" customFormat="1" ht="24" customHeight="1">
      <c r="A44" s="202" t="s">
        <v>1</v>
      </c>
      <c r="B44" s="202"/>
      <c r="C44" s="202"/>
      <c r="D44" s="202"/>
      <c r="E44" s="202"/>
      <c r="F44" s="202"/>
      <c r="G44" s="202"/>
      <c r="H44" s="202"/>
      <c r="I44" s="202"/>
      <c r="J44" s="202"/>
    </row>
    <row r="45" spans="1:10" ht="23.25" customHeight="1">
      <c r="A45" s="203" t="s">
        <v>2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0" ht="7.95" customHeight="1">
      <c r="A46" s="1"/>
      <c r="B46" s="6"/>
      <c r="C46" s="1"/>
      <c r="D46" s="1"/>
      <c r="E46" s="1"/>
      <c r="F46" s="1"/>
      <c r="G46" s="1"/>
      <c r="H46" s="119"/>
      <c r="I46" s="1"/>
      <c r="J46" s="1"/>
    </row>
    <row r="47" spans="1:10" ht="23.25" customHeight="1">
      <c r="B47" s="2" t="s">
        <v>3</v>
      </c>
      <c r="D47" s="204" t="s">
        <v>4</v>
      </c>
      <c r="E47" s="204"/>
      <c r="F47" s="204"/>
      <c r="H47" s="204" t="s">
        <v>5</v>
      </c>
      <c r="I47" s="204"/>
      <c r="J47" s="204"/>
    </row>
    <row r="48" spans="1:10" ht="23.25" customHeight="1">
      <c r="B48" s="2"/>
      <c r="D48" s="9" t="s">
        <v>6</v>
      </c>
      <c r="E48" s="9"/>
      <c r="F48" s="9" t="s">
        <v>6</v>
      </c>
      <c r="G48" s="9"/>
      <c r="H48" s="9" t="s">
        <v>6</v>
      </c>
      <c r="I48" s="9"/>
      <c r="J48" s="9" t="s">
        <v>6</v>
      </c>
    </row>
    <row r="49" spans="1:12" ht="23.25" customHeight="1">
      <c r="B49" s="2"/>
      <c r="D49" s="9" t="s">
        <v>7</v>
      </c>
      <c r="E49" s="9"/>
      <c r="F49" s="9" t="s">
        <v>8</v>
      </c>
      <c r="G49" s="9"/>
      <c r="H49" s="9" t="s">
        <v>7</v>
      </c>
      <c r="I49" s="9"/>
      <c r="J49" s="9" t="s">
        <v>8</v>
      </c>
    </row>
    <row r="50" spans="1:12" ht="23.25" customHeight="1">
      <c r="B50" s="2"/>
      <c r="D50" s="3" t="s">
        <v>9</v>
      </c>
      <c r="E50" s="3"/>
      <c r="F50" s="3" t="s">
        <v>10</v>
      </c>
      <c r="G50" s="3"/>
      <c r="H50" s="3" t="s">
        <v>9</v>
      </c>
      <c r="I50" s="3"/>
      <c r="J50" s="3" t="s">
        <v>10</v>
      </c>
    </row>
    <row r="51" spans="1:12" ht="23.25" customHeight="1">
      <c r="A51" s="131"/>
      <c r="B51" s="6"/>
      <c r="C51" s="130"/>
      <c r="D51" s="2" t="s">
        <v>11</v>
      </c>
      <c r="E51" s="9"/>
      <c r="F51" s="9"/>
      <c r="G51" s="9"/>
      <c r="H51" s="2" t="s">
        <v>11</v>
      </c>
      <c r="I51" s="9"/>
      <c r="J51" s="9"/>
    </row>
    <row r="52" spans="1:12" ht="23.25" customHeight="1">
      <c r="A52" s="1"/>
      <c r="B52" s="6"/>
      <c r="C52" s="130"/>
      <c r="D52" s="2" t="s">
        <v>12</v>
      </c>
      <c r="E52" s="9"/>
      <c r="F52" s="9"/>
      <c r="G52" s="9"/>
      <c r="H52" s="2" t="s">
        <v>12</v>
      </c>
      <c r="I52" s="9"/>
      <c r="J52" s="9"/>
    </row>
    <row r="53" spans="1:12" ht="23.25" customHeight="1">
      <c r="A53" s="2" t="s">
        <v>38</v>
      </c>
      <c r="B53" s="6"/>
      <c r="C53" s="130"/>
      <c r="D53" s="2"/>
      <c r="E53" s="9"/>
      <c r="F53" s="9"/>
      <c r="G53" s="9"/>
      <c r="H53" s="9"/>
      <c r="I53" s="9"/>
      <c r="J53" s="9"/>
    </row>
    <row r="54" spans="1:12" s="11" customFormat="1" ht="23.25" customHeight="1">
      <c r="A54" s="1" t="s">
        <v>39</v>
      </c>
      <c r="B54" s="188"/>
      <c r="C54" s="121"/>
      <c r="D54" s="191"/>
      <c r="E54" s="10"/>
      <c r="F54" s="10"/>
      <c r="G54" s="10"/>
      <c r="H54" s="10"/>
      <c r="I54" s="10"/>
      <c r="J54" s="10"/>
    </row>
    <row r="55" spans="1:12" s="11" customFormat="1" ht="23.25" customHeight="1">
      <c r="A55" s="5" t="s">
        <v>40</v>
      </c>
      <c r="B55" s="188">
        <v>13</v>
      </c>
      <c r="C55" s="121"/>
      <c r="D55" s="190">
        <v>9900</v>
      </c>
      <c r="E55" s="10"/>
      <c r="F55" s="190">
        <v>9900</v>
      </c>
      <c r="G55" s="10"/>
      <c r="H55" s="182" t="s">
        <v>19</v>
      </c>
      <c r="I55" s="10"/>
      <c r="J55" s="182" t="s">
        <v>19</v>
      </c>
    </row>
    <row r="56" spans="1:12" s="11" customFormat="1" ht="23.25" customHeight="1">
      <c r="A56" s="5" t="s">
        <v>41</v>
      </c>
      <c r="D56" s="190"/>
      <c r="F56" s="190"/>
    </row>
    <row r="57" spans="1:12" s="11" customFormat="1" ht="23.25" customHeight="1">
      <c r="A57" s="127" t="s">
        <v>42</v>
      </c>
      <c r="B57" s="188">
        <v>16</v>
      </c>
      <c r="C57" s="121"/>
      <c r="D57" s="190">
        <v>34800</v>
      </c>
      <c r="E57" s="10"/>
      <c r="F57" s="190">
        <v>34800</v>
      </c>
      <c r="G57" s="10"/>
      <c r="H57" s="24">
        <v>34800</v>
      </c>
      <c r="I57" s="10"/>
      <c r="J57" s="24">
        <v>34800</v>
      </c>
    </row>
    <row r="58" spans="1:12" s="11" customFormat="1" ht="23.25" customHeight="1">
      <c r="A58" s="5" t="s">
        <v>43</v>
      </c>
      <c r="B58" s="188">
        <v>14</v>
      </c>
      <c r="C58" s="121"/>
      <c r="D58" s="190">
        <v>625126</v>
      </c>
      <c r="E58" s="10"/>
      <c r="F58" s="190">
        <v>707762</v>
      </c>
      <c r="G58" s="10"/>
      <c r="H58" s="24">
        <v>598720</v>
      </c>
      <c r="I58" s="10"/>
      <c r="J58" s="24">
        <v>667974</v>
      </c>
    </row>
    <row r="59" spans="1:12" s="11" customFormat="1" ht="23.25" customHeight="1">
      <c r="A59" s="5" t="s">
        <v>44</v>
      </c>
      <c r="B59" s="188">
        <v>17</v>
      </c>
      <c r="C59" s="121"/>
      <c r="D59" s="190">
        <v>29939</v>
      </c>
      <c r="E59" s="10"/>
      <c r="F59" s="190">
        <v>29068</v>
      </c>
      <c r="G59" s="10"/>
      <c r="H59" s="24">
        <v>22749</v>
      </c>
      <c r="I59" s="10"/>
      <c r="J59" s="24">
        <v>21968</v>
      </c>
    </row>
    <row r="60" spans="1:12" s="11" customFormat="1" ht="23.25" customHeight="1">
      <c r="A60" s="5" t="s">
        <v>45</v>
      </c>
      <c r="B60" s="188">
        <v>15</v>
      </c>
      <c r="C60" s="121"/>
      <c r="D60" s="190">
        <v>10028</v>
      </c>
      <c r="E60" s="10"/>
      <c r="F60" s="190">
        <v>10438</v>
      </c>
      <c r="G60" s="10"/>
      <c r="H60" s="182" t="s">
        <v>19</v>
      </c>
      <c r="I60" s="90"/>
      <c r="J60" s="182" t="s">
        <v>19</v>
      </c>
    </row>
    <row r="61" spans="1:12" s="11" customFormat="1" ht="23.25" customHeight="1">
      <c r="A61" s="5" t="s">
        <v>46</v>
      </c>
      <c r="B61" s="188"/>
      <c r="C61" s="121"/>
      <c r="D61" s="190">
        <v>27088</v>
      </c>
      <c r="E61" s="10"/>
      <c r="F61" s="190">
        <v>18110</v>
      </c>
      <c r="G61" s="10"/>
      <c r="H61" s="24">
        <v>27089</v>
      </c>
      <c r="I61" s="10"/>
      <c r="J61" s="24">
        <v>18110</v>
      </c>
    </row>
    <row r="62" spans="1:12" s="11" customFormat="1" ht="23.25" customHeight="1">
      <c r="A62" s="5" t="s">
        <v>47</v>
      </c>
      <c r="B62" s="188"/>
      <c r="C62" s="121"/>
      <c r="D62" s="190">
        <v>15193</v>
      </c>
      <c r="E62" s="10"/>
      <c r="F62" s="190">
        <v>18038</v>
      </c>
      <c r="G62" s="10"/>
      <c r="H62" s="24">
        <v>13183</v>
      </c>
      <c r="I62" s="10"/>
      <c r="J62" s="24">
        <v>16445</v>
      </c>
    </row>
    <row r="63" spans="1:12" s="11" customFormat="1" ht="23.25" customHeight="1">
      <c r="A63" s="127" t="s">
        <v>48</v>
      </c>
      <c r="B63" s="189"/>
      <c r="C63" s="126"/>
      <c r="D63" s="192">
        <f>SUM(D55:D62)</f>
        <v>752074</v>
      </c>
      <c r="E63" s="10"/>
      <c r="F63" s="51">
        <f>SUM(F55:F62)</f>
        <v>828116</v>
      </c>
      <c r="G63" s="10"/>
      <c r="H63" s="192">
        <f>SUM(H55:H62)</f>
        <v>696541</v>
      </c>
      <c r="I63" s="10"/>
      <c r="J63" s="192">
        <f>SUM(J55:J62)</f>
        <v>759297</v>
      </c>
      <c r="L63" s="125"/>
    </row>
    <row r="64" spans="1:12" s="11" customFormat="1" ht="23.25" customHeight="1">
      <c r="A64" s="124"/>
      <c r="B64" s="188"/>
      <c r="C64" s="121"/>
      <c r="D64" s="191"/>
      <c r="E64" s="10"/>
      <c r="F64" s="191"/>
      <c r="G64" s="10"/>
      <c r="H64" s="10"/>
      <c r="I64" s="10"/>
      <c r="J64" s="10"/>
    </row>
    <row r="65" spans="1:10" s="11" customFormat="1" ht="23.25" customHeight="1">
      <c r="A65" s="1" t="s">
        <v>49</v>
      </c>
      <c r="B65" s="188"/>
      <c r="C65" s="121"/>
      <c r="D65" s="191"/>
      <c r="E65" s="10"/>
      <c r="F65" s="191"/>
      <c r="G65" s="10"/>
      <c r="H65" s="10"/>
      <c r="I65" s="10"/>
      <c r="J65" s="10"/>
    </row>
    <row r="66" spans="1:10" s="11" customFormat="1" ht="23.25" customHeight="1">
      <c r="A66" s="5" t="s">
        <v>50</v>
      </c>
      <c r="B66" s="188">
        <v>16</v>
      </c>
      <c r="C66" s="121"/>
      <c r="D66" s="190">
        <v>75884</v>
      </c>
      <c r="E66" s="10"/>
      <c r="F66" s="190">
        <v>84584</v>
      </c>
      <c r="G66" s="10"/>
      <c r="H66" s="24">
        <v>75884</v>
      </c>
      <c r="I66" s="10"/>
      <c r="J66" s="24">
        <v>84584</v>
      </c>
    </row>
    <row r="67" spans="1:10" s="11" customFormat="1" ht="23.25" customHeight="1">
      <c r="A67" s="5" t="s">
        <v>51</v>
      </c>
      <c r="B67" s="188">
        <v>17</v>
      </c>
      <c r="C67" s="121"/>
      <c r="D67" s="190">
        <v>56668</v>
      </c>
      <c r="E67" s="10"/>
      <c r="F67" s="190">
        <v>53788</v>
      </c>
      <c r="G67" s="10"/>
      <c r="H67" s="24">
        <v>50421</v>
      </c>
      <c r="I67" s="10"/>
      <c r="J67" s="24">
        <v>45711</v>
      </c>
    </row>
    <row r="68" spans="1:10" s="11" customFormat="1" ht="23.25" customHeight="1">
      <c r="A68" s="5" t="s">
        <v>52</v>
      </c>
      <c r="B68" s="188">
        <v>18</v>
      </c>
      <c r="C68" s="121"/>
      <c r="D68" s="190">
        <v>35439</v>
      </c>
      <c r="E68" s="10"/>
      <c r="F68" s="190">
        <v>33987</v>
      </c>
      <c r="G68" s="10"/>
      <c r="H68" s="24">
        <v>33281</v>
      </c>
      <c r="I68" s="10"/>
      <c r="J68" s="24">
        <v>31935</v>
      </c>
    </row>
    <row r="69" spans="1:10" s="11" customFormat="1" ht="23.25" customHeight="1">
      <c r="A69" s="5" t="s">
        <v>53</v>
      </c>
      <c r="C69" s="121"/>
      <c r="D69" s="190">
        <v>246</v>
      </c>
      <c r="E69" s="10"/>
      <c r="F69" s="190">
        <v>476</v>
      </c>
      <c r="G69" s="10"/>
      <c r="H69" s="182" t="s">
        <v>19</v>
      </c>
      <c r="I69" s="90"/>
      <c r="J69" s="182" t="s">
        <v>19</v>
      </c>
    </row>
    <row r="70" spans="1:10" s="128" customFormat="1" ht="23.25" customHeight="1">
      <c r="A70" s="127" t="s">
        <v>54</v>
      </c>
      <c r="B70" s="189"/>
      <c r="C70" s="126"/>
      <c r="D70" s="122">
        <f>SUM(D66:D69)</f>
        <v>168237</v>
      </c>
      <c r="E70" s="10"/>
      <c r="F70" s="122">
        <f>SUM(F66:F69)</f>
        <v>172835</v>
      </c>
      <c r="G70" s="10"/>
      <c r="H70" s="122">
        <f>SUM(H66:H69)</f>
        <v>159586</v>
      </c>
      <c r="I70" s="10"/>
      <c r="J70" s="122">
        <f>SUM(J66:J69)</f>
        <v>162230</v>
      </c>
    </row>
    <row r="71" spans="1:10" s="128" customFormat="1" ht="23.25" customHeight="1">
      <c r="A71" s="123" t="s">
        <v>55</v>
      </c>
      <c r="B71" s="188"/>
      <c r="C71" s="121"/>
      <c r="D71" s="129">
        <f>SUM(D63,D70)</f>
        <v>920311</v>
      </c>
      <c r="E71" s="10"/>
      <c r="F71" s="129">
        <f>SUM(F63,F70)</f>
        <v>1000951</v>
      </c>
      <c r="G71" s="10"/>
      <c r="H71" s="129">
        <f>SUM(H63,H70)</f>
        <v>856127</v>
      </c>
      <c r="I71" s="10"/>
      <c r="J71" s="129">
        <f>SUM(J63,J70)</f>
        <v>921527</v>
      </c>
    </row>
    <row r="72" spans="1:10" s="128" customFormat="1" ht="23.25" customHeight="1">
      <c r="A72" s="124"/>
      <c r="B72" s="188"/>
      <c r="C72" s="121"/>
      <c r="D72" s="10"/>
      <c r="E72" s="10"/>
      <c r="F72" s="10"/>
      <c r="G72" s="10"/>
      <c r="H72" s="181"/>
      <c r="I72" s="10"/>
      <c r="J72" s="181"/>
    </row>
    <row r="73" spans="1:10" s="128" customFormat="1" ht="23.25" customHeight="1">
      <c r="A73" s="124"/>
      <c r="B73" s="188"/>
      <c r="C73" s="121"/>
      <c r="D73" s="10"/>
      <c r="E73" s="10"/>
      <c r="F73" s="10"/>
      <c r="G73" s="10"/>
      <c r="H73" s="181"/>
      <c r="I73" s="10"/>
      <c r="J73" s="181"/>
    </row>
    <row r="74" spans="1:10" s="128" customFormat="1" ht="23.25" customHeight="1">
      <c r="A74" s="124"/>
      <c r="B74" s="188"/>
      <c r="C74" s="121"/>
      <c r="D74" s="10"/>
      <c r="E74" s="10"/>
      <c r="F74" s="10"/>
      <c r="G74" s="10"/>
      <c r="H74" s="181"/>
      <c r="I74" s="10"/>
      <c r="J74" s="181"/>
    </row>
    <row r="75" spans="1:10" s="128" customFormat="1" ht="23.25" customHeight="1">
      <c r="A75" s="124"/>
      <c r="B75" s="188"/>
      <c r="C75" s="121"/>
      <c r="D75" s="10"/>
      <c r="E75" s="10"/>
      <c r="F75" s="10"/>
      <c r="G75" s="10"/>
      <c r="H75" s="181"/>
      <c r="I75" s="10"/>
      <c r="J75" s="181"/>
    </row>
    <row r="76" spans="1:10" s="128" customFormat="1" ht="23.25" customHeight="1">
      <c r="A76" s="124"/>
      <c r="B76" s="188"/>
      <c r="C76" s="121"/>
      <c r="D76" s="10"/>
      <c r="E76" s="10"/>
      <c r="F76" s="10"/>
      <c r="G76" s="10"/>
      <c r="H76" s="181"/>
      <c r="I76" s="10"/>
      <c r="J76" s="181"/>
    </row>
    <row r="77" spans="1:10" s="128" customFormat="1" ht="23.25" customHeight="1">
      <c r="A77" s="124"/>
      <c r="B77" s="188"/>
      <c r="C77" s="121"/>
      <c r="D77" s="10"/>
      <c r="E77" s="10"/>
      <c r="F77" s="10"/>
      <c r="G77" s="10"/>
      <c r="H77" s="181"/>
      <c r="I77" s="10"/>
      <c r="J77" s="181"/>
    </row>
    <row r="78" spans="1:10" s="128" customFormat="1" ht="23.25" customHeight="1">
      <c r="A78" s="124"/>
      <c r="B78" s="188"/>
      <c r="C78" s="121"/>
      <c r="D78" s="10"/>
      <c r="E78" s="10"/>
      <c r="F78" s="10"/>
      <c r="G78" s="10"/>
      <c r="H78" s="181"/>
      <c r="I78" s="10"/>
      <c r="J78" s="181"/>
    </row>
    <row r="79" spans="1:10" s="128" customFormat="1" ht="23.25" customHeight="1">
      <c r="A79" s="124"/>
      <c r="B79" s="188"/>
      <c r="C79" s="121"/>
      <c r="D79" s="10"/>
      <c r="E79" s="10"/>
      <c r="F79" s="10"/>
      <c r="G79" s="10"/>
      <c r="H79" s="181"/>
      <c r="I79" s="10"/>
      <c r="J79" s="181"/>
    </row>
    <row r="80" spans="1:10" s="128" customFormat="1" ht="23.25" customHeight="1">
      <c r="A80" s="124"/>
      <c r="B80" s="188"/>
      <c r="C80" s="121"/>
      <c r="D80" s="10"/>
      <c r="E80" s="10"/>
      <c r="F80" s="10"/>
      <c r="G80" s="10"/>
      <c r="H80" s="181"/>
      <c r="I80" s="10"/>
      <c r="J80" s="181"/>
    </row>
    <row r="81" spans="1:10" s="128" customFormat="1" ht="23.25" customHeight="1">
      <c r="A81" s="124"/>
      <c r="B81" s="188"/>
      <c r="C81" s="121"/>
      <c r="D81" s="10"/>
      <c r="E81" s="10"/>
      <c r="F81" s="10"/>
      <c r="G81" s="10"/>
      <c r="H81" s="181"/>
      <c r="I81" s="10"/>
      <c r="J81" s="181"/>
    </row>
    <row r="82" spans="1:10" s="128" customFormat="1" ht="23.25" customHeight="1">
      <c r="A82" s="124"/>
      <c r="B82" s="188"/>
      <c r="C82" s="121"/>
      <c r="D82" s="10"/>
      <c r="E82" s="10"/>
      <c r="F82" s="10"/>
      <c r="G82" s="10"/>
      <c r="H82" s="181"/>
      <c r="I82" s="10"/>
      <c r="J82" s="181"/>
    </row>
    <row r="83" spans="1:10" s="11" customFormat="1" ht="24" customHeight="1">
      <c r="A83" s="202" t="s">
        <v>0</v>
      </c>
      <c r="B83" s="202"/>
      <c r="C83" s="202"/>
      <c r="D83" s="202"/>
      <c r="E83" s="202"/>
      <c r="F83" s="202"/>
      <c r="G83" s="202"/>
      <c r="H83" s="202"/>
      <c r="I83" s="202"/>
      <c r="J83" s="202"/>
    </row>
    <row r="84" spans="1:10" s="132" customFormat="1" ht="24" customHeight="1">
      <c r="A84" s="202" t="s">
        <v>192</v>
      </c>
      <c r="B84" s="202"/>
      <c r="C84" s="202"/>
      <c r="D84" s="202"/>
      <c r="E84" s="202"/>
      <c r="F84" s="202"/>
      <c r="G84" s="202"/>
      <c r="H84" s="202"/>
      <c r="I84" s="202"/>
      <c r="J84" s="202"/>
    </row>
    <row r="85" spans="1:10" s="132" customFormat="1" ht="24" customHeight="1">
      <c r="A85" s="202" t="s">
        <v>1</v>
      </c>
      <c r="B85" s="202"/>
      <c r="C85" s="202"/>
      <c r="D85" s="202"/>
      <c r="E85" s="202"/>
      <c r="F85" s="202"/>
      <c r="G85" s="202"/>
      <c r="H85" s="202"/>
      <c r="I85" s="202"/>
      <c r="J85" s="202"/>
    </row>
    <row r="86" spans="1:10" ht="23.25" customHeight="1">
      <c r="A86" s="203" t="s">
        <v>2</v>
      </c>
      <c r="B86" s="203"/>
      <c r="C86" s="203"/>
      <c r="D86" s="203"/>
      <c r="E86" s="203"/>
      <c r="F86" s="203"/>
      <c r="G86" s="203"/>
      <c r="H86" s="203"/>
      <c r="I86" s="203"/>
      <c r="J86" s="203"/>
    </row>
    <row r="87" spans="1:10" ht="7.95" customHeight="1">
      <c r="A87" s="1"/>
      <c r="B87" s="6"/>
      <c r="C87" s="1"/>
      <c r="D87" s="1"/>
      <c r="E87" s="1"/>
      <c r="F87" s="1"/>
      <c r="G87" s="1"/>
      <c r="H87" s="119"/>
      <c r="I87" s="1"/>
      <c r="J87" s="1"/>
    </row>
    <row r="88" spans="1:10" ht="23.25" customHeight="1">
      <c r="B88" s="201" t="s">
        <v>3</v>
      </c>
      <c r="D88" s="204" t="s">
        <v>4</v>
      </c>
      <c r="E88" s="204"/>
      <c r="F88" s="204"/>
      <c r="H88" s="204" t="s">
        <v>5</v>
      </c>
      <c r="I88" s="204"/>
      <c r="J88" s="204"/>
    </row>
    <row r="89" spans="1:10" ht="23.25" customHeight="1">
      <c r="B89" s="201"/>
      <c r="D89" s="200" t="s">
        <v>6</v>
      </c>
      <c r="E89" s="200"/>
      <c r="F89" s="200" t="s">
        <v>6</v>
      </c>
      <c r="G89" s="200"/>
      <c r="H89" s="200" t="s">
        <v>6</v>
      </c>
      <c r="I89" s="200"/>
      <c r="J89" s="200" t="s">
        <v>6</v>
      </c>
    </row>
    <row r="90" spans="1:10" ht="23.25" customHeight="1">
      <c r="B90" s="201"/>
      <c r="D90" s="200" t="s">
        <v>7</v>
      </c>
      <c r="E90" s="200"/>
      <c r="F90" s="200" t="s">
        <v>8</v>
      </c>
      <c r="G90" s="200"/>
      <c r="H90" s="200" t="s">
        <v>7</v>
      </c>
      <c r="I90" s="200"/>
      <c r="J90" s="200" t="s">
        <v>8</v>
      </c>
    </row>
    <row r="91" spans="1:10" ht="23.25" customHeight="1">
      <c r="B91" s="201"/>
      <c r="D91" s="3" t="s">
        <v>9</v>
      </c>
      <c r="E91" s="3"/>
      <c r="F91" s="3" t="s">
        <v>10</v>
      </c>
      <c r="G91" s="3"/>
      <c r="H91" s="3" t="s">
        <v>9</v>
      </c>
      <c r="I91" s="3"/>
      <c r="J91" s="3" t="s">
        <v>10</v>
      </c>
    </row>
    <row r="92" spans="1:10" ht="23.25" customHeight="1">
      <c r="A92" s="131"/>
      <c r="B92" s="6"/>
      <c r="C92" s="130"/>
      <c r="D92" s="201" t="s">
        <v>11</v>
      </c>
      <c r="E92" s="200"/>
      <c r="F92" s="200"/>
      <c r="G92" s="200"/>
      <c r="H92" s="201" t="s">
        <v>11</v>
      </c>
      <c r="I92" s="200"/>
      <c r="J92" s="200"/>
    </row>
    <row r="93" spans="1:10" ht="23.25" customHeight="1">
      <c r="A93" s="1"/>
      <c r="B93" s="6"/>
      <c r="C93" s="130"/>
      <c r="D93" s="201" t="s">
        <v>12</v>
      </c>
      <c r="E93" s="200"/>
      <c r="F93" s="200"/>
      <c r="G93" s="200"/>
      <c r="H93" s="201" t="s">
        <v>12</v>
      </c>
      <c r="I93" s="200"/>
      <c r="J93" s="200"/>
    </row>
    <row r="94" spans="1:10" s="128" customFormat="1" ht="23.25" customHeight="1">
      <c r="A94" s="201" t="s">
        <v>195</v>
      </c>
      <c r="B94" s="188"/>
      <c r="C94" s="121"/>
      <c r="D94" s="10"/>
      <c r="E94" s="10"/>
      <c r="F94" s="10"/>
      <c r="G94" s="10"/>
      <c r="H94" s="181"/>
      <c r="I94" s="10"/>
      <c r="J94" s="181"/>
    </row>
    <row r="95" spans="1:10" s="11" customFormat="1" ht="23.25" customHeight="1">
      <c r="A95" s="18" t="s">
        <v>56</v>
      </c>
      <c r="B95" s="188"/>
      <c r="C95" s="121"/>
      <c r="D95" s="10"/>
      <c r="E95" s="10"/>
      <c r="F95" s="10"/>
      <c r="G95" s="10"/>
      <c r="H95" s="181"/>
      <c r="I95" s="10"/>
      <c r="J95" s="181"/>
    </row>
    <row r="96" spans="1:10" s="11" customFormat="1" ht="23.25" customHeight="1">
      <c r="A96" s="124" t="s">
        <v>57</v>
      </c>
      <c r="B96" s="188"/>
      <c r="C96" s="121"/>
      <c r="D96" s="125"/>
      <c r="E96" s="10"/>
      <c r="F96" s="125"/>
      <c r="G96" s="10"/>
      <c r="H96" s="180"/>
      <c r="I96" s="10"/>
      <c r="J96" s="180"/>
    </row>
    <row r="97" spans="1:13" s="11" customFormat="1" ht="23.25" customHeight="1">
      <c r="A97" s="5" t="s">
        <v>58</v>
      </c>
      <c r="C97" s="121"/>
      <c r="D97" s="125"/>
      <c r="E97" s="10"/>
      <c r="F97" s="125"/>
      <c r="G97" s="10"/>
      <c r="H97" s="180"/>
      <c r="I97" s="10"/>
      <c r="J97" s="180"/>
    </row>
    <row r="98" spans="1:13" s="11" customFormat="1" ht="23.25" customHeight="1" thickBot="1">
      <c r="A98" s="127" t="s">
        <v>59</v>
      </c>
      <c r="C98" s="121"/>
      <c r="D98" s="25">
        <v>345000</v>
      </c>
      <c r="E98" s="10"/>
      <c r="F98" s="25">
        <v>345000</v>
      </c>
      <c r="G98" s="10"/>
      <c r="H98" s="25">
        <v>345000</v>
      </c>
      <c r="I98" s="10"/>
      <c r="J98" s="25">
        <v>345000</v>
      </c>
    </row>
    <row r="99" spans="1:13" s="11" customFormat="1" ht="23.25" customHeight="1" thickTop="1">
      <c r="A99" s="5" t="s">
        <v>60</v>
      </c>
      <c r="B99" s="188"/>
      <c r="C99" s="121"/>
      <c r="E99" s="10"/>
      <c r="H99" s="125"/>
      <c r="J99" s="125"/>
    </row>
    <row r="100" spans="1:13" s="11" customFormat="1" ht="23.25" customHeight="1">
      <c r="A100" s="127" t="s">
        <v>61</v>
      </c>
      <c r="B100" s="188"/>
      <c r="C100" s="121"/>
      <c r="D100" s="24">
        <v>345000</v>
      </c>
      <c r="E100" s="16"/>
      <c r="F100" s="24">
        <v>345000</v>
      </c>
      <c r="G100" s="10"/>
      <c r="H100" s="24">
        <v>345000</v>
      </c>
      <c r="I100" s="10"/>
      <c r="J100" s="24">
        <v>345000</v>
      </c>
    </row>
    <row r="101" spans="1:13" s="128" customFormat="1" ht="23.25" customHeight="1">
      <c r="A101" s="18" t="s">
        <v>62</v>
      </c>
      <c r="B101" s="188"/>
      <c r="C101" s="121"/>
      <c r="D101" s="10">
        <v>1315440</v>
      </c>
      <c r="E101" s="16"/>
      <c r="F101" s="10">
        <v>1315440</v>
      </c>
      <c r="G101" s="10"/>
      <c r="H101" s="10">
        <v>1315440</v>
      </c>
      <c r="I101" s="10"/>
      <c r="J101" s="10">
        <v>1315440</v>
      </c>
      <c r="L101" s="11"/>
      <c r="M101" s="11"/>
    </row>
    <row r="102" spans="1:13" s="128" customFormat="1" ht="23.25" customHeight="1">
      <c r="A102" s="7" t="s">
        <v>63</v>
      </c>
      <c r="B102" s="188"/>
      <c r="C102" s="121"/>
      <c r="D102" s="10">
        <v>1186</v>
      </c>
      <c r="E102" s="16"/>
      <c r="F102" s="10">
        <v>1186</v>
      </c>
      <c r="G102" s="10"/>
      <c r="H102" s="178" t="s">
        <v>19</v>
      </c>
      <c r="I102" s="10"/>
      <c r="J102" s="178" t="s">
        <v>19</v>
      </c>
      <c r="L102" s="11"/>
      <c r="M102" s="11"/>
    </row>
    <row r="103" spans="1:13" s="11" customFormat="1" ht="23.25" customHeight="1">
      <c r="A103" s="7" t="s">
        <v>64</v>
      </c>
      <c r="B103" s="188"/>
      <c r="C103" s="121"/>
      <c r="D103" s="128"/>
      <c r="E103" s="16"/>
      <c r="F103" s="128"/>
      <c r="G103" s="10"/>
      <c r="H103" s="179"/>
      <c r="I103" s="10"/>
      <c r="J103" s="179"/>
    </row>
    <row r="104" spans="1:13" s="11" customFormat="1" ht="23.25" customHeight="1">
      <c r="A104" s="5" t="s">
        <v>65</v>
      </c>
      <c r="B104" s="188"/>
      <c r="C104" s="121"/>
      <c r="D104" s="10"/>
      <c r="E104" s="16"/>
      <c r="F104" s="10"/>
      <c r="G104" s="10"/>
      <c r="H104" s="178"/>
      <c r="I104" s="10"/>
      <c r="J104" s="178"/>
    </row>
    <row r="105" spans="1:13" s="11" customFormat="1" ht="23.25" customHeight="1">
      <c r="A105" s="127" t="s">
        <v>66</v>
      </c>
      <c r="B105" s="188"/>
      <c r="C105" s="121"/>
      <c r="D105" s="24">
        <v>34500</v>
      </c>
      <c r="E105" s="16"/>
      <c r="F105" s="24">
        <v>34500</v>
      </c>
      <c r="G105" s="10"/>
      <c r="H105" s="24">
        <v>34500</v>
      </c>
      <c r="I105" s="10"/>
      <c r="J105" s="24">
        <v>34500</v>
      </c>
    </row>
    <row r="106" spans="1:13" ht="23.25" customHeight="1">
      <c r="A106" s="5" t="s">
        <v>67</v>
      </c>
      <c r="B106" s="188"/>
      <c r="C106" s="121"/>
      <c r="D106" s="24">
        <v>835073</v>
      </c>
      <c r="E106" s="10"/>
      <c r="F106" s="24">
        <v>540632</v>
      </c>
      <c r="G106" s="10"/>
      <c r="H106" s="24">
        <v>1106306</v>
      </c>
      <c r="I106" s="10"/>
      <c r="J106" s="24">
        <v>806926</v>
      </c>
      <c r="L106" s="11"/>
      <c r="M106" s="11"/>
    </row>
    <row r="107" spans="1:13" ht="23.25" customHeight="1">
      <c r="A107" s="124" t="s">
        <v>68</v>
      </c>
      <c r="B107" s="188"/>
      <c r="C107" s="121"/>
      <c r="D107" s="26">
        <v>-4697</v>
      </c>
      <c r="E107" s="10"/>
      <c r="F107" s="26">
        <v>-6315</v>
      </c>
      <c r="G107" s="10"/>
      <c r="H107" s="92" t="s">
        <v>19</v>
      </c>
      <c r="I107" s="10"/>
      <c r="J107" s="92" t="s">
        <v>19</v>
      </c>
      <c r="L107" s="11"/>
      <c r="M107" s="11"/>
    </row>
    <row r="108" spans="1:13" ht="23.25" customHeight="1">
      <c r="A108" s="5" t="s">
        <v>69</v>
      </c>
      <c r="B108" s="189"/>
      <c r="C108" s="126"/>
      <c r="D108" s="125">
        <f>SUM(D100:D107)</f>
        <v>2526502</v>
      </c>
      <c r="E108" s="10"/>
      <c r="F108" s="125">
        <f>SUM(F100:F107)</f>
        <v>2230443</v>
      </c>
      <c r="G108" s="10"/>
      <c r="H108" s="125">
        <f>SUM(H100:H107)</f>
        <v>2801246</v>
      </c>
      <c r="I108" s="10"/>
      <c r="J108" s="125">
        <f>SUM(J102:J107,J101,J100)</f>
        <v>2501866</v>
      </c>
    </row>
    <row r="109" spans="1:13" ht="23.25" customHeight="1">
      <c r="A109" s="124" t="s">
        <v>70</v>
      </c>
      <c r="B109" s="188"/>
      <c r="C109" s="121"/>
      <c r="D109" s="75">
        <v>3300</v>
      </c>
      <c r="E109" s="10"/>
      <c r="F109" s="75">
        <v>2601</v>
      </c>
      <c r="G109" s="10"/>
      <c r="H109" s="92" t="s">
        <v>19</v>
      </c>
      <c r="I109" s="16"/>
      <c r="J109" s="178" t="s">
        <v>19</v>
      </c>
      <c r="L109" s="11"/>
      <c r="M109" s="11"/>
    </row>
    <row r="110" spans="1:13" ht="23.25" customHeight="1">
      <c r="A110" s="123" t="s">
        <v>71</v>
      </c>
      <c r="B110" s="188"/>
      <c r="C110" s="121"/>
      <c r="D110" s="122">
        <f>SUM(D108:D109)</f>
        <v>2529802</v>
      </c>
      <c r="E110" s="10"/>
      <c r="F110" s="122">
        <f>SUM(F108:F109)</f>
        <v>2233044</v>
      </c>
      <c r="G110" s="10"/>
      <c r="H110" s="122">
        <f>SUM(H108:H109)</f>
        <v>2801246</v>
      </c>
      <c r="I110" s="10"/>
      <c r="J110" s="122">
        <f>SUM(J109,J108)</f>
        <v>2501866</v>
      </c>
    </row>
    <row r="111" spans="1:13" ht="23.25" customHeight="1" thickBot="1">
      <c r="A111" s="4" t="s">
        <v>72</v>
      </c>
      <c r="B111" s="188"/>
      <c r="C111" s="121"/>
      <c r="D111" s="120">
        <f>D110+D71</f>
        <v>3450113</v>
      </c>
      <c r="E111" s="10"/>
      <c r="F111" s="120">
        <f>F110+F71</f>
        <v>3233995</v>
      </c>
      <c r="G111" s="10"/>
      <c r="H111" s="120">
        <f>H110+H71</f>
        <v>3657373</v>
      </c>
      <c r="I111" s="10"/>
      <c r="J111" s="120">
        <f>J110+J71</f>
        <v>3423393</v>
      </c>
    </row>
    <row r="112" spans="1:13" ht="23.25" customHeight="1" thickTop="1">
      <c r="A112" s="4"/>
      <c r="B112" s="188"/>
      <c r="C112" s="121"/>
      <c r="D112" s="125"/>
      <c r="E112" s="10"/>
      <c r="F112" s="125"/>
      <c r="G112" s="10"/>
      <c r="H112" s="125"/>
      <c r="I112" s="10"/>
      <c r="J112" s="125"/>
    </row>
    <row r="113" spans="1:10" ht="23.25" customHeight="1">
      <c r="A113" s="4"/>
      <c r="B113" s="188"/>
      <c r="C113" s="121"/>
      <c r="D113" s="125"/>
      <c r="E113" s="10"/>
      <c r="F113" s="125"/>
      <c r="G113" s="10"/>
      <c r="H113" s="125"/>
      <c r="I113" s="10"/>
      <c r="J113" s="125"/>
    </row>
    <row r="114" spans="1:10" ht="23.25" customHeight="1">
      <c r="A114" s="4"/>
      <c r="B114" s="188"/>
      <c r="C114" s="121"/>
      <c r="D114" s="125"/>
      <c r="E114" s="10"/>
      <c r="F114" s="125"/>
      <c r="G114" s="10"/>
      <c r="H114" s="125"/>
      <c r="I114" s="10"/>
      <c r="J114" s="125"/>
    </row>
    <row r="115" spans="1:10" ht="23.25" customHeight="1">
      <c r="A115" s="4"/>
      <c r="B115" s="188"/>
      <c r="C115" s="121"/>
      <c r="D115" s="125"/>
      <c r="E115" s="10"/>
      <c r="F115" s="125"/>
      <c r="G115" s="10"/>
      <c r="H115" s="125"/>
      <c r="I115" s="10"/>
      <c r="J115" s="125"/>
    </row>
    <row r="116" spans="1:10" ht="23.25" customHeight="1">
      <c r="A116" s="4"/>
      <c r="B116" s="188"/>
      <c r="C116" s="121"/>
      <c r="D116" s="125"/>
      <c r="E116" s="10"/>
      <c r="F116" s="125"/>
      <c r="G116" s="10"/>
      <c r="H116" s="125"/>
      <c r="I116" s="10"/>
      <c r="J116" s="125"/>
    </row>
    <row r="117" spans="1:10" ht="23.25" customHeight="1">
      <c r="A117" s="4"/>
      <c r="B117" s="188"/>
      <c r="C117" s="121"/>
      <c r="D117" s="125"/>
      <c r="E117" s="10"/>
      <c r="F117" s="125"/>
      <c r="G117" s="10"/>
      <c r="H117" s="125"/>
      <c r="I117" s="10"/>
      <c r="J117" s="125"/>
    </row>
    <row r="118" spans="1:10" ht="23.25" customHeight="1">
      <c r="A118" s="4"/>
      <c r="B118" s="188"/>
      <c r="C118" s="121"/>
      <c r="D118" s="125"/>
      <c r="E118" s="10"/>
      <c r="F118" s="125"/>
      <c r="G118" s="10"/>
      <c r="H118" s="125"/>
      <c r="I118" s="10"/>
      <c r="J118" s="125"/>
    </row>
    <row r="119" spans="1:10" ht="23.25" customHeight="1">
      <c r="A119" s="4"/>
      <c r="B119" s="188"/>
      <c r="C119" s="121"/>
      <c r="D119" s="125"/>
      <c r="E119" s="10"/>
      <c r="F119" s="125"/>
      <c r="G119" s="10"/>
      <c r="H119" s="125"/>
      <c r="I119" s="10"/>
      <c r="J119" s="125"/>
    </row>
    <row r="120" spans="1:10" ht="23.25" customHeight="1">
      <c r="A120" s="4"/>
      <c r="B120" s="188"/>
      <c r="C120" s="121"/>
      <c r="D120" s="125"/>
      <c r="E120" s="10"/>
      <c r="F120" s="125"/>
      <c r="G120" s="10"/>
      <c r="H120" s="125"/>
      <c r="I120" s="10"/>
      <c r="J120" s="125"/>
    </row>
    <row r="121" spans="1:10" ht="23.25" customHeight="1">
      <c r="A121" s="4"/>
      <c r="B121" s="188"/>
      <c r="C121" s="121"/>
      <c r="D121" s="125"/>
      <c r="E121" s="10"/>
      <c r="F121" s="125"/>
      <c r="G121" s="10"/>
      <c r="H121" s="125"/>
      <c r="I121" s="10"/>
      <c r="J121" s="125"/>
    </row>
    <row r="122" spans="1:10" ht="23.25" customHeight="1">
      <c r="A122" s="4"/>
      <c r="B122" s="188"/>
      <c r="C122" s="121"/>
      <c r="D122" s="125"/>
      <c r="E122" s="10"/>
      <c r="F122" s="125"/>
      <c r="G122" s="10"/>
      <c r="H122" s="125"/>
      <c r="I122" s="10"/>
      <c r="J122" s="125"/>
    </row>
    <row r="123" spans="1:10" ht="23.25" customHeight="1">
      <c r="A123" s="11" t="s">
        <v>37</v>
      </c>
      <c r="B123" s="188"/>
      <c r="C123" s="121"/>
      <c r="D123" s="125"/>
      <c r="E123" s="10"/>
      <c r="F123" s="125"/>
      <c r="G123" s="10"/>
      <c r="H123" s="125"/>
      <c r="I123" s="10"/>
      <c r="J123" s="125"/>
    </row>
    <row r="124" spans="1:10" s="172" customFormat="1" ht="23.25" customHeight="1">
      <c r="B124" s="187"/>
      <c r="C124" s="174"/>
      <c r="D124" s="173"/>
      <c r="E124" s="173"/>
      <c r="F124" s="173"/>
      <c r="G124" s="173"/>
      <c r="H124" s="173"/>
      <c r="I124" s="173"/>
      <c r="J124" s="173"/>
    </row>
    <row r="125" spans="1:10" ht="23.25" customHeight="1">
      <c r="B125" s="6"/>
      <c r="C125" s="1"/>
      <c r="D125" s="119"/>
      <c r="E125" s="119"/>
      <c r="F125" s="119"/>
      <c r="G125" s="119"/>
      <c r="H125" s="119"/>
      <c r="I125" s="119"/>
      <c r="J125" s="119"/>
    </row>
    <row r="126" spans="1:10" ht="23.25" customHeight="1">
      <c r="A126" s="1"/>
      <c r="B126" s="6"/>
      <c r="C126" s="1"/>
      <c r="D126" s="119"/>
      <c r="E126" s="119"/>
      <c r="F126" s="119"/>
      <c r="G126" s="119"/>
      <c r="H126" s="119"/>
      <c r="I126" s="119"/>
      <c r="J126" s="119"/>
    </row>
  </sheetData>
  <mergeCells count="18">
    <mergeCell ref="D47:F47"/>
    <mergeCell ref="H47:J47"/>
    <mergeCell ref="A43:J43"/>
    <mergeCell ref="A44:J44"/>
    <mergeCell ref="A45:J45"/>
    <mergeCell ref="A42:J42"/>
    <mergeCell ref="A1:J1"/>
    <mergeCell ref="A2:J2"/>
    <mergeCell ref="A4:J4"/>
    <mergeCell ref="A3:J3"/>
    <mergeCell ref="H6:J6"/>
    <mergeCell ref="D6:F6"/>
    <mergeCell ref="A83:J83"/>
    <mergeCell ref="A84:J84"/>
    <mergeCell ref="A85:J85"/>
    <mergeCell ref="A86:J86"/>
    <mergeCell ref="D88:F88"/>
    <mergeCell ref="H88:J88"/>
  </mergeCells>
  <pageMargins left="0.8" right="0.25" top="0.8" bottom="0.5" header="0.6" footer="0.3"/>
  <pageSetup paperSize="9" scale="80" firstPageNumber="13" fitToHeight="0" orientation="portrait" useFirstPageNumber="1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6"/>
  <sheetViews>
    <sheetView tabSelected="1" topLeftCell="A17" zoomScale="83" zoomScaleNormal="83" zoomScaleSheetLayoutView="85" workbookViewId="0">
      <selection activeCell="A31" sqref="A31"/>
    </sheetView>
  </sheetViews>
  <sheetFormatPr defaultColWidth="9.125" defaultRowHeight="23.25" customHeight="1"/>
  <cols>
    <col min="1" max="1" width="50.375" style="23" customWidth="1"/>
    <col min="2" max="2" width="8.75" style="15" customWidth="1"/>
    <col min="3" max="3" width="5.375" style="7" customWidth="1"/>
    <col min="4" max="4" width="15.375" style="8" customWidth="1"/>
    <col min="5" max="5" width="1.75" style="8" customWidth="1"/>
    <col min="6" max="6" width="15.375" style="8" customWidth="1"/>
    <col min="7" max="7" width="1.75" style="8" customWidth="1"/>
    <col min="8" max="8" width="15.375" style="8" customWidth="1"/>
    <col min="9" max="9" width="1.75" style="8" customWidth="1"/>
    <col min="10" max="10" width="15.375" style="8" customWidth="1"/>
    <col min="11" max="11" width="0.75" style="1" customWidth="1"/>
    <col min="12" max="12" width="9.125" style="1"/>
    <col min="13" max="14" width="13.75" style="1" customWidth="1"/>
    <col min="15" max="16384" width="9.125" style="1"/>
  </cols>
  <sheetData>
    <row r="1" spans="1:14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4" ht="24" customHeight="1">
      <c r="A2" s="206" t="s">
        <v>73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4" ht="24" customHeight="1">
      <c r="A3" s="206" t="s">
        <v>74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4" s="22" customFormat="1" ht="24" customHeight="1">
      <c r="A4" s="206" t="s">
        <v>75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4" ht="23.25" customHeight="1">
      <c r="A5" s="203" t="s">
        <v>2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4" ht="7.95" customHeight="1">
      <c r="A6" s="1"/>
      <c r="B6" s="1"/>
      <c r="C6" s="18"/>
      <c r="D6" s="1"/>
      <c r="E6" s="33"/>
      <c r="F6" s="33"/>
      <c r="G6" s="33"/>
      <c r="H6" s="1"/>
      <c r="I6" s="33"/>
      <c r="J6" s="33"/>
    </row>
    <row r="7" spans="1:14" ht="18.600000000000001" customHeight="1">
      <c r="A7" s="23" t="s">
        <v>76</v>
      </c>
      <c r="B7" s="2" t="s">
        <v>3</v>
      </c>
      <c r="C7" s="18"/>
      <c r="D7" s="205" t="s">
        <v>4</v>
      </c>
      <c r="E7" s="205"/>
      <c r="F7" s="205"/>
      <c r="G7" s="4"/>
      <c r="H7" s="205" t="s">
        <v>5</v>
      </c>
      <c r="I7" s="205"/>
      <c r="J7" s="205"/>
    </row>
    <row r="8" spans="1:14" ht="16.2" customHeight="1">
      <c r="C8" s="18"/>
      <c r="D8" s="3" t="s">
        <v>9</v>
      </c>
      <c r="E8" s="2"/>
      <c r="F8" s="3" t="s">
        <v>10</v>
      </c>
      <c r="G8" s="2"/>
      <c r="H8" s="3" t="s">
        <v>9</v>
      </c>
      <c r="I8" s="2"/>
      <c r="J8" s="3" t="s">
        <v>10</v>
      </c>
    </row>
    <row r="9" spans="1:14" ht="23.25" customHeight="1">
      <c r="A9" s="32" t="s">
        <v>77</v>
      </c>
      <c r="B9" s="56"/>
    </row>
    <row r="10" spans="1:14" ht="23.25" customHeight="1">
      <c r="A10" s="1" t="s">
        <v>78</v>
      </c>
      <c r="D10" s="24">
        <v>1367334</v>
      </c>
      <c r="E10" s="12"/>
      <c r="F10" s="24">
        <v>1243717</v>
      </c>
      <c r="G10" s="12"/>
      <c r="H10" s="12">
        <v>1301897</v>
      </c>
      <c r="I10" s="12"/>
      <c r="J10" s="12">
        <v>1177622</v>
      </c>
      <c r="L10" s="118"/>
      <c r="M10" s="118"/>
      <c r="N10" s="118"/>
    </row>
    <row r="11" spans="1:14" ht="23.25" customHeight="1">
      <c r="A11" s="1" t="s">
        <v>79</v>
      </c>
      <c r="D11" s="24">
        <v>5313</v>
      </c>
      <c r="E11" s="12"/>
      <c r="F11" s="24">
        <v>7034</v>
      </c>
      <c r="G11" s="12"/>
      <c r="H11" s="38">
        <v>7615</v>
      </c>
      <c r="I11" s="12"/>
      <c r="J11" s="38">
        <v>7739</v>
      </c>
      <c r="L11" s="118"/>
      <c r="M11" s="118"/>
      <c r="N11" s="118"/>
    </row>
    <row r="12" spans="1:14" ht="23.25" customHeight="1">
      <c r="A12" s="1" t="s">
        <v>80</v>
      </c>
      <c r="D12" s="175">
        <v>19122</v>
      </c>
      <c r="E12" s="12"/>
      <c r="F12" s="175" t="s">
        <v>19</v>
      </c>
      <c r="G12" s="12"/>
      <c r="H12" s="175">
        <v>19121</v>
      </c>
      <c r="I12" s="12"/>
      <c r="J12" s="175" t="s">
        <v>19</v>
      </c>
      <c r="L12" s="118"/>
      <c r="M12" s="118"/>
      <c r="N12" s="118"/>
    </row>
    <row r="13" spans="1:14" ht="23.25" customHeight="1">
      <c r="A13" s="4" t="s">
        <v>81</v>
      </c>
      <c r="D13" s="47">
        <f>SUM(D10:D12)</f>
        <v>1391769</v>
      </c>
      <c r="E13" s="12"/>
      <c r="F13" s="47">
        <f>SUM(F10:F12)</f>
        <v>1250751</v>
      </c>
      <c r="G13" s="12"/>
      <c r="H13" s="47">
        <f>SUM(H10:H12)</f>
        <v>1328633</v>
      </c>
      <c r="I13" s="12"/>
      <c r="J13" s="47">
        <f>SUM(J10:J12)</f>
        <v>1185361</v>
      </c>
    </row>
    <row r="14" spans="1:14" ht="23.25" customHeight="1">
      <c r="A14" s="4" t="s">
        <v>82</v>
      </c>
      <c r="D14" s="45"/>
      <c r="E14" s="12"/>
      <c r="F14" s="45"/>
      <c r="G14" s="12"/>
      <c r="H14" s="45"/>
      <c r="I14" s="12"/>
      <c r="J14" s="45"/>
    </row>
    <row r="15" spans="1:14" ht="23.25" customHeight="1">
      <c r="A15" s="1" t="s">
        <v>83</v>
      </c>
      <c r="D15" s="44">
        <v>824748</v>
      </c>
      <c r="E15" s="24"/>
      <c r="F15" s="44">
        <v>836420</v>
      </c>
      <c r="G15" s="12"/>
      <c r="H15" s="44">
        <v>810719</v>
      </c>
      <c r="I15" s="12"/>
      <c r="J15" s="44">
        <v>820055</v>
      </c>
      <c r="L15" s="118"/>
      <c r="M15" s="118"/>
      <c r="N15" s="118"/>
    </row>
    <row r="16" spans="1:14" ht="23.25" customHeight="1">
      <c r="A16" s="1" t="s">
        <v>84</v>
      </c>
      <c r="D16" s="24">
        <v>151403</v>
      </c>
      <c r="E16" s="12"/>
      <c r="F16" s="24">
        <v>145609</v>
      </c>
      <c r="G16" s="12"/>
      <c r="H16" s="12">
        <v>117317</v>
      </c>
      <c r="I16" s="12"/>
      <c r="J16" s="12">
        <v>112937</v>
      </c>
      <c r="L16" s="118"/>
      <c r="M16" s="118"/>
      <c r="N16" s="118"/>
    </row>
    <row r="17" spans="1:17" ht="23.25" customHeight="1">
      <c r="A17" s="1" t="s">
        <v>85</v>
      </c>
      <c r="D17" s="24">
        <v>107080</v>
      </c>
      <c r="E17" s="12"/>
      <c r="F17" s="24">
        <v>87607</v>
      </c>
      <c r="G17" s="12"/>
      <c r="H17" s="12">
        <v>91249</v>
      </c>
      <c r="I17" s="12"/>
      <c r="J17" s="12">
        <v>71908</v>
      </c>
      <c r="K17" s="24"/>
      <c r="L17" s="118"/>
      <c r="M17" s="118"/>
      <c r="N17" s="118"/>
    </row>
    <row r="18" spans="1:17" ht="23.25" customHeight="1">
      <c r="A18" s="1" t="s">
        <v>86</v>
      </c>
      <c r="D18" s="184" t="s">
        <v>19</v>
      </c>
      <c r="E18" s="12"/>
      <c r="F18" s="184">
        <v>410</v>
      </c>
      <c r="G18" s="12"/>
      <c r="H18" s="184" t="s">
        <v>19</v>
      </c>
      <c r="I18" s="12"/>
      <c r="J18" s="184">
        <v>410</v>
      </c>
      <c r="L18" s="118"/>
      <c r="M18" s="118"/>
    </row>
    <row r="19" spans="1:17" ht="23.25" customHeight="1">
      <c r="A19" s="32" t="s">
        <v>87</v>
      </c>
      <c r="D19" s="13">
        <f>SUM(D15:D18)</f>
        <v>1083231</v>
      </c>
      <c r="E19" s="14"/>
      <c r="F19" s="13">
        <f>SUM(F15:F18)</f>
        <v>1070046</v>
      </c>
      <c r="G19" s="14"/>
      <c r="H19" s="13">
        <f>SUM(H15:H18)</f>
        <v>1019285</v>
      </c>
      <c r="I19" s="14"/>
      <c r="J19" s="13">
        <f>SUM(J15:J18)</f>
        <v>1005310</v>
      </c>
    </row>
    <row r="20" spans="1:17" ht="23.25" customHeight="1">
      <c r="A20" s="32" t="s">
        <v>88</v>
      </c>
      <c r="D20" s="117">
        <f>D13-D19</f>
        <v>308538</v>
      </c>
      <c r="E20" s="14"/>
      <c r="F20" s="117">
        <f>F13-F19</f>
        <v>180705</v>
      </c>
      <c r="G20" s="14"/>
      <c r="H20" s="117">
        <f>H13-H19</f>
        <v>309348</v>
      </c>
      <c r="I20" s="14"/>
      <c r="J20" s="117">
        <f>J13-J19</f>
        <v>180051</v>
      </c>
    </row>
    <row r="21" spans="1:17" ht="23.25" customHeight="1">
      <c r="A21" s="1" t="s">
        <v>89</v>
      </c>
      <c r="D21" s="13">
        <v>-262</v>
      </c>
      <c r="E21" s="14"/>
      <c r="F21" s="13">
        <v>68</v>
      </c>
      <c r="G21" s="183"/>
      <c r="H21" s="184" t="s">
        <v>19</v>
      </c>
      <c r="I21" s="183"/>
      <c r="J21" s="175" t="s">
        <v>19</v>
      </c>
      <c r="L21" s="118"/>
      <c r="M21" s="118"/>
      <c r="N21" s="118"/>
    </row>
    <row r="22" spans="1:17" ht="23.25" customHeight="1">
      <c r="A22" s="32" t="s">
        <v>90</v>
      </c>
      <c r="D22" s="96">
        <f>SUM(D20:D21)</f>
        <v>308276</v>
      </c>
      <c r="F22" s="96">
        <f>SUM(F20:F21)</f>
        <v>180773</v>
      </c>
      <c r="H22" s="96">
        <f>SUM(H20:H21)</f>
        <v>309348</v>
      </c>
      <c r="I22" s="12"/>
      <c r="J22" s="96">
        <f>SUM(J20:J21)</f>
        <v>180051</v>
      </c>
    </row>
    <row r="23" spans="1:17" ht="23.25" customHeight="1">
      <c r="A23" s="23" t="s">
        <v>91</v>
      </c>
      <c r="D23" s="26">
        <v>-2589</v>
      </c>
      <c r="E23" s="14"/>
      <c r="F23" s="26">
        <v>-2660</v>
      </c>
      <c r="G23" s="14"/>
      <c r="H23" s="26">
        <v>-2265</v>
      </c>
      <c r="I23" s="14"/>
      <c r="J23" s="26">
        <v>-2448</v>
      </c>
      <c r="L23" s="118"/>
      <c r="M23" s="118"/>
      <c r="N23" s="118"/>
    </row>
    <row r="24" spans="1:17" ht="23.25" customHeight="1">
      <c r="A24" s="32" t="s">
        <v>92</v>
      </c>
      <c r="D24" s="96">
        <f>SUM(D22:D23)</f>
        <v>305687</v>
      </c>
      <c r="F24" s="96">
        <f>SUM(F22:F23)</f>
        <v>178113</v>
      </c>
      <c r="H24" s="96">
        <f>SUM(H22:H23)</f>
        <v>307083</v>
      </c>
      <c r="I24" s="12"/>
      <c r="J24" s="96">
        <f>SUM(J22:J23)</f>
        <v>177603</v>
      </c>
    </row>
    <row r="25" spans="1:17" ht="23.25" customHeight="1">
      <c r="A25" s="23" t="s">
        <v>93</v>
      </c>
      <c r="B25" s="15">
        <v>19</v>
      </c>
      <c r="D25" s="26">
        <v>-10703</v>
      </c>
      <c r="E25" s="14"/>
      <c r="F25" s="26">
        <v>-11548</v>
      </c>
      <c r="G25" s="14"/>
      <c r="H25" s="27">
        <v>-7703</v>
      </c>
      <c r="I25" s="14"/>
      <c r="J25" s="27">
        <v>-8969</v>
      </c>
      <c r="K25" s="48"/>
      <c r="L25" s="118"/>
      <c r="M25" s="118"/>
      <c r="N25" s="118"/>
      <c r="O25" s="48"/>
      <c r="P25" s="49"/>
      <c r="Q25" s="48"/>
    </row>
    <row r="26" spans="1:17" ht="20.399999999999999" customHeight="1">
      <c r="A26" s="32" t="s">
        <v>94</v>
      </c>
      <c r="D26" s="36">
        <f>SUM(D24:D25)</f>
        <v>294984</v>
      </c>
      <c r="E26" s="12"/>
      <c r="F26" s="36">
        <f>SUM(F24:F25)</f>
        <v>166565</v>
      </c>
      <c r="G26" s="12"/>
      <c r="H26" s="36">
        <f>SUM(H24:H25)</f>
        <v>299380</v>
      </c>
      <c r="I26" s="12"/>
      <c r="J26" s="36">
        <f>SUM(J24:J25)</f>
        <v>168634</v>
      </c>
      <c r="K26" s="48"/>
      <c r="L26" s="49"/>
      <c r="M26" s="48"/>
      <c r="N26" s="49"/>
      <c r="O26" s="48"/>
      <c r="P26" s="49"/>
      <c r="Q26" s="48"/>
    </row>
    <row r="27" spans="1:17" ht="4.8" customHeight="1">
      <c r="A27" s="32"/>
      <c r="D27" s="14"/>
      <c r="E27" s="12"/>
      <c r="F27" s="14"/>
      <c r="G27" s="12"/>
      <c r="H27" s="14"/>
      <c r="I27" s="12"/>
      <c r="J27" s="14"/>
      <c r="K27" s="48"/>
      <c r="L27" s="49"/>
      <c r="M27" s="48"/>
      <c r="N27" s="49"/>
      <c r="O27" s="48"/>
      <c r="P27" s="49"/>
      <c r="Q27" s="48"/>
    </row>
    <row r="28" spans="1:17" ht="23.25" customHeight="1">
      <c r="A28" s="4" t="s">
        <v>95</v>
      </c>
      <c r="B28" s="4"/>
      <c r="D28" s="13"/>
      <c r="E28" s="30"/>
      <c r="F28" s="13"/>
      <c r="G28" s="13"/>
      <c r="H28" s="13"/>
      <c r="I28" s="13"/>
      <c r="J28" s="13"/>
      <c r="K28" s="48"/>
      <c r="L28" s="49"/>
      <c r="M28" s="48"/>
      <c r="N28" s="49"/>
      <c r="O28" s="48"/>
      <c r="P28" s="49"/>
      <c r="Q28" s="48"/>
    </row>
    <row r="29" spans="1:17" ht="23.25" customHeight="1">
      <c r="A29" s="1" t="s">
        <v>96</v>
      </c>
      <c r="B29" s="4"/>
      <c r="D29" s="13"/>
      <c r="E29" s="30"/>
      <c r="F29" s="13"/>
      <c r="G29" s="13"/>
      <c r="H29" s="13"/>
      <c r="I29" s="13"/>
      <c r="J29" s="13"/>
      <c r="K29" s="48"/>
      <c r="L29" s="49"/>
      <c r="M29" s="48"/>
      <c r="N29" s="49"/>
      <c r="O29" s="48"/>
      <c r="P29" s="49"/>
      <c r="Q29" s="48"/>
    </row>
    <row r="30" spans="1:17" ht="23.25" customHeight="1">
      <c r="A30" s="5" t="s">
        <v>97</v>
      </c>
      <c r="B30" s="4"/>
      <c r="D30" s="135">
        <v>1774</v>
      </c>
      <c r="E30" s="30"/>
      <c r="F30" s="135">
        <v>379</v>
      </c>
      <c r="G30" s="13"/>
      <c r="H30" s="184" t="s">
        <v>19</v>
      </c>
      <c r="I30" s="13">
        <v>751929</v>
      </c>
      <c r="J30" s="184" t="s">
        <v>19</v>
      </c>
      <c r="K30" s="48"/>
      <c r="M30" s="118"/>
      <c r="O30" s="48"/>
      <c r="Q30" s="48"/>
    </row>
    <row r="31" spans="1:17" ht="23.25" customHeight="1">
      <c r="A31" s="105" t="s">
        <v>98</v>
      </c>
      <c r="B31" s="4"/>
      <c r="D31" s="37">
        <f>SUM(D30:D30)</f>
        <v>1774</v>
      </c>
      <c r="E31" s="30"/>
      <c r="F31" s="37">
        <f>SUM(F30:F30)</f>
        <v>379</v>
      </c>
      <c r="G31" s="13"/>
      <c r="H31" s="184" t="s">
        <v>19</v>
      </c>
      <c r="I31" s="13"/>
      <c r="J31" s="184" t="s">
        <v>19</v>
      </c>
      <c r="K31" s="48"/>
      <c r="M31" s="48"/>
      <c r="O31" s="48"/>
      <c r="Q31" s="48"/>
    </row>
    <row r="32" spans="1:17" ht="19.2" customHeight="1" thickBot="1">
      <c r="A32" s="107" t="s">
        <v>197</v>
      </c>
      <c r="B32" s="4"/>
      <c r="D32" s="34">
        <f>D26+D31</f>
        <v>296758</v>
      </c>
      <c r="E32" s="29"/>
      <c r="F32" s="34">
        <f>F26+F31</f>
        <v>166944</v>
      </c>
      <c r="G32" s="24"/>
      <c r="H32" s="34">
        <f>H26</f>
        <v>299380</v>
      </c>
      <c r="I32" s="24"/>
      <c r="J32" s="34">
        <f>J26</f>
        <v>168634</v>
      </c>
      <c r="K32" s="48"/>
      <c r="M32" s="48"/>
      <c r="O32" s="48"/>
      <c r="Q32" s="48"/>
    </row>
    <row r="33" spans="1:17" ht="4.8" customHeight="1" thickTop="1">
      <c r="A33" s="107"/>
      <c r="B33" s="4"/>
      <c r="D33" s="13"/>
      <c r="E33" s="29"/>
      <c r="F33" s="13"/>
      <c r="G33" s="24"/>
      <c r="H33" s="13"/>
      <c r="I33" s="24"/>
      <c r="J33" s="13"/>
      <c r="K33" s="48"/>
      <c r="M33" s="48"/>
      <c r="O33" s="48"/>
      <c r="Q33" s="48"/>
    </row>
    <row r="34" spans="1:17" ht="23.25" customHeight="1">
      <c r="A34" s="108" t="s">
        <v>99</v>
      </c>
      <c r="B34" s="111"/>
      <c r="C34" s="31"/>
      <c r="D34" s="13"/>
      <c r="E34" s="24"/>
      <c r="F34" s="13"/>
      <c r="G34" s="24"/>
      <c r="H34" s="13"/>
      <c r="I34" s="24"/>
      <c r="J34" s="13"/>
      <c r="K34" s="48"/>
      <c r="M34" s="48"/>
      <c r="O34" s="48"/>
      <c r="Q34" s="48"/>
    </row>
    <row r="35" spans="1:17" ht="23.25" customHeight="1" thickBot="1">
      <c r="A35" s="109" t="s">
        <v>100</v>
      </c>
      <c r="B35" s="112"/>
      <c r="C35" s="5"/>
      <c r="D35" s="24">
        <v>294441</v>
      </c>
      <c r="E35" s="24"/>
      <c r="F35" s="24">
        <v>166007</v>
      </c>
      <c r="G35" s="24"/>
      <c r="H35" s="116">
        <f>H26</f>
        <v>299380</v>
      </c>
      <c r="I35" s="24"/>
      <c r="J35" s="116">
        <f>J26</f>
        <v>168634</v>
      </c>
      <c r="K35" s="48"/>
      <c r="O35" s="48"/>
      <c r="Q35" s="48"/>
    </row>
    <row r="36" spans="1:17" ht="23.25" customHeight="1" thickTop="1">
      <c r="A36" s="50" t="s">
        <v>101</v>
      </c>
      <c r="B36" s="6"/>
      <c r="C36" s="5"/>
      <c r="D36" s="26">
        <v>543</v>
      </c>
      <c r="E36" s="24"/>
      <c r="F36" s="26">
        <v>558</v>
      </c>
      <c r="G36" s="24"/>
      <c r="H36" s="93"/>
      <c r="I36" s="24"/>
      <c r="J36" s="93"/>
      <c r="K36" s="48"/>
      <c r="M36" s="48"/>
      <c r="O36" s="48"/>
      <c r="Q36" s="48"/>
    </row>
    <row r="37" spans="1:17" ht="19.2" customHeight="1" thickBot="1">
      <c r="A37" s="31"/>
      <c r="B37" s="110"/>
      <c r="C37" s="31"/>
      <c r="D37" s="25">
        <f>SUM(D35:D36)</f>
        <v>294984</v>
      </c>
      <c r="E37" s="29"/>
      <c r="F37" s="25">
        <f>SUM(F35:F36)</f>
        <v>166565</v>
      </c>
      <c r="G37" s="24"/>
      <c r="H37" s="13"/>
      <c r="I37" s="24"/>
      <c r="J37" s="13"/>
      <c r="K37" s="48"/>
      <c r="M37" s="48"/>
      <c r="O37" s="48"/>
      <c r="Q37" s="48"/>
    </row>
    <row r="38" spans="1:17" ht="23.25" customHeight="1" thickTop="1">
      <c r="A38" s="108" t="s">
        <v>102</v>
      </c>
      <c r="B38" s="111"/>
      <c r="C38" s="31"/>
      <c r="D38" s="13"/>
      <c r="E38" s="24"/>
      <c r="F38" s="13"/>
      <c r="G38" s="24"/>
      <c r="H38" s="13"/>
      <c r="I38" s="24"/>
      <c r="J38" s="13"/>
      <c r="K38" s="48"/>
      <c r="M38" s="48"/>
      <c r="O38" s="48"/>
      <c r="Q38" s="48"/>
    </row>
    <row r="39" spans="1:17" ht="23.25" customHeight="1" thickBot="1">
      <c r="A39" s="109" t="s">
        <v>100</v>
      </c>
      <c r="B39" s="112"/>
      <c r="C39" s="5"/>
      <c r="D39" s="24">
        <v>296059</v>
      </c>
      <c r="E39" s="24"/>
      <c r="F39" s="24">
        <v>166353</v>
      </c>
      <c r="G39" s="24"/>
      <c r="H39" s="116">
        <f>H32</f>
        <v>299380</v>
      </c>
      <c r="I39" s="24"/>
      <c r="J39" s="116">
        <f>J32</f>
        <v>168634</v>
      </c>
      <c r="K39" s="48"/>
      <c r="M39" s="48"/>
      <c r="O39" s="48"/>
      <c r="Q39" s="48"/>
    </row>
    <row r="40" spans="1:17" ht="23.25" customHeight="1" thickTop="1">
      <c r="A40" s="50" t="s">
        <v>101</v>
      </c>
      <c r="B40" s="6"/>
      <c r="C40" s="5"/>
      <c r="D40" s="26">
        <v>699</v>
      </c>
      <c r="E40" s="24"/>
      <c r="F40" s="26">
        <v>591</v>
      </c>
      <c r="G40" s="24"/>
      <c r="H40" s="88"/>
      <c r="I40" s="24"/>
      <c r="J40" s="88"/>
      <c r="K40" s="48"/>
      <c r="M40" s="48"/>
      <c r="O40" s="48"/>
      <c r="Q40" s="48"/>
    </row>
    <row r="41" spans="1:17" ht="16.8" customHeight="1" thickBot="1">
      <c r="A41" s="31"/>
      <c r="B41" s="110"/>
      <c r="C41" s="31"/>
      <c r="D41" s="25">
        <f>SUM(D39:D40)</f>
        <v>296758</v>
      </c>
      <c r="E41" s="29"/>
      <c r="F41" s="25">
        <f>SUM(F39:F40)</f>
        <v>166944</v>
      </c>
      <c r="G41" s="24"/>
      <c r="H41" s="13"/>
      <c r="I41" s="24"/>
      <c r="J41" s="13"/>
      <c r="K41" s="48"/>
      <c r="M41" s="48"/>
      <c r="O41" s="48"/>
      <c r="Q41" s="48"/>
    </row>
    <row r="42" spans="1:17" ht="3.6" customHeight="1" thickTop="1">
      <c r="A42" s="31"/>
      <c r="B42" s="110"/>
      <c r="C42" s="31"/>
      <c r="D42" s="13"/>
      <c r="E42" s="29"/>
      <c r="F42" s="13"/>
      <c r="G42" s="24"/>
      <c r="H42" s="91"/>
      <c r="I42" s="24"/>
      <c r="J42" s="91"/>
      <c r="K42" s="48"/>
      <c r="M42" s="48"/>
      <c r="O42" s="48"/>
      <c r="Q42" s="48"/>
    </row>
    <row r="43" spans="1:17" ht="23.25" customHeight="1">
      <c r="A43" s="31" t="s">
        <v>103</v>
      </c>
      <c r="B43" s="134">
        <v>21</v>
      </c>
      <c r="C43" s="110"/>
      <c r="D43" s="60">
        <f>ROUND(D26/D44,2)</f>
        <v>0.21</v>
      </c>
      <c r="E43" s="59"/>
      <c r="F43" s="60">
        <v>0.12</v>
      </c>
      <c r="G43" s="60"/>
      <c r="H43" s="60">
        <f>ROUND(H26/H44,2)</f>
        <v>0.22</v>
      </c>
      <c r="I43" s="60"/>
      <c r="J43" s="60">
        <v>0.12</v>
      </c>
      <c r="K43" s="48"/>
      <c r="M43" s="48"/>
      <c r="O43" s="48"/>
      <c r="Q43" s="48"/>
    </row>
    <row r="44" spans="1:17" ht="23.25" customHeight="1">
      <c r="A44" s="31" t="s">
        <v>104</v>
      </c>
      <c r="B44" s="110"/>
      <c r="C44" s="110"/>
      <c r="D44" s="57">
        <v>1380000</v>
      </c>
      <c r="E44" s="58"/>
      <c r="F44" s="57">
        <v>1380000</v>
      </c>
      <c r="G44" s="57"/>
      <c r="H44" s="57">
        <v>1380000</v>
      </c>
      <c r="I44" s="57"/>
      <c r="J44" s="57">
        <v>1380000</v>
      </c>
      <c r="K44" s="48"/>
      <c r="M44" s="48"/>
      <c r="O44" s="48"/>
      <c r="Q44" s="48"/>
    </row>
    <row r="45" spans="1:17" ht="3.6" customHeight="1">
      <c r="A45" s="31"/>
      <c r="B45" s="110"/>
      <c r="C45" s="110"/>
      <c r="D45" s="57"/>
      <c r="E45" s="58"/>
      <c r="F45" s="57"/>
      <c r="G45" s="57"/>
      <c r="H45" s="57"/>
      <c r="I45" s="57"/>
      <c r="J45" s="57"/>
      <c r="K45" s="48"/>
      <c r="M45" s="48"/>
      <c r="O45" s="48"/>
      <c r="Q45" s="48"/>
    </row>
    <row r="46" spans="1:17" ht="19.8" customHeight="1">
      <c r="A46" s="11" t="s">
        <v>37</v>
      </c>
      <c r="B46" s="4"/>
      <c r="D46" s="13"/>
      <c r="E46" s="29"/>
      <c r="F46" s="13"/>
      <c r="G46" s="24"/>
      <c r="H46" s="13"/>
      <c r="I46" s="24"/>
      <c r="J46" s="13"/>
      <c r="K46" s="48"/>
      <c r="M46" s="48"/>
      <c r="O46" s="48"/>
      <c r="Q46" s="48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5" top="0.8" bottom="0.5" header="0.6" footer="0.3"/>
  <pageSetup paperSize="9" scale="80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32"/>
  <sheetViews>
    <sheetView view="pageBreakPreview" topLeftCell="A13" zoomScale="115" zoomScaleNormal="85" zoomScaleSheetLayoutView="115" workbookViewId="0">
      <selection activeCell="A19" sqref="A19"/>
    </sheetView>
  </sheetViews>
  <sheetFormatPr defaultColWidth="10.75" defaultRowHeight="19.8"/>
  <cols>
    <col min="1" max="1" width="32.75" style="39" customWidth="1"/>
    <col min="2" max="2" width="7.125" style="39" customWidth="1"/>
    <col min="3" max="3" width="0.125" style="39" customWidth="1"/>
    <col min="4" max="4" width="12.125" style="41" bestFit="1" customWidth="1"/>
    <col min="5" max="5" width="0.875" style="41" customWidth="1"/>
    <col min="6" max="6" width="13.75" style="41" bestFit="1" customWidth="1"/>
    <col min="7" max="7" width="0.875" style="41" customWidth="1"/>
    <col min="8" max="8" width="16" style="41" bestFit="1" customWidth="1"/>
    <col min="9" max="9" width="0.875" style="41" customWidth="1"/>
    <col min="10" max="10" width="16.75" style="41" bestFit="1" customWidth="1"/>
    <col min="11" max="11" width="0.875" style="41" customWidth="1"/>
    <col min="12" max="12" width="13.75" style="17" bestFit="1" customWidth="1"/>
    <col min="13" max="13" width="0.875" style="41" customWidth="1"/>
    <col min="14" max="14" width="14.125" style="40" bestFit="1" customWidth="1"/>
    <col min="15" max="15" width="0.875" style="41" customWidth="1"/>
    <col min="16" max="16" width="14.125" style="41" bestFit="1" customWidth="1"/>
    <col min="17" max="17" width="0.875" style="41" customWidth="1"/>
    <col min="18" max="18" width="18.125" style="40" bestFit="1" customWidth="1"/>
    <col min="19" max="19" width="0.875" style="40" customWidth="1"/>
    <col min="20" max="20" width="11.125" style="40" customWidth="1"/>
    <col min="21" max="21" width="0.875" style="40" customWidth="1"/>
    <col min="22" max="22" width="12" style="40" bestFit="1" customWidth="1"/>
    <col min="23" max="23" width="9.125" style="39" customWidth="1"/>
    <col min="24" max="16384" width="10.75" style="39"/>
  </cols>
  <sheetData>
    <row r="1" spans="1:23" s="69" customFormat="1" ht="23.4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68"/>
    </row>
    <row r="2" spans="1:23" s="69" customFormat="1" ht="23.4">
      <c r="A2" s="208" t="s">
        <v>193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68"/>
    </row>
    <row r="3" spans="1:23" s="69" customFormat="1" ht="23.4">
      <c r="A3" s="208" t="s">
        <v>74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68"/>
    </row>
    <row r="4" spans="1:23" s="70" customFormat="1" ht="23.4">
      <c r="A4" s="208" t="s">
        <v>75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68"/>
    </row>
    <row r="5" spans="1:23" ht="18" customHeight="1">
      <c r="A5" s="209" t="s">
        <v>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</row>
    <row r="6" spans="1:23" ht="4.3499999999999996" customHeight="1"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7" spans="1:23" ht="20.100000000000001" customHeight="1">
      <c r="B7" s="150"/>
      <c r="D7" s="207" t="s">
        <v>4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</row>
    <row r="8" spans="1:23" s="71" customFormat="1" ht="20.25" customHeight="1">
      <c r="A8" s="39"/>
      <c r="B8" s="39"/>
      <c r="C8" s="39"/>
      <c r="D8" s="64"/>
      <c r="E8" s="151"/>
      <c r="F8" s="64"/>
      <c r="G8" s="64"/>
      <c r="H8" s="64"/>
      <c r="I8" s="152"/>
      <c r="J8" s="64"/>
      <c r="K8" s="64"/>
      <c r="L8" s="64"/>
      <c r="M8" s="152"/>
      <c r="N8" s="210" t="s">
        <v>68</v>
      </c>
      <c r="O8" s="210"/>
      <c r="P8" s="210"/>
      <c r="Q8" s="151"/>
      <c r="R8" s="64"/>
      <c r="S8" s="151"/>
      <c r="T8" s="64"/>
      <c r="U8" s="151"/>
      <c r="V8" s="64"/>
    </row>
    <row r="9" spans="1:23" s="71" customFormat="1" ht="20.25" customHeight="1">
      <c r="A9" s="153"/>
      <c r="B9" s="153"/>
      <c r="C9" s="153"/>
      <c r="D9" s="64"/>
      <c r="E9" s="64"/>
      <c r="F9" s="64"/>
      <c r="G9" s="64"/>
      <c r="H9" s="64"/>
      <c r="I9" s="64"/>
      <c r="J9" s="64"/>
      <c r="K9" s="64"/>
      <c r="L9" s="64"/>
      <c r="M9" s="64"/>
      <c r="N9" s="154" t="s">
        <v>105</v>
      </c>
      <c r="O9" s="64"/>
      <c r="P9" s="64"/>
      <c r="Q9" s="64"/>
      <c r="R9" s="64"/>
      <c r="S9" s="64"/>
      <c r="T9" s="150"/>
      <c r="U9" s="64"/>
      <c r="V9" s="64"/>
    </row>
    <row r="10" spans="1:23" s="71" customFormat="1" ht="20.25" customHeight="1">
      <c r="A10" s="153"/>
      <c r="B10" s="153"/>
      <c r="C10" s="153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98" t="s">
        <v>106</v>
      </c>
      <c r="O10" s="64"/>
      <c r="P10" s="64"/>
      <c r="Q10" s="64"/>
      <c r="R10" s="64"/>
      <c r="S10" s="64"/>
      <c r="T10" s="150"/>
      <c r="U10" s="64"/>
      <c r="V10" s="64"/>
    </row>
    <row r="11" spans="1:23" s="71" customFormat="1" ht="20.25" customHeight="1">
      <c r="A11" s="153"/>
      <c r="B11" s="153"/>
      <c r="C11" s="153"/>
      <c r="D11" s="64"/>
      <c r="E11" s="64"/>
      <c r="F11" s="64"/>
      <c r="G11" s="64"/>
      <c r="H11" s="64" t="s">
        <v>107</v>
      </c>
      <c r="I11" s="64"/>
      <c r="J11" s="207" t="s">
        <v>64</v>
      </c>
      <c r="K11" s="207"/>
      <c r="L11" s="207"/>
      <c r="M11" s="64"/>
      <c r="N11" s="64" t="s">
        <v>108</v>
      </c>
      <c r="O11" s="64"/>
      <c r="P11" s="151" t="s">
        <v>109</v>
      </c>
      <c r="Q11" s="64"/>
      <c r="R11" s="64"/>
      <c r="S11" s="64"/>
      <c r="T11" s="64" t="s">
        <v>110</v>
      </c>
      <c r="U11" s="64"/>
      <c r="V11" s="64"/>
    </row>
    <row r="12" spans="1:23" s="71" customFormat="1" ht="20.25" customHeight="1">
      <c r="A12" s="153"/>
      <c r="B12" s="153"/>
      <c r="C12" s="153"/>
      <c r="D12" s="64"/>
      <c r="E12" s="64"/>
      <c r="F12" s="64"/>
      <c r="G12" s="64"/>
      <c r="H12" s="64" t="s">
        <v>111</v>
      </c>
      <c r="I12" s="64"/>
      <c r="J12" s="155" t="s">
        <v>112</v>
      </c>
      <c r="K12" s="64"/>
      <c r="L12" s="64"/>
      <c r="M12" s="64"/>
      <c r="N12" s="64" t="s">
        <v>113</v>
      </c>
      <c r="O12" s="64"/>
      <c r="P12" s="151" t="s">
        <v>114</v>
      </c>
      <c r="Q12" s="64"/>
      <c r="R12" s="64"/>
      <c r="S12" s="64"/>
      <c r="T12" s="64" t="s">
        <v>115</v>
      </c>
      <c r="U12" s="64"/>
      <c r="V12" s="64"/>
    </row>
    <row r="13" spans="1:23" s="71" customFormat="1" ht="22.35" customHeight="1">
      <c r="A13" s="153"/>
      <c r="B13" s="153"/>
      <c r="C13" s="153"/>
      <c r="D13" s="64" t="s">
        <v>116</v>
      </c>
      <c r="E13" s="64"/>
      <c r="F13" s="64" t="s">
        <v>117</v>
      </c>
      <c r="G13" s="64"/>
      <c r="H13" s="64" t="s">
        <v>118</v>
      </c>
      <c r="I13" s="64"/>
      <c r="J13" s="98" t="s">
        <v>119</v>
      </c>
      <c r="K13" s="64"/>
      <c r="L13" s="64"/>
      <c r="M13" s="64"/>
      <c r="N13" s="64" t="s">
        <v>120</v>
      </c>
      <c r="O13" s="64"/>
      <c r="P13" s="64" t="s">
        <v>121</v>
      </c>
      <c r="Q13" s="64"/>
      <c r="R13" s="64" t="s">
        <v>122</v>
      </c>
      <c r="S13" s="64"/>
      <c r="T13" s="150" t="s">
        <v>123</v>
      </c>
      <c r="U13" s="64"/>
      <c r="V13" s="64" t="s">
        <v>124</v>
      </c>
    </row>
    <row r="14" spans="1:23" s="71" customFormat="1" ht="20.25" customHeight="1">
      <c r="A14" s="153"/>
      <c r="B14" s="153"/>
      <c r="C14" s="153"/>
      <c r="D14" s="98" t="s">
        <v>125</v>
      </c>
      <c r="E14" s="64"/>
      <c r="F14" s="98" t="s">
        <v>126</v>
      </c>
      <c r="G14" s="64"/>
      <c r="H14" s="98" t="s">
        <v>127</v>
      </c>
      <c r="I14" s="64"/>
      <c r="J14" s="98" t="s">
        <v>128</v>
      </c>
      <c r="K14" s="64"/>
      <c r="L14" s="98" t="s">
        <v>129</v>
      </c>
      <c r="M14" s="64"/>
      <c r="N14" s="98" t="s">
        <v>130</v>
      </c>
      <c r="O14" s="64"/>
      <c r="P14" s="98" t="s">
        <v>131</v>
      </c>
      <c r="Q14" s="64"/>
      <c r="R14" s="98" t="s">
        <v>132</v>
      </c>
      <c r="S14" s="64"/>
      <c r="T14" s="98" t="s">
        <v>133</v>
      </c>
      <c r="U14" s="64"/>
      <c r="V14" s="98" t="s">
        <v>131</v>
      </c>
    </row>
    <row r="15" spans="1:23" s="71" customFormat="1" ht="20.25" customHeight="1">
      <c r="A15" s="65"/>
      <c r="B15" s="65"/>
      <c r="C15" s="65"/>
      <c r="D15" s="67"/>
      <c r="E15" s="103"/>
      <c r="F15" s="67"/>
      <c r="G15" s="67"/>
      <c r="H15" s="156"/>
      <c r="I15" s="67"/>
      <c r="J15" s="67"/>
      <c r="K15" s="103"/>
      <c r="L15" s="13"/>
      <c r="M15" s="103"/>
      <c r="N15" s="67"/>
      <c r="O15" s="103"/>
      <c r="P15" s="13"/>
      <c r="Q15" s="103"/>
      <c r="R15" s="156"/>
      <c r="S15" s="103"/>
      <c r="T15" s="13"/>
      <c r="U15" s="103"/>
      <c r="V15" s="67"/>
    </row>
    <row r="16" spans="1:23" s="71" customFormat="1" ht="20.25" customHeight="1">
      <c r="A16" s="65" t="s">
        <v>134</v>
      </c>
      <c r="B16" s="65"/>
      <c r="C16" s="65"/>
      <c r="D16" s="67">
        <v>345000</v>
      </c>
      <c r="E16" s="103"/>
      <c r="F16" s="67">
        <v>1315440</v>
      </c>
      <c r="G16" s="67"/>
      <c r="H16" s="156">
        <v>1186</v>
      </c>
      <c r="I16" s="67"/>
      <c r="J16" s="67">
        <v>34500</v>
      </c>
      <c r="K16" s="103"/>
      <c r="L16" s="13">
        <v>391026</v>
      </c>
      <c r="M16" s="103"/>
      <c r="N16" s="67">
        <v>-5722</v>
      </c>
      <c r="O16" s="103"/>
      <c r="P16" s="67">
        <v>-5722</v>
      </c>
      <c r="Q16" s="103"/>
      <c r="R16" s="156">
        <v>2081430</v>
      </c>
      <c r="S16" s="103"/>
      <c r="T16" s="13">
        <v>-1802</v>
      </c>
      <c r="U16" s="103"/>
      <c r="V16" s="13">
        <v>2079628</v>
      </c>
    </row>
    <row r="17" spans="1:23" s="71" customFormat="1" ht="20.25" customHeight="1">
      <c r="A17" s="39" t="s">
        <v>94</v>
      </c>
      <c r="B17" s="39"/>
      <c r="C17" s="39"/>
      <c r="D17" s="88" t="s">
        <v>19</v>
      </c>
      <c r="E17" s="157"/>
      <c r="F17" s="88" t="s">
        <v>19</v>
      </c>
      <c r="G17" s="158"/>
      <c r="H17" s="88" t="s">
        <v>19</v>
      </c>
      <c r="I17" s="157"/>
      <c r="J17" s="88" t="s">
        <v>19</v>
      </c>
      <c r="K17" s="17"/>
      <c r="L17" s="13">
        <v>166007</v>
      </c>
      <c r="M17" s="157"/>
      <c r="N17" s="88" t="s">
        <v>19</v>
      </c>
      <c r="O17" s="17"/>
      <c r="P17" s="88" t="s">
        <v>19</v>
      </c>
      <c r="Q17" s="17"/>
      <c r="R17" s="156">
        <v>166007</v>
      </c>
      <c r="S17" s="67"/>
      <c r="T17" s="67">
        <v>558</v>
      </c>
      <c r="U17" s="67"/>
      <c r="V17" s="13">
        <v>166565</v>
      </c>
    </row>
    <row r="18" spans="1:23" s="71" customFormat="1" ht="20.25" customHeight="1">
      <c r="A18" s="106" t="s">
        <v>95</v>
      </c>
      <c r="B18" s="106"/>
      <c r="C18" s="106"/>
      <c r="D18" s="92" t="s">
        <v>19</v>
      </c>
      <c r="E18" s="159"/>
      <c r="F18" s="92" t="s">
        <v>19</v>
      </c>
      <c r="G18" s="158"/>
      <c r="H18" s="92" t="s">
        <v>19</v>
      </c>
      <c r="I18" s="159"/>
      <c r="J18" s="92" t="s">
        <v>19</v>
      </c>
      <c r="K18" s="159"/>
      <c r="L18" s="92" t="s">
        <v>19</v>
      </c>
      <c r="M18" s="159"/>
      <c r="N18" s="160">
        <v>346</v>
      </c>
      <c r="O18" s="159"/>
      <c r="P18" s="160">
        <v>346</v>
      </c>
      <c r="Q18" s="159"/>
      <c r="R18" s="160">
        <v>346</v>
      </c>
      <c r="S18" s="159"/>
      <c r="T18" s="160">
        <v>33</v>
      </c>
      <c r="U18" s="159"/>
      <c r="V18" s="26">
        <v>379</v>
      </c>
    </row>
    <row r="19" spans="1:23" s="71" customFormat="1" ht="20.25" customHeight="1">
      <c r="A19" s="106" t="s">
        <v>197</v>
      </c>
      <c r="B19" s="106"/>
      <c r="C19" s="106"/>
      <c r="D19" s="88" t="s">
        <v>19</v>
      </c>
      <c r="E19" s="161"/>
      <c r="F19" s="88" t="s">
        <v>19</v>
      </c>
      <c r="G19" s="162"/>
      <c r="H19" s="88" t="s">
        <v>19</v>
      </c>
      <c r="I19" s="66"/>
      <c r="J19" s="88" t="s">
        <v>19</v>
      </c>
      <c r="K19" s="161"/>
      <c r="L19" s="66">
        <v>166007</v>
      </c>
      <c r="M19" s="161"/>
      <c r="N19" s="66">
        <v>346</v>
      </c>
      <c r="O19" s="159"/>
      <c r="P19" s="66">
        <v>346</v>
      </c>
      <c r="Q19" s="159"/>
      <c r="R19" s="160">
        <v>166353</v>
      </c>
      <c r="S19" s="159"/>
      <c r="T19" s="160">
        <v>591</v>
      </c>
      <c r="U19" s="159"/>
      <c r="V19" s="160">
        <v>166944</v>
      </c>
    </row>
    <row r="20" spans="1:23" s="71" customFormat="1" ht="20.25" customHeight="1" thickBot="1">
      <c r="A20" s="65" t="s">
        <v>135</v>
      </c>
      <c r="B20" s="65"/>
      <c r="C20" s="65"/>
      <c r="D20" s="163">
        <v>345000</v>
      </c>
      <c r="E20" s="66"/>
      <c r="F20" s="163">
        <v>1315440</v>
      </c>
      <c r="G20" s="66"/>
      <c r="H20" s="163">
        <v>1186.2550000000001</v>
      </c>
      <c r="I20" s="66"/>
      <c r="J20" s="163">
        <v>34500</v>
      </c>
      <c r="K20" s="66"/>
      <c r="L20" s="163">
        <v>557033</v>
      </c>
      <c r="M20" s="66"/>
      <c r="N20" s="163">
        <v>-5376</v>
      </c>
      <c r="O20" s="66"/>
      <c r="P20" s="163">
        <v>-5376</v>
      </c>
      <c r="Q20" s="66"/>
      <c r="R20" s="163">
        <v>2247783</v>
      </c>
      <c r="S20" s="66"/>
      <c r="T20" s="163">
        <v>-1211</v>
      </c>
      <c r="U20" s="66"/>
      <c r="V20" s="163">
        <v>2246572</v>
      </c>
    </row>
    <row r="21" spans="1:23" s="71" customFormat="1" ht="17.25" customHeight="1" thickTop="1">
      <c r="A21" s="65"/>
      <c r="B21" s="65"/>
      <c r="C21" s="65"/>
      <c r="D21" s="66"/>
      <c r="E21" s="66"/>
      <c r="F21" s="66"/>
      <c r="G21" s="66"/>
      <c r="H21" s="1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156"/>
      <c r="U21" s="66"/>
      <c r="V21" s="66"/>
    </row>
    <row r="22" spans="1:23" s="71" customFormat="1" ht="20.25" customHeight="1">
      <c r="A22" s="65" t="s">
        <v>136</v>
      </c>
      <c r="B22" s="65"/>
      <c r="C22" s="65"/>
      <c r="D22" s="67">
        <v>345000</v>
      </c>
      <c r="E22" s="103"/>
      <c r="F22" s="67">
        <v>1315440</v>
      </c>
      <c r="G22" s="67"/>
      <c r="H22" s="156">
        <v>1186.2550000000001</v>
      </c>
      <c r="I22" s="67"/>
      <c r="J22" s="67">
        <v>34500</v>
      </c>
      <c r="K22" s="103"/>
      <c r="L22" s="13">
        <v>540632</v>
      </c>
      <c r="M22" s="103"/>
      <c r="N22" s="67">
        <v>-6315</v>
      </c>
      <c r="O22" s="103"/>
      <c r="P22" s="67">
        <f>N22</f>
        <v>-6315</v>
      </c>
      <c r="Q22" s="103"/>
      <c r="R22" s="156">
        <f>SUM(D22:L22,P22)</f>
        <v>2230443.2549999999</v>
      </c>
      <c r="S22" s="103"/>
      <c r="T22" s="13">
        <v>2601</v>
      </c>
      <c r="U22" s="103"/>
      <c r="V22" s="13">
        <f>SUM(R22:T22)</f>
        <v>2233044.2549999999</v>
      </c>
    </row>
    <row r="23" spans="1:23" s="71" customFormat="1" ht="20.25" customHeight="1">
      <c r="A23" s="39" t="s">
        <v>94</v>
      </c>
      <c r="B23" s="39"/>
      <c r="C23" s="39"/>
      <c r="D23" s="88" t="s">
        <v>19</v>
      </c>
      <c r="E23" s="157"/>
      <c r="F23" s="88" t="s">
        <v>19</v>
      </c>
      <c r="G23" s="158"/>
      <c r="H23" s="88" t="s">
        <v>19</v>
      </c>
      <c r="I23" s="157"/>
      <c r="J23" s="88" t="s">
        <v>19</v>
      </c>
      <c r="K23" s="17"/>
      <c r="L23" s="13">
        <f>PL!D35</f>
        <v>294441</v>
      </c>
      <c r="M23" s="157"/>
      <c r="N23" s="88" t="s">
        <v>19</v>
      </c>
      <c r="O23" s="17"/>
      <c r="P23" s="88" t="s">
        <v>19</v>
      </c>
      <c r="Q23" s="17"/>
      <c r="R23" s="156">
        <f>SUM(D23:L23,P23)</f>
        <v>294441</v>
      </c>
      <c r="S23" s="67"/>
      <c r="T23" s="67">
        <f>PL!D36</f>
        <v>543</v>
      </c>
      <c r="U23" s="67"/>
      <c r="V23" s="13">
        <f t="shared" ref="V23:V24" si="0">SUM(R23:T23)</f>
        <v>294984</v>
      </c>
      <c r="W23" s="74"/>
    </row>
    <row r="24" spans="1:23" s="71" customFormat="1" ht="20.25" customHeight="1">
      <c r="A24" s="106" t="s">
        <v>95</v>
      </c>
      <c r="B24" s="106"/>
      <c r="C24" s="106"/>
      <c r="D24" s="92" t="s">
        <v>19</v>
      </c>
      <c r="E24" s="159"/>
      <c r="F24" s="92" t="s">
        <v>19</v>
      </c>
      <c r="G24" s="158"/>
      <c r="H24" s="92" t="s">
        <v>19</v>
      </c>
      <c r="I24" s="159"/>
      <c r="J24" s="92" t="s">
        <v>19</v>
      </c>
      <c r="K24" s="159"/>
      <c r="L24" s="92" t="s">
        <v>19</v>
      </c>
      <c r="M24" s="159"/>
      <c r="N24" s="160">
        <f>PL!D39-PL!D35</f>
        <v>1618</v>
      </c>
      <c r="O24" s="159"/>
      <c r="P24" s="160">
        <f>N24</f>
        <v>1618</v>
      </c>
      <c r="Q24" s="159"/>
      <c r="R24" s="160">
        <f>SUM(D24:L24,P24)</f>
        <v>1618</v>
      </c>
      <c r="S24" s="159"/>
      <c r="T24" s="160">
        <f>PL!D40-PL!D36</f>
        <v>156</v>
      </c>
      <c r="U24" s="159"/>
      <c r="V24" s="13">
        <f t="shared" si="0"/>
        <v>1774</v>
      </c>
    </row>
    <row r="25" spans="1:23" s="71" customFormat="1" ht="20.25" customHeight="1">
      <c r="A25" s="106" t="s">
        <v>197</v>
      </c>
      <c r="B25" s="106"/>
      <c r="C25" s="106"/>
      <c r="D25" s="92" t="s">
        <v>19</v>
      </c>
      <c r="E25" s="159"/>
      <c r="F25" s="92" t="s">
        <v>19</v>
      </c>
      <c r="G25" s="158"/>
      <c r="H25" s="92" t="s">
        <v>19</v>
      </c>
      <c r="I25" s="159"/>
      <c r="J25" s="92" t="s">
        <v>19</v>
      </c>
      <c r="K25" s="161"/>
      <c r="L25" s="160">
        <f>SUM(L23:L24)</f>
        <v>294441</v>
      </c>
      <c r="M25" s="161"/>
      <c r="N25" s="160">
        <f>SUM(N23:N24)</f>
        <v>1618</v>
      </c>
      <c r="O25" s="159"/>
      <c r="P25" s="160">
        <f>SUM(P23:P24)</f>
        <v>1618</v>
      </c>
      <c r="Q25" s="159"/>
      <c r="R25" s="160">
        <f>SUM(R23:R24)</f>
        <v>296059</v>
      </c>
      <c r="S25" s="159"/>
      <c r="T25" s="160">
        <f>SUM(T23:T24)</f>
        <v>699</v>
      </c>
      <c r="U25" s="159"/>
      <c r="V25" s="194">
        <f>SUM(V23:V24)</f>
        <v>296758</v>
      </c>
      <c r="W25" s="74"/>
    </row>
    <row r="26" spans="1:23" s="71" customFormat="1" ht="20.25" customHeight="1" thickBot="1">
      <c r="A26" s="65" t="s">
        <v>137</v>
      </c>
      <c r="B26" s="65"/>
      <c r="C26" s="65"/>
      <c r="D26" s="163">
        <f>D22</f>
        <v>345000</v>
      </c>
      <c r="E26" s="66"/>
      <c r="F26" s="163">
        <f>F22</f>
        <v>1315440</v>
      </c>
      <c r="G26" s="66"/>
      <c r="H26" s="163">
        <f>H22</f>
        <v>1186.2550000000001</v>
      </c>
      <c r="I26" s="66"/>
      <c r="J26" s="163">
        <f>J22</f>
        <v>34500</v>
      </c>
      <c r="K26" s="66"/>
      <c r="L26" s="163">
        <f>L25+L22</f>
        <v>835073</v>
      </c>
      <c r="M26" s="66"/>
      <c r="N26" s="163">
        <f>N25+N22</f>
        <v>-4697</v>
      </c>
      <c r="O26" s="66"/>
      <c r="P26" s="163">
        <f>P25+P22</f>
        <v>-4697</v>
      </c>
      <c r="Q26" s="66"/>
      <c r="R26" s="163">
        <f>R25+R22</f>
        <v>2526502.2549999999</v>
      </c>
      <c r="S26" s="66"/>
      <c r="T26" s="163">
        <f>T25+T22</f>
        <v>3300</v>
      </c>
      <c r="U26" s="66"/>
      <c r="V26" s="163">
        <f>V25+V22</f>
        <v>2529802.2549999999</v>
      </c>
      <c r="W26" s="74"/>
    </row>
    <row r="27" spans="1:23" s="71" customFormat="1" ht="18" thickTop="1">
      <c r="W27" s="74"/>
    </row>
    <row r="28" spans="1:23" s="71" customFormat="1" ht="17.399999999999999">
      <c r="W28" s="74"/>
    </row>
    <row r="29" spans="1:23" s="71" customFormat="1" ht="17.399999999999999">
      <c r="N29" s="72"/>
      <c r="O29" s="72"/>
      <c r="P29" s="72"/>
      <c r="Q29" s="72"/>
      <c r="R29" s="72"/>
      <c r="W29" s="74"/>
    </row>
    <row r="30" spans="1:23" s="71" customFormat="1" ht="20.25" customHeight="1">
      <c r="B30" s="97"/>
      <c r="C30" s="97"/>
      <c r="D30" s="72"/>
      <c r="E30" s="72"/>
      <c r="F30" s="72"/>
      <c r="G30" s="72"/>
      <c r="H30" s="94"/>
      <c r="I30" s="72"/>
      <c r="J30" s="72"/>
      <c r="K30" s="72"/>
      <c r="L30" s="72"/>
      <c r="M30" s="72"/>
      <c r="N30" s="40"/>
      <c r="O30" s="41"/>
      <c r="P30" s="41"/>
      <c r="Q30" s="41"/>
      <c r="R30" s="40"/>
      <c r="S30" s="72"/>
      <c r="T30" s="73"/>
      <c r="U30" s="72"/>
      <c r="V30" s="72"/>
      <c r="W30" s="74"/>
    </row>
    <row r="32" spans="1:23">
      <c r="A32" s="39" t="s">
        <v>37</v>
      </c>
    </row>
  </sheetData>
  <mergeCells count="8">
    <mergeCell ref="J11:L11"/>
    <mergeCell ref="A1:V1"/>
    <mergeCell ref="A2:V2"/>
    <mergeCell ref="A3:V3"/>
    <mergeCell ref="A4:V4"/>
    <mergeCell ref="A5:V5"/>
    <mergeCell ref="D7:V7"/>
    <mergeCell ref="N8:P8"/>
  </mergeCells>
  <pageMargins left="0.7" right="0.2" top="0.8" bottom="0.5" header="0.6" footer="0.3"/>
  <pageSetup paperSize="9" scale="80" firstPageNumber="1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31"/>
  <sheetViews>
    <sheetView view="pageBreakPreview" topLeftCell="A7" zoomScaleNormal="80" zoomScaleSheetLayoutView="100" workbookViewId="0">
      <selection activeCell="A21" sqref="A21"/>
    </sheetView>
  </sheetViews>
  <sheetFormatPr defaultColWidth="10.75" defaultRowHeight="24" customHeight="1"/>
  <cols>
    <col min="1" max="1" width="58.75" style="39" customWidth="1"/>
    <col min="2" max="2" width="8" style="39" bestFit="1" customWidth="1"/>
    <col min="3" max="3" width="2.75" style="39" customWidth="1"/>
    <col min="4" max="4" width="16.75" style="41" customWidth="1"/>
    <col min="5" max="5" width="2.75" style="41" customWidth="1"/>
    <col min="6" max="6" width="16.75" style="41" customWidth="1"/>
    <col min="7" max="7" width="2.75" style="41" customWidth="1"/>
    <col min="8" max="8" width="16.75" style="41" customWidth="1"/>
    <col min="9" max="9" width="2.75" style="41" customWidth="1"/>
    <col min="10" max="10" width="16.75" style="40" customWidth="1"/>
    <col min="11" max="11" width="2.125" style="40" customWidth="1"/>
    <col min="12" max="12" width="21.75" style="40" bestFit="1" customWidth="1"/>
    <col min="13" max="13" width="2.75" style="40" customWidth="1"/>
    <col min="14" max="14" width="16.75" style="40" customWidth="1"/>
    <col min="15" max="15" width="13.875" style="39" customWidth="1"/>
    <col min="16" max="16384" width="10.75" style="39"/>
  </cols>
  <sheetData>
    <row r="1" spans="1:32" ht="21.6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32" s="62" customFormat="1" ht="24" customHeight="1">
      <c r="A2" s="208" t="s">
        <v>194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</row>
    <row r="3" spans="1:32" s="62" customFormat="1" ht="24" customHeight="1">
      <c r="A3" s="208" t="s">
        <v>74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2" s="63" customFormat="1" ht="24" customHeight="1">
      <c r="A4" s="208" t="s">
        <v>75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</row>
    <row r="5" spans="1:32" ht="24" customHeight="1">
      <c r="A5" s="211" t="s">
        <v>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32" ht="3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32" ht="21" customHeight="1">
      <c r="A7" s="95"/>
      <c r="B7" s="115"/>
      <c r="C7" s="95"/>
      <c r="D7" s="212" t="s">
        <v>5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</row>
    <row r="8" spans="1:32" ht="21.6" customHeight="1">
      <c r="D8" s="64"/>
      <c r="E8" s="64"/>
      <c r="F8" s="113"/>
      <c r="G8" s="64"/>
      <c r="H8" s="207" t="s">
        <v>64</v>
      </c>
      <c r="I8" s="207"/>
      <c r="J8" s="207"/>
      <c r="K8" s="64"/>
      <c r="M8" s="64"/>
      <c r="N8" s="39"/>
    </row>
    <row r="9" spans="1:32" ht="21.6" customHeight="1">
      <c r="D9" s="64"/>
      <c r="E9" s="64"/>
      <c r="F9" s="114"/>
      <c r="G9" s="64"/>
      <c r="H9" s="99" t="s">
        <v>138</v>
      </c>
      <c r="I9" s="64"/>
      <c r="J9" s="64"/>
      <c r="K9" s="64"/>
      <c r="L9" s="64" t="s">
        <v>139</v>
      </c>
      <c r="M9" s="64"/>
      <c r="N9" s="39"/>
    </row>
    <row r="10" spans="1:32" ht="21.6" customHeight="1">
      <c r="D10" s="64" t="s">
        <v>116</v>
      </c>
      <c r="E10" s="64"/>
      <c r="F10" s="64" t="s">
        <v>117</v>
      </c>
      <c r="G10" s="64"/>
      <c r="H10" s="64" t="s">
        <v>140</v>
      </c>
      <c r="I10" s="64"/>
      <c r="J10" s="39"/>
      <c r="K10" s="39"/>
      <c r="L10" s="98" t="s">
        <v>56</v>
      </c>
      <c r="M10" s="64"/>
      <c r="N10" s="64" t="s">
        <v>109</v>
      </c>
    </row>
    <row r="11" spans="1:32" ht="21.6" customHeight="1">
      <c r="D11" s="98" t="s">
        <v>125</v>
      </c>
      <c r="E11" s="64"/>
      <c r="F11" s="98" t="s">
        <v>126</v>
      </c>
      <c r="G11" s="64"/>
      <c r="H11" s="98" t="s">
        <v>141</v>
      </c>
      <c r="I11" s="64"/>
      <c r="J11" s="98" t="s">
        <v>129</v>
      </c>
      <c r="K11" s="64"/>
      <c r="L11" s="165" t="s">
        <v>95</v>
      </c>
      <c r="M11" s="64"/>
      <c r="N11" s="98" t="s">
        <v>56</v>
      </c>
    </row>
    <row r="12" spans="1:32" ht="21.6" customHeight="1">
      <c r="A12" s="65"/>
      <c r="B12" s="65"/>
      <c r="C12" s="65"/>
      <c r="D12" s="67"/>
      <c r="E12" s="67"/>
      <c r="F12" s="67"/>
      <c r="G12" s="67"/>
      <c r="H12" s="67"/>
      <c r="I12" s="103"/>
      <c r="J12" s="67"/>
      <c r="K12" s="67"/>
      <c r="L12" s="167"/>
      <c r="M12" s="103"/>
      <c r="N12" s="67"/>
    </row>
    <row r="13" spans="1:32" ht="21.6" customHeight="1">
      <c r="A13" s="65" t="s">
        <v>134</v>
      </c>
      <c r="B13" s="65"/>
      <c r="C13" s="65"/>
      <c r="D13" s="67">
        <v>345000</v>
      </c>
      <c r="E13" s="67"/>
      <c r="F13" s="67">
        <v>1315440</v>
      </c>
      <c r="G13" s="67"/>
      <c r="H13" s="67">
        <v>34500</v>
      </c>
      <c r="I13" s="103"/>
      <c r="J13" s="67">
        <v>645159.79060000007</v>
      </c>
      <c r="K13" s="67">
        <v>0</v>
      </c>
      <c r="L13" s="167">
        <v>0</v>
      </c>
      <c r="M13" s="103"/>
      <c r="N13" s="67">
        <v>2340099.7905999999</v>
      </c>
    </row>
    <row r="14" spans="1:32" ht="21.6" customHeight="1">
      <c r="A14" s="39" t="s">
        <v>94</v>
      </c>
      <c r="D14" s="92" t="s">
        <v>19</v>
      </c>
      <c r="E14" s="100"/>
      <c r="F14" s="92" t="s">
        <v>19</v>
      </c>
      <c r="G14" s="101"/>
      <c r="H14" s="92" t="s">
        <v>19</v>
      </c>
      <c r="I14" s="66"/>
      <c r="J14" s="104">
        <v>168634</v>
      </c>
      <c r="K14" s="66"/>
      <c r="L14" s="168">
        <v>0</v>
      </c>
      <c r="M14" s="66"/>
      <c r="N14" s="104">
        <v>168634</v>
      </c>
    </row>
    <row r="15" spans="1:32" ht="21.6" customHeight="1">
      <c r="A15" s="106" t="s">
        <v>197</v>
      </c>
      <c r="B15" s="106"/>
      <c r="C15" s="106"/>
      <c r="D15" s="92" t="s">
        <v>19</v>
      </c>
      <c r="E15" s="100"/>
      <c r="F15" s="92" t="s">
        <v>19</v>
      </c>
      <c r="G15" s="101"/>
      <c r="H15" s="92" t="s">
        <v>19</v>
      </c>
      <c r="I15" s="67"/>
      <c r="J15" s="101">
        <v>168634</v>
      </c>
      <c r="K15" s="101"/>
      <c r="L15" s="169">
        <v>0</v>
      </c>
      <c r="M15" s="67"/>
      <c r="N15" s="101">
        <v>168634</v>
      </c>
    </row>
    <row r="16" spans="1:32" ht="21.6" customHeight="1" thickBot="1">
      <c r="A16" s="65" t="s">
        <v>135</v>
      </c>
      <c r="B16" s="65"/>
      <c r="C16" s="65"/>
      <c r="D16" s="185">
        <v>345000</v>
      </c>
      <c r="E16" s="186"/>
      <c r="F16" s="185">
        <v>1315440</v>
      </c>
      <c r="G16" s="186"/>
      <c r="H16" s="185">
        <v>34500</v>
      </c>
      <c r="I16" s="67"/>
      <c r="J16" s="54">
        <v>813793.79060000007</v>
      </c>
      <c r="K16" s="45"/>
      <c r="L16" s="170">
        <v>0</v>
      </c>
      <c r="M16" s="67"/>
      <c r="N16" s="54">
        <v>2508733.7905999999</v>
      </c>
    </row>
    <row r="17" spans="1:14" ht="18.600000000000001" customHeight="1" thickTop="1">
      <c r="A17" s="65"/>
      <c r="B17" s="65"/>
      <c r="C17" s="65"/>
      <c r="D17" s="66"/>
      <c r="E17" s="66"/>
      <c r="F17" s="66"/>
      <c r="G17" s="66"/>
      <c r="H17" s="66"/>
      <c r="I17" s="67"/>
      <c r="J17" s="66"/>
      <c r="K17" s="66"/>
      <c r="L17" s="171"/>
      <c r="M17" s="67"/>
      <c r="N17" s="102"/>
    </row>
    <row r="18" spans="1:14" ht="21.6" customHeight="1">
      <c r="A18" s="65" t="s">
        <v>136</v>
      </c>
      <c r="B18" s="65"/>
      <c r="C18" s="65"/>
      <c r="D18" s="67">
        <v>345000</v>
      </c>
      <c r="E18" s="67"/>
      <c r="F18" s="67">
        <v>1315440</v>
      </c>
      <c r="G18" s="67"/>
      <c r="H18" s="67">
        <v>34500</v>
      </c>
      <c r="I18" s="103"/>
      <c r="J18" s="67">
        <v>806926</v>
      </c>
      <c r="K18" s="67"/>
      <c r="L18" s="167">
        <v>0</v>
      </c>
      <c r="M18" s="103"/>
      <c r="N18" s="67">
        <f>SUM(D18:L18)</f>
        <v>2501866</v>
      </c>
    </row>
    <row r="19" spans="1:14" ht="21.6" customHeight="1">
      <c r="A19" s="39" t="s">
        <v>94</v>
      </c>
      <c r="D19" s="92" t="s">
        <v>19</v>
      </c>
      <c r="E19" s="100"/>
      <c r="F19" s="92" t="s">
        <v>19</v>
      </c>
      <c r="G19" s="101"/>
      <c r="H19" s="92" t="s">
        <v>19</v>
      </c>
      <c r="I19" s="66"/>
      <c r="J19" s="104">
        <f>PL!H26</f>
        <v>299380</v>
      </c>
      <c r="K19" s="66"/>
      <c r="L19" s="168">
        <v>0</v>
      </c>
      <c r="M19" s="66"/>
      <c r="N19" s="104">
        <f>SUM(D19:L19)</f>
        <v>299380</v>
      </c>
    </row>
    <row r="20" spans="1:14" ht="21.6" customHeight="1">
      <c r="A20" s="106" t="s">
        <v>197</v>
      </c>
      <c r="B20" s="106"/>
      <c r="C20" s="106"/>
      <c r="D20" s="92" t="str">
        <f>D19</f>
        <v>-</v>
      </c>
      <c r="E20" s="100"/>
      <c r="F20" s="92" t="str">
        <f>F19</f>
        <v>-</v>
      </c>
      <c r="G20" s="101"/>
      <c r="H20" s="92" t="str">
        <f>H19</f>
        <v>-</v>
      </c>
      <c r="I20" s="67"/>
      <c r="J20" s="92">
        <f>J19</f>
        <v>299380</v>
      </c>
      <c r="K20" s="101"/>
      <c r="L20" s="169">
        <v>0</v>
      </c>
      <c r="M20" s="67"/>
      <c r="N20" s="92">
        <f>N19</f>
        <v>299380</v>
      </c>
    </row>
    <row r="21" spans="1:14" ht="21.6" customHeight="1" thickBot="1">
      <c r="A21" s="65" t="s">
        <v>137</v>
      </c>
      <c r="B21" s="65"/>
      <c r="C21" s="65"/>
      <c r="D21" s="54">
        <f>D18</f>
        <v>345000</v>
      </c>
      <c r="E21" s="186"/>
      <c r="F21" s="54">
        <f>F18</f>
        <v>1315440</v>
      </c>
      <c r="G21" s="186"/>
      <c r="H21" s="54">
        <f>H18</f>
        <v>34500</v>
      </c>
      <c r="I21" s="67"/>
      <c r="J21" s="54">
        <f>J18+J20</f>
        <v>1106306</v>
      </c>
      <c r="K21" s="45"/>
      <c r="L21" s="170">
        <v>0</v>
      </c>
      <c r="M21" s="67"/>
      <c r="N21" s="54">
        <f>N18+N20</f>
        <v>2801246</v>
      </c>
    </row>
    <row r="22" spans="1:14" ht="18.600000000000001" customHeight="1" thickTop="1">
      <c r="A22" s="65"/>
      <c r="B22" s="65"/>
      <c r="C22" s="65"/>
      <c r="D22" s="45"/>
      <c r="E22" s="66"/>
      <c r="F22" s="66"/>
      <c r="G22" s="66"/>
      <c r="H22" s="66"/>
      <c r="I22" s="67"/>
      <c r="J22" s="66"/>
      <c r="K22" s="66"/>
      <c r="L22" s="166"/>
      <c r="M22" s="67"/>
      <c r="N22" s="66"/>
    </row>
    <row r="23" spans="1:14" ht="18.600000000000001" customHeight="1">
      <c r="A23" s="65"/>
      <c r="B23" s="65"/>
      <c r="C23" s="65"/>
      <c r="D23" s="45"/>
      <c r="E23" s="66"/>
      <c r="F23" s="66"/>
      <c r="G23" s="66"/>
      <c r="H23" s="66"/>
      <c r="I23" s="67"/>
      <c r="J23" s="66"/>
      <c r="K23" s="66"/>
      <c r="L23" s="66"/>
      <c r="M23" s="67"/>
      <c r="N23" s="66"/>
    </row>
    <row r="24" spans="1:14" ht="18.600000000000001" customHeight="1">
      <c r="A24" s="65"/>
      <c r="B24" s="65"/>
      <c r="C24" s="65"/>
      <c r="D24" s="45"/>
      <c r="E24" s="66"/>
      <c r="F24" s="66"/>
      <c r="G24" s="66"/>
      <c r="H24" s="66"/>
      <c r="I24" s="67"/>
      <c r="J24" s="66"/>
      <c r="K24" s="66"/>
      <c r="L24" s="66"/>
      <c r="M24" s="67"/>
      <c r="N24" s="66"/>
    </row>
    <row r="25" spans="1:14" ht="18.600000000000001" customHeight="1">
      <c r="A25" s="65"/>
      <c r="B25" s="65"/>
      <c r="C25" s="65"/>
      <c r="D25" s="45"/>
      <c r="E25" s="66"/>
      <c r="F25" s="66"/>
      <c r="G25" s="66"/>
      <c r="H25" s="66"/>
      <c r="I25" s="67"/>
      <c r="J25" s="66"/>
      <c r="K25" s="66"/>
      <c r="L25" s="66"/>
      <c r="M25" s="67"/>
      <c r="N25" s="66"/>
    </row>
    <row r="26" spans="1:14" ht="18.600000000000001" customHeight="1">
      <c r="A26" s="65"/>
      <c r="B26" s="65"/>
      <c r="C26" s="65"/>
      <c r="D26" s="45"/>
      <c r="E26" s="66"/>
      <c r="F26" s="66"/>
      <c r="G26" s="66"/>
      <c r="H26" s="66"/>
      <c r="I26" s="67"/>
      <c r="J26" s="66"/>
      <c r="K26" s="66"/>
      <c r="L26" s="66"/>
      <c r="M26" s="67"/>
      <c r="N26" s="66"/>
    </row>
    <row r="27" spans="1:14" ht="18.600000000000001" customHeight="1">
      <c r="A27" s="65"/>
      <c r="B27" s="65"/>
      <c r="C27" s="65"/>
      <c r="D27" s="45"/>
      <c r="E27" s="66"/>
      <c r="F27" s="66"/>
      <c r="G27" s="66"/>
      <c r="H27" s="66"/>
      <c r="I27" s="67"/>
      <c r="J27" s="66"/>
      <c r="K27" s="66"/>
      <c r="L27" s="66"/>
      <c r="M27" s="67"/>
      <c r="N27" s="66"/>
    </row>
    <row r="28" spans="1:14" ht="18.600000000000001" customHeight="1">
      <c r="A28" s="65"/>
      <c r="B28" s="65"/>
      <c r="C28" s="65"/>
      <c r="D28" s="45"/>
      <c r="E28" s="66"/>
      <c r="F28" s="66"/>
      <c r="G28" s="66"/>
      <c r="H28" s="66"/>
      <c r="I28" s="67"/>
      <c r="J28" s="66"/>
      <c r="K28" s="66"/>
      <c r="L28" s="66"/>
      <c r="M28" s="67"/>
      <c r="N28" s="66"/>
    </row>
    <row r="30" spans="1:14" ht="14.4" customHeight="1"/>
    <row r="31" spans="1:14" ht="24" customHeight="1">
      <c r="A31" s="87" t="s">
        <v>37</v>
      </c>
    </row>
  </sheetData>
  <mergeCells count="7">
    <mergeCell ref="H8:J8"/>
    <mergeCell ref="A1:N1"/>
    <mergeCell ref="A2:N2"/>
    <mergeCell ref="A3:N3"/>
    <mergeCell ref="A4:N4"/>
    <mergeCell ref="A5:N5"/>
    <mergeCell ref="D7:N7"/>
  </mergeCells>
  <pageMargins left="0.7" right="0.2" top="0.8" bottom="0.5" header="0.6" footer="0.3"/>
  <pageSetup paperSize="9" scale="80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97"/>
  <sheetViews>
    <sheetView topLeftCell="A13" zoomScale="78" zoomScaleNormal="78" zoomScaleSheetLayoutView="97" workbookViewId="0">
      <selection activeCell="A20" sqref="A20"/>
    </sheetView>
  </sheetViews>
  <sheetFormatPr defaultColWidth="9.125" defaultRowHeight="23.25" customHeight="1"/>
  <cols>
    <col min="1" max="1" width="74" style="76" customWidth="1"/>
    <col min="2" max="2" width="8" style="76" bestFit="1" customWidth="1"/>
    <col min="3" max="3" width="10.75" style="44" customWidth="1"/>
    <col min="4" max="4" width="1" style="12" customWidth="1"/>
    <col min="5" max="5" width="10.125" style="12" customWidth="1"/>
    <col min="6" max="6" width="1" style="12" customWidth="1"/>
    <col min="7" max="7" width="10.875" style="14" customWidth="1"/>
    <col min="8" max="8" width="1" style="12" customWidth="1"/>
    <col min="9" max="9" width="10.75" style="12" customWidth="1"/>
    <col min="10" max="10" width="0.75" style="77" customWidth="1"/>
    <col min="11" max="16384" width="9.125" style="77"/>
  </cols>
  <sheetData>
    <row r="1" spans="1:255" s="21" customFormat="1" ht="23.2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255" s="21" customFormat="1" ht="23.25" customHeight="1">
      <c r="A2" s="215" t="s">
        <v>142</v>
      </c>
      <c r="B2" s="215"/>
      <c r="C2" s="215"/>
      <c r="D2" s="215"/>
      <c r="E2" s="215"/>
      <c r="F2" s="215"/>
      <c r="G2" s="215"/>
      <c r="H2" s="215"/>
      <c r="I2" s="215"/>
    </row>
    <row r="3" spans="1:255" s="21" customFormat="1" ht="23.25" customHeight="1">
      <c r="A3" s="215" t="s">
        <v>74</v>
      </c>
      <c r="B3" s="215"/>
      <c r="C3" s="215"/>
      <c r="D3" s="215"/>
      <c r="E3" s="215"/>
      <c r="F3" s="215"/>
      <c r="G3" s="215"/>
      <c r="H3" s="215"/>
      <c r="I3" s="215"/>
    </row>
    <row r="4" spans="1:255" s="136" customFormat="1" ht="23.25" customHeight="1">
      <c r="A4" s="216" t="s">
        <v>75</v>
      </c>
      <c r="B4" s="216"/>
      <c r="C4" s="216"/>
      <c r="D4" s="216"/>
      <c r="E4" s="216"/>
      <c r="F4" s="216"/>
      <c r="G4" s="216"/>
      <c r="H4" s="216"/>
      <c r="I4" s="216"/>
    </row>
    <row r="5" spans="1:255" s="21" customFormat="1" ht="23.25" customHeight="1">
      <c r="A5" s="217" t="s">
        <v>2</v>
      </c>
      <c r="B5" s="217"/>
      <c r="C5" s="217"/>
      <c r="D5" s="217"/>
      <c r="E5" s="217"/>
      <c r="F5" s="217"/>
      <c r="G5" s="217"/>
      <c r="H5" s="217"/>
      <c r="I5" s="217"/>
    </row>
    <row r="6" spans="1:255" s="21" customFormat="1" ht="23.25" customHeight="1">
      <c r="C6" s="42"/>
      <c r="D6" s="137"/>
      <c r="E6" s="137"/>
      <c r="F6" s="137"/>
      <c r="G6" s="137"/>
    </row>
    <row r="7" spans="1:255" ht="23.25" customHeight="1">
      <c r="A7" s="76" t="s">
        <v>76</v>
      </c>
      <c r="B7" s="138" t="s">
        <v>3</v>
      </c>
      <c r="C7" s="213" t="s">
        <v>4</v>
      </c>
      <c r="D7" s="213"/>
      <c r="E7" s="213"/>
      <c r="F7" s="19"/>
      <c r="G7" s="214" t="s">
        <v>5</v>
      </c>
      <c r="H7" s="214"/>
      <c r="I7" s="214"/>
    </row>
    <row r="8" spans="1:255" ht="23.25" customHeight="1">
      <c r="B8" s="139"/>
      <c r="C8" s="3" t="s">
        <v>9</v>
      </c>
      <c r="D8" s="2"/>
      <c r="E8" s="3" t="s">
        <v>10</v>
      </c>
      <c r="F8" s="2"/>
      <c r="G8" s="3" t="s">
        <v>9</v>
      </c>
      <c r="H8" s="2"/>
      <c r="I8" s="3" t="s">
        <v>10</v>
      </c>
    </row>
    <row r="9" spans="1:255" ht="23.25" customHeight="1">
      <c r="A9" s="140" t="s">
        <v>143</v>
      </c>
      <c r="B9" s="141"/>
      <c r="C9" s="43"/>
      <c r="D9" s="20"/>
      <c r="E9" s="20"/>
      <c r="F9" s="20"/>
      <c r="G9" s="20"/>
      <c r="H9" s="20"/>
      <c r="I9" s="20"/>
    </row>
    <row r="10" spans="1:255" ht="23.25" customHeight="1">
      <c r="A10" s="21" t="s">
        <v>94</v>
      </c>
      <c r="B10" s="142"/>
      <c r="C10" s="12">
        <f>PL!D26</f>
        <v>294984</v>
      </c>
      <c r="E10" s="12">
        <f>PL!F26</f>
        <v>166565</v>
      </c>
      <c r="G10" s="12">
        <f>PL!H26</f>
        <v>299380</v>
      </c>
      <c r="I10" s="12">
        <f>PL!J26</f>
        <v>168634</v>
      </c>
    </row>
    <row r="11" spans="1:255" ht="23.25" customHeight="1">
      <c r="A11" s="21" t="s">
        <v>144</v>
      </c>
      <c r="B11" s="142"/>
      <c r="C11" s="12"/>
      <c r="G11" s="12"/>
    </row>
    <row r="12" spans="1:255" ht="23.25" customHeight="1">
      <c r="A12" s="78" t="s">
        <v>93</v>
      </c>
      <c r="B12" s="142"/>
      <c r="C12" s="12">
        <f>-PL!D25</f>
        <v>10703</v>
      </c>
      <c r="E12" s="12">
        <v>11548</v>
      </c>
      <c r="G12" s="12">
        <f>-PL!H25</f>
        <v>7703</v>
      </c>
      <c r="I12" s="12">
        <v>8969</v>
      </c>
    </row>
    <row r="13" spans="1:255" ht="23.25" customHeight="1">
      <c r="A13" s="78" t="s">
        <v>145</v>
      </c>
      <c r="B13" s="79"/>
      <c r="C13" s="12">
        <v>38344</v>
      </c>
      <c r="E13" s="12">
        <v>43599</v>
      </c>
      <c r="G13" s="12">
        <v>34597</v>
      </c>
      <c r="I13" s="12">
        <v>39817</v>
      </c>
    </row>
    <row r="14" spans="1:255" ht="23.25" customHeight="1">
      <c r="A14" s="78" t="s">
        <v>146</v>
      </c>
      <c r="B14" s="79"/>
      <c r="C14" s="12">
        <v>1796</v>
      </c>
      <c r="E14" s="12">
        <v>1858</v>
      </c>
      <c r="G14" s="12">
        <v>1401</v>
      </c>
      <c r="I14" s="12">
        <v>1428</v>
      </c>
    </row>
    <row r="15" spans="1:255" ht="23.25" customHeight="1">
      <c r="A15" s="78" t="s">
        <v>147</v>
      </c>
      <c r="B15" s="80"/>
      <c r="C15" s="196" t="s">
        <v>19</v>
      </c>
      <c r="D15" s="80"/>
      <c r="E15" s="81">
        <v>-6</v>
      </c>
      <c r="F15" s="80"/>
      <c r="G15" s="196" t="s">
        <v>19</v>
      </c>
      <c r="H15" s="80"/>
      <c r="I15" s="81">
        <v>-6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</row>
    <row r="16" spans="1:255" ht="23.25" customHeight="1">
      <c r="A16" s="78" t="s">
        <v>148</v>
      </c>
      <c r="B16" s="80"/>
      <c r="C16" s="81">
        <v>2242</v>
      </c>
      <c r="D16" s="80"/>
      <c r="E16" s="81">
        <v>-3188</v>
      </c>
      <c r="F16" s="80"/>
      <c r="G16" s="81">
        <v>1597</v>
      </c>
      <c r="H16" s="80"/>
      <c r="I16" s="81">
        <v>-3585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</row>
    <row r="17" spans="1:11" ht="23.25" customHeight="1">
      <c r="A17" s="78" t="s">
        <v>149</v>
      </c>
      <c r="B17" s="79"/>
      <c r="C17" s="12">
        <v>-1153</v>
      </c>
      <c r="E17" s="12">
        <v>-495</v>
      </c>
      <c r="G17" s="12">
        <v>-948</v>
      </c>
      <c r="I17" s="12">
        <v>-38</v>
      </c>
    </row>
    <row r="18" spans="1:11" ht="23.25" customHeight="1">
      <c r="A18" s="78" t="s">
        <v>150</v>
      </c>
      <c r="B18" s="79"/>
      <c r="C18" s="12">
        <v>2718</v>
      </c>
      <c r="E18" s="12">
        <v>4122</v>
      </c>
      <c r="G18" s="88">
        <v>6051</v>
      </c>
      <c r="I18" s="88">
        <v>4122</v>
      </c>
    </row>
    <row r="19" spans="1:11" ht="23.25" customHeight="1">
      <c r="A19" s="78" t="s">
        <v>196</v>
      </c>
      <c r="B19" s="79"/>
      <c r="C19" s="28">
        <v>1617</v>
      </c>
      <c r="E19" s="28">
        <v>-2312</v>
      </c>
      <c r="G19" s="28">
        <v>-1188</v>
      </c>
      <c r="I19" s="28">
        <v>-3309</v>
      </c>
    </row>
    <row r="20" spans="1:11" ht="23.25" customHeight="1">
      <c r="A20" s="78" t="s">
        <v>151</v>
      </c>
      <c r="B20" s="79"/>
      <c r="C20" s="12">
        <v>-17650</v>
      </c>
      <c r="E20" s="12">
        <v>-8639</v>
      </c>
      <c r="G20" s="12">
        <v>-17658</v>
      </c>
      <c r="I20" s="12">
        <v>-8663</v>
      </c>
    </row>
    <row r="21" spans="1:11" ht="23.25" customHeight="1">
      <c r="A21" s="78" t="s">
        <v>152</v>
      </c>
      <c r="B21" s="79"/>
      <c r="C21" s="88">
        <v>-907</v>
      </c>
      <c r="E21" s="88" t="s">
        <v>19</v>
      </c>
      <c r="G21" s="88">
        <v>-907</v>
      </c>
      <c r="I21" s="88" t="s">
        <v>19</v>
      </c>
    </row>
    <row r="22" spans="1:11" ht="23.25" customHeight="1">
      <c r="A22" s="78" t="s">
        <v>153</v>
      </c>
      <c r="C22" s="44">
        <v>-104</v>
      </c>
      <c r="E22" s="44">
        <v>-456</v>
      </c>
      <c r="G22" s="44">
        <v>-104</v>
      </c>
      <c r="I22" s="44">
        <v>-456</v>
      </c>
    </row>
    <row r="23" spans="1:11" ht="23.25" customHeight="1">
      <c r="A23" s="78" t="s">
        <v>154</v>
      </c>
      <c r="C23" s="44">
        <v>262</v>
      </c>
      <c r="E23" s="44">
        <v>-68</v>
      </c>
      <c r="G23" s="88" t="s">
        <v>19</v>
      </c>
      <c r="I23" s="88" t="s">
        <v>19</v>
      </c>
    </row>
    <row r="24" spans="1:11" ht="23.25" customHeight="1">
      <c r="A24" s="78" t="s">
        <v>155</v>
      </c>
      <c r="B24" s="79"/>
      <c r="C24" s="14">
        <f>BS!D68-BS!F68</f>
        <v>1452</v>
      </c>
      <c r="D24" s="14"/>
      <c r="E24" s="14">
        <v>1442</v>
      </c>
      <c r="F24" s="14"/>
      <c r="G24" s="14">
        <f>BS!H68-BS!J68</f>
        <v>1346</v>
      </c>
      <c r="H24" s="14"/>
      <c r="I24" s="14">
        <v>1346</v>
      </c>
    </row>
    <row r="25" spans="1:11" ht="23.25" customHeight="1">
      <c r="A25" s="78" t="s">
        <v>156</v>
      </c>
      <c r="B25" s="79"/>
      <c r="C25" s="88">
        <v>-95</v>
      </c>
      <c r="E25" s="88" t="s">
        <v>19</v>
      </c>
      <c r="G25" s="12">
        <v>-1988</v>
      </c>
      <c r="I25" s="12">
        <v>-732</v>
      </c>
    </row>
    <row r="26" spans="1:11" ht="23.25" customHeight="1">
      <c r="A26" s="78" t="s">
        <v>91</v>
      </c>
      <c r="B26" s="79"/>
      <c r="C26" s="14">
        <v>2589</v>
      </c>
      <c r="D26" s="14"/>
      <c r="E26" s="14">
        <v>2660</v>
      </c>
      <c r="F26" s="14"/>
      <c r="G26" s="14">
        <v>2265</v>
      </c>
      <c r="H26" s="14"/>
      <c r="I26" s="14">
        <v>2448</v>
      </c>
    </row>
    <row r="27" spans="1:11" ht="23.25" customHeight="1">
      <c r="A27" s="143" t="s">
        <v>157</v>
      </c>
      <c r="B27" s="144"/>
      <c r="C27" s="117">
        <f>SUM(C10:C26)</f>
        <v>336798</v>
      </c>
      <c r="D27" s="82"/>
      <c r="E27" s="117">
        <f>SUM(E10:E26)</f>
        <v>216630</v>
      </c>
      <c r="F27" s="82"/>
      <c r="G27" s="117">
        <f>SUM(G10:G26)</f>
        <v>331547</v>
      </c>
      <c r="H27" s="84"/>
      <c r="I27" s="117">
        <f>SUM(I10:I26)</f>
        <v>209975</v>
      </c>
    </row>
    <row r="28" spans="1:11" ht="23.25" customHeight="1">
      <c r="A28" s="145" t="s">
        <v>158</v>
      </c>
      <c r="B28" s="145"/>
      <c r="C28" s="45"/>
      <c r="D28" s="14"/>
      <c r="E28" s="45"/>
      <c r="F28" s="14"/>
      <c r="G28" s="45"/>
      <c r="H28" s="14"/>
      <c r="I28" s="45"/>
    </row>
    <row r="29" spans="1:11" ht="23.25" customHeight="1">
      <c r="A29" s="78" t="s">
        <v>17</v>
      </c>
      <c r="B29" s="78"/>
      <c r="C29" s="28">
        <v>-73362</v>
      </c>
      <c r="D29" s="82"/>
      <c r="E29" s="28">
        <v>-153627</v>
      </c>
      <c r="F29" s="82"/>
      <c r="G29" s="28">
        <v>-68052</v>
      </c>
      <c r="H29" s="83"/>
      <c r="I29" s="197">
        <v>-152026</v>
      </c>
    </row>
    <row r="30" spans="1:11" ht="23.25" customHeight="1">
      <c r="A30" s="78" t="s">
        <v>159</v>
      </c>
      <c r="B30" s="78"/>
      <c r="C30" s="38">
        <v>-239078</v>
      </c>
      <c r="D30" s="82"/>
      <c r="E30" s="38">
        <v>118420</v>
      </c>
      <c r="F30" s="82"/>
      <c r="G30" s="38">
        <v>-223440</v>
      </c>
      <c r="H30" s="83"/>
      <c r="I30" s="198">
        <v>118324</v>
      </c>
    </row>
    <row r="31" spans="1:11" ht="23.25" customHeight="1">
      <c r="A31" s="78" t="s">
        <v>22</v>
      </c>
      <c r="B31" s="78"/>
      <c r="C31" s="14">
        <v>15149</v>
      </c>
      <c r="D31" s="82"/>
      <c r="E31" s="14">
        <v>3989</v>
      </c>
      <c r="F31" s="82"/>
      <c r="G31" s="14">
        <v>11572</v>
      </c>
      <c r="H31" s="83"/>
      <c r="I31" s="199">
        <v>4683</v>
      </c>
      <c r="K31" s="11"/>
    </row>
    <row r="32" spans="1:11" ht="23.25" customHeight="1">
      <c r="A32" s="78" t="s">
        <v>34</v>
      </c>
      <c r="B32" s="78"/>
      <c r="C32" s="14">
        <v>-396</v>
      </c>
      <c r="D32" s="82"/>
      <c r="E32" s="14">
        <v>-261</v>
      </c>
      <c r="F32" s="82"/>
      <c r="G32" s="14">
        <v>24</v>
      </c>
      <c r="H32" s="83"/>
      <c r="I32" s="199">
        <v>-14</v>
      </c>
    </row>
    <row r="33" spans="1:9" ht="23.25" customHeight="1">
      <c r="A33" s="145" t="s">
        <v>160</v>
      </c>
      <c r="B33" s="78"/>
      <c r="C33" s="14"/>
      <c r="D33" s="82"/>
      <c r="E33" s="14"/>
      <c r="F33" s="82"/>
      <c r="H33" s="83"/>
      <c r="I33" s="14"/>
    </row>
    <row r="34" spans="1:9" ht="23.25" customHeight="1">
      <c r="A34" s="78" t="s">
        <v>43</v>
      </c>
      <c r="B34" s="78"/>
      <c r="C34" s="12">
        <v>-86946</v>
      </c>
      <c r="D34" s="82"/>
      <c r="E34" s="12">
        <v>-26743</v>
      </c>
      <c r="F34" s="82"/>
      <c r="G34" s="12">
        <v>-74083</v>
      </c>
      <c r="H34" s="83"/>
      <c r="I34" s="12">
        <v>-27393</v>
      </c>
    </row>
    <row r="35" spans="1:9" ht="23.25" customHeight="1">
      <c r="A35" s="78" t="s">
        <v>47</v>
      </c>
      <c r="B35" s="78"/>
      <c r="C35" s="14">
        <v>-3164</v>
      </c>
      <c r="D35" s="82"/>
      <c r="E35" s="14">
        <v>1951</v>
      </c>
      <c r="F35" s="82"/>
      <c r="G35" s="14">
        <v>-3579</v>
      </c>
      <c r="H35" s="83"/>
      <c r="I35" s="14">
        <v>9039</v>
      </c>
    </row>
    <row r="36" spans="1:9" ht="23.25" customHeight="1">
      <c r="A36" s="78" t="s">
        <v>53</v>
      </c>
      <c r="B36" s="78"/>
      <c r="C36" s="14">
        <v>-280</v>
      </c>
      <c r="D36" s="82"/>
      <c r="E36" s="14">
        <v>-472</v>
      </c>
      <c r="F36" s="82"/>
      <c r="G36" s="88" t="s">
        <v>19</v>
      </c>
      <c r="H36" s="83"/>
      <c r="I36" s="88" t="s">
        <v>19</v>
      </c>
    </row>
    <row r="37" spans="1:9" ht="23.25" customHeight="1">
      <c r="A37" s="78" t="s">
        <v>161</v>
      </c>
      <c r="B37" s="146"/>
      <c r="C37" s="117">
        <f>SUM(C27:C36)</f>
        <v>-51279</v>
      </c>
      <c r="D37" s="82"/>
      <c r="E37" s="117">
        <f>SUM(E27:E36)</f>
        <v>159887</v>
      </c>
      <c r="F37" s="82"/>
      <c r="G37" s="117">
        <f>SUM(G27:G36)</f>
        <v>-26011</v>
      </c>
      <c r="H37" s="84"/>
      <c r="I37" s="117">
        <f>SUM(I27:I36)</f>
        <v>162588</v>
      </c>
    </row>
    <row r="38" spans="1:9" ht="23.25" customHeight="1">
      <c r="A38" s="145" t="s">
        <v>162</v>
      </c>
      <c r="B38" s="78"/>
      <c r="C38" s="26">
        <v>-123</v>
      </c>
      <c r="D38" s="82"/>
      <c r="E38" s="26">
        <v>-751</v>
      </c>
      <c r="F38" s="82"/>
      <c r="G38" s="26">
        <v>-95</v>
      </c>
      <c r="H38" s="83"/>
      <c r="I38" s="26">
        <v>-38</v>
      </c>
    </row>
    <row r="39" spans="1:9" ht="23.25" customHeight="1">
      <c r="A39" s="85" t="s">
        <v>163</v>
      </c>
      <c r="B39" s="85"/>
      <c r="C39" s="37">
        <f>SUM(C37:C38)</f>
        <v>-51402</v>
      </c>
      <c r="D39" s="24"/>
      <c r="E39" s="37">
        <f>SUM(E37:E38)</f>
        <v>159136</v>
      </c>
      <c r="F39" s="84"/>
      <c r="G39" s="37">
        <f>SUM(G37:G38)</f>
        <v>-26106</v>
      </c>
      <c r="H39" s="24"/>
      <c r="I39" s="37">
        <f>SUM(I37:I38)</f>
        <v>162550</v>
      </c>
    </row>
    <row r="40" spans="1:9" ht="23.25" customHeight="1">
      <c r="A40" s="215" t="s">
        <v>0</v>
      </c>
      <c r="B40" s="215"/>
      <c r="C40" s="215"/>
      <c r="D40" s="215"/>
      <c r="E40" s="215"/>
      <c r="F40" s="215"/>
      <c r="G40" s="215"/>
      <c r="H40" s="215"/>
      <c r="I40" s="215"/>
    </row>
    <row r="41" spans="1:9" ht="23.25" customHeight="1">
      <c r="A41" s="215" t="s">
        <v>164</v>
      </c>
      <c r="B41" s="215"/>
      <c r="C41" s="215"/>
      <c r="D41" s="215"/>
      <c r="E41" s="215"/>
      <c r="F41" s="215"/>
      <c r="G41" s="215"/>
      <c r="H41" s="215"/>
      <c r="I41" s="215"/>
    </row>
    <row r="42" spans="1:9" ht="23.25" customHeight="1">
      <c r="A42" s="215" t="s">
        <v>74</v>
      </c>
      <c r="B42" s="215"/>
      <c r="C42" s="215"/>
      <c r="D42" s="215"/>
      <c r="E42" s="215"/>
      <c r="F42" s="215"/>
      <c r="G42" s="215"/>
      <c r="H42" s="215"/>
      <c r="I42" s="215"/>
    </row>
    <row r="43" spans="1:9" ht="23.25" customHeight="1">
      <c r="A43" s="216" t="s">
        <v>75</v>
      </c>
      <c r="B43" s="216"/>
      <c r="C43" s="216"/>
      <c r="D43" s="216"/>
      <c r="E43" s="216"/>
      <c r="F43" s="216"/>
      <c r="G43" s="216"/>
      <c r="H43" s="216"/>
      <c r="I43" s="216"/>
    </row>
    <row r="44" spans="1:9" ht="23.25" customHeight="1">
      <c r="A44" s="217" t="s">
        <v>2</v>
      </c>
      <c r="B44" s="217"/>
      <c r="C44" s="217"/>
      <c r="D44" s="217"/>
      <c r="E44" s="217"/>
      <c r="F44" s="217"/>
      <c r="G44" s="217"/>
      <c r="H44" s="217"/>
      <c r="I44" s="217"/>
    </row>
    <row r="45" spans="1:9" ht="23.25" customHeight="1">
      <c r="A45" s="21"/>
      <c r="B45" s="21"/>
      <c r="C45" s="42"/>
      <c r="D45" s="137"/>
      <c r="E45" s="137"/>
      <c r="F45" s="137"/>
      <c r="G45" s="137"/>
      <c r="H45" s="21"/>
      <c r="I45" s="21"/>
    </row>
    <row r="46" spans="1:9" ht="23.25" customHeight="1">
      <c r="A46" s="76" t="s">
        <v>76</v>
      </c>
      <c r="B46" s="138" t="s">
        <v>3</v>
      </c>
      <c r="C46" s="213" t="s">
        <v>4</v>
      </c>
      <c r="D46" s="213"/>
      <c r="E46" s="213"/>
      <c r="F46" s="19"/>
      <c r="G46" s="214" t="s">
        <v>5</v>
      </c>
      <c r="H46" s="214"/>
      <c r="I46" s="214"/>
    </row>
    <row r="47" spans="1:9" ht="23.25" customHeight="1">
      <c r="B47" s="139"/>
      <c r="C47" s="3" t="s">
        <v>9</v>
      </c>
      <c r="D47" s="2"/>
      <c r="E47" s="3" t="s">
        <v>10</v>
      </c>
      <c r="F47" s="2"/>
      <c r="G47" s="3" t="s">
        <v>9</v>
      </c>
      <c r="H47" s="2"/>
      <c r="I47" s="3" t="s">
        <v>10</v>
      </c>
    </row>
    <row r="48" spans="1:9" ht="23.25" customHeight="1">
      <c r="A48" s="86" t="s">
        <v>165</v>
      </c>
      <c r="B48" s="86"/>
      <c r="G48" s="12"/>
    </row>
    <row r="49" spans="1:9" ht="23.25" customHeight="1">
      <c r="A49" s="78" t="s">
        <v>166</v>
      </c>
      <c r="B49" s="78"/>
      <c r="C49" s="12">
        <v>-16572</v>
      </c>
      <c r="E49" s="12">
        <v>-8261</v>
      </c>
      <c r="G49" s="12">
        <v>-16306</v>
      </c>
      <c r="H49" s="14"/>
      <c r="I49" s="12">
        <v>-8201</v>
      </c>
    </row>
    <row r="50" spans="1:9" ht="23.25" customHeight="1">
      <c r="A50" s="78" t="s">
        <v>167</v>
      </c>
      <c r="B50" s="79" t="s">
        <v>168</v>
      </c>
      <c r="C50" s="38">
        <v>-26199</v>
      </c>
      <c r="D50" s="38"/>
      <c r="E50" s="38">
        <v>-27869</v>
      </c>
      <c r="F50" s="38"/>
      <c r="G50" s="38">
        <v>-25600</v>
      </c>
      <c r="I50" s="38">
        <v>-27542</v>
      </c>
    </row>
    <row r="51" spans="1:9" ht="23.25" customHeight="1">
      <c r="A51" s="78" t="s">
        <v>169</v>
      </c>
      <c r="B51" s="78"/>
      <c r="C51" s="12">
        <v>1206</v>
      </c>
      <c r="E51" s="12">
        <v>8390</v>
      </c>
      <c r="G51" s="88">
        <v>1206</v>
      </c>
      <c r="H51" s="14"/>
      <c r="I51" s="12">
        <v>8390</v>
      </c>
    </row>
    <row r="52" spans="1:9" ht="23.25" customHeight="1">
      <c r="A52" s="78" t="s">
        <v>170</v>
      </c>
      <c r="B52" s="78"/>
      <c r="C52" s="88">
        <v>-160000</v>
      </c>
      <c r="D52" s="44"/>
      <c r="E52" s="88" t="s">
        <v>19</v>
      </c>
      <c r="F52" s="44"/>
      <c r="G52" s="88">
        <v>-160000</v>
      </c>
      <c r="H52" s="45"/>
      <c r="I52" s="88" t="s">
        <v>19</v>
      </c>
    </row>
    <row r="53" spans="1:9" ht="23.25" customHeight="1">
      <c r="A53" s="78" t="s">
        <v>171</v>
      </c>
      <c r="B53" s="78"/>
      <c r="C53" s="88">
        <v>240000</v>
      </c>
      <c r="D53" s="44"/>
      <c r="E53" s="88" t="s">
        <v>19</v>
      </c>
      <c r="F53" s="44"/>
      <c r="G53" s="88">
        <v>240000</v>
      </c>
      <c r="H53" s="45"/>
      <c r="I53" s="88" t="s">
        <v>19</v>
      </c>
    </row>
    <row r="54" spans="1:9" ht="23.25" customHeight="1">
      <c r="A54" s="78" t="s">
        <v>172</v>
      </c>
      <c r="B54" s="79" t="s">
        <v>173</v>
      </c>
      <c r="C54" s="88" t="s">
        <v>19</v>
      </c>
      <c r="D54" s="93"/>
      <c r="E54" s="88" t="s">
        <v>19</v>
      </c>
      <c r="F54" s="93"/>
      <c r="G54" s="93">
        <v>-20000</v>
      </c>
      <c r="H54" s="14"/>
      <c r="I54" s="93">
        <v>-20000</v>
      </c>
    </row>
    <row r="55" spans="1:9" ht="23.25" customHeight="1">
      <c r="A55" s="78" t="s">
        <v>174</v>
      </c>
      <c r="B55" s="78"/>
      <c r="C55" s="88">
        <v>71</v>
      </c>
      <c r="D55" s="14"/>
      <c r="E55" s="88" t="s">
        <v>19</v>
      </c>
      <c r="F55" s="14"/>
      <c r="G55" s="12">
        <v>1964</v>
      </c>
      <c r="H55" s="14"/>
      <c r="I55" s="12">
        <v>732</v>
      </c>
    </row>
    <row r="56" spans="1:9" ht="23.25" customHeight="1">
      <c r="A56" s="85" t="s">
        <v>175</v>
      </c>
      <c r="B56" s="85"/>
      <c r="C56" s="36">
        <f>SUM(C49:C55)</f>
        <v>38506</v>
      </c>
      <c r="D56" s="14"/>
      <c r="E56" s="36">
        <f>SUM(E49:E55)</f>
        <v>-27740</v>
      </c>
      <c r="F56" s="14"/>
      <c r="G56" s="36">
        <f>SUM(G49:G55)</f>
        <v>21264</v>
      </c>
      <c r="I56" s="36">
        <f>SUM(I49:I55)</f>
        <v>-46621</v>
      </c>
    </row>
    <row r="57" spans="1:9" ht="23.25" customHeight="1">
      <c r="C57" s="149"/>
      <c r="D57" s="149"/>
      <c r="E57" s="149"/>
      <c r="F57" s="149"/>
      <c r="G57" s="149"/>
      <c r="H57" s="149"/>
      <c r="I57" s="149"/>
    </row>
    <row r="58" spans="1:9" s="21" customFormat="1" ht="23.25" customHeight="1">
      <c r="A58" s="86" t="s">
        <v>176</v>
      </c>
      <c r="B58" s="86"/>
      <c r="C58" s="44"/>
      <c r="D58" s="14"/>
      <c r="E58" s="44"/>
      <c r="F58" s="14"/>
      <c r="G58" s="12"/>
      <c r="H58" s="12"/>
      <c r="I58" s="12"/>
    </row>
    <row r="59" spans="1:9" s="21" customFormat="1" ht="23.25" customHeight="1">
      <c r="A59" s="78" t="s">
        <v>177</v>
      </c>
      <c r="B59" s="79" t="s">
        <v>178</v>
      </c>
      <c r="C59" s="88" t="s">
        <v>19</v>
      </c>
      <c r="D59" s="45"/>
      <c r="E59" s="45">
        <v>-230898</v>
      </c>
      <c r="F59" s="45"/>
      <c r="G59" s="88" t="s">
        <v>19</v>
      </c>
      <c r="H59" s="12"/>
      <c r="I59" s="45">
        <v>-230898</v>
      </c>
    </row>
    <row r="60" spans="1:9" ht="23.25" customHeight="1">
      <c r="A60" s="78" t="s">
        <v>179</v>
      </c>
      <c r="B60" s="79" t="s">
        <v>178</v>
      </c>
      <c r="C60" s="88" t="s">
        <v>19</v>
      </c>
      <c r="D60" s="45"/>
      <c r="E60" s="45">
        <v>80898</v>
      </c>
      <c r="F60" s="45"/>
      <c r="G60" s="88" t="s">
        <v>19</v>
      </c>
      <c r="I60" s="45">
        <v>80898</v>
      </c>
    </row>
    <row r="61" spans="1:9" ht="23.25" customHeight="1">
      <c r="A61" s="78" t="s">
        <v>180</v>
      </c>
      <c r="B61" s="79" t="s">
        <v>178</v>
      </c>
      <c r="C61" s="93">
        <v>-1094</v>
      </c>
      <c r="D61" s="45"/>
      <c r="E61" s="93">
        <v>-1023</v>
      </c>
      <c r="F61" s="45"/>
      <c r="G61" s="88" t="s">
        <v>19</v>
      </c>
      <c r="I61" s="88" t="s">
        <v>19</v>
      </c>
    </row>
    <row r="62" spans="1:9" ht="23.25" customHeight="1">
      <c r="A62" s="78" t="s">
        <v>181</v>
      </c>
      <c r="B62" s="79" t="s">
        <v>178</v>
      </c>
      <c r="C62" s="44">
        <v>-8700</v>
      </c>
      <c r="D62" s="45"/>
      <c r="E62" s="44">
        <v>-8700</v>
      </c>
      <c r="F62" s="45"/>
      <c r="G62" s="44">
        <v>-8700</v>
      </c>
      <c r="I62" s="44">
        <v>-8700</v>
      </c>
    </row>
    <row r="63" spans="1:9" s="21" customFormat="1" ht="23.25" customHeight="1">
      <c r="A63" s="78" t="s">
        <v>182</v>
      </c>
      <c r="B63" s="79" t="s">
        <v>178</v>
      </c>
      <c r="C63" s="45">
        <v>-7450</v>
      </c>
      <c r="D63" s="45"/>
      <c r="E63" s="45">
        <v>-6731</v>
      </c>
      <c r="F63" s="45"/>
      <c r="G63" s="45">
        <v>-5702</v>
      </c>
      <c r="H63" s="12"/>
      <c r="I63" s="45">
        <v>-5061</v>
      </c>
    </row>
    <row r="64" spans="1:9" s="21" customFormat="1" ht="23.25" customHeight="1">
      <c r="A64" s="78" t="s">
        <v>183</v>
      </c>
      <c r="B64" s="79" t="s">
        <v>184</v>
      </c>
      <c r="C64" s="52">
        <v>-11</v>
      </c>
      <c r="D64" s="176"/>
      <c r="E64" s="52">
        <v>-84</v>
      </c>
      <c r="F64" s="176"/>
      <c r="G64" s="52">
        <v>-11</v>
      </c>
      <c r="H64" s="12"/>
      <c r="I64" s="52">
        <v>-84</v>
      </c>
    </row>
    <row r="65" spans="1:11" ht="23.25" customHeight="1">
      <c r="A65" s="78" t="s">
        <v>185</v>
      </c>
      <c r="B65" s="78"/>
      <c r="C65" s="52">
        <v>-2793</v>
      </c>
      <c r="D65" s="176"/>
      <c r="E65" s="52">
        <v>-2894</v>
      </c>
      <c r="F65" s="176"/>
      <c r="G65" s="52">
        <v>-2284</v>
      </c>
      <c r="I65" s="52">
        <v>-2681</v>
      </c>
    </row>
    <row r="66" spans="1:11" ht="23.25" customHeight="1">
      <c r="A66" s="85" t="s">
        <v>186</v>
      </c>
      <c r="B66" s="85"/>
      <c r="C66" s="47">
        <f>SUM(C59:C65)</f>
        <v>-20048</v>
      </c>
      <c r="D66" s="45"/>
      <c r="E66" s="47">
        <f>SUM(E59:E65)</f>
        <v>-169432</v>
      </c>
      <c r="F66" s="45"/>
      <c r="G66" s="47">
        <f>SUM(G59:G65)</f>
        <v>-16697</v>
      </c>
      <c r="I66" s="47">
        <f>SUM(I59:I65)</f>
        <v>-166526</v>
      </c>
    </row>
    <row r="67" spans="1:11" ht="23.25" customHeight="1">
      <c r="A67" s="86"/>
      <c r="B67" s="86"/>
      <c r="C67" s="45"/>
      <c r="D67" s="45"/>
      <c r="E67" s="45"/>
      <c r="F67" s="45"/>
      <c r="G67" s="45"/>
      <c r="I67" s="45"/>
    </row>
    <row r="68" spans="1:11" ht="23.25" customHeight="1">
      <c r="A68" s="76" t="s">
        <v>187</v>
      </c>
      <c r="C68" s="53">
        <v>-1440</v>
      </c>
      <c r="D68" s="177"/>
      <c r="E68" s="53">
        <v>1282</v>
      </c>
      <c r="F68" s="177"/>
      <c r="G68" s="184" t="s">
        <v>19</v>
      </c>
      <c r="H68" s="84"/>
      <c r="I68" s="184" t="s">
        <v>19</v>
      </c>
    </row>
    <row r="69" spans="1:11" ht="23.25" customHeight="1">
      <c r="A69" s="86" t="s">
        <v>188</v>
      </c>
      <c r="B69" s="86"/>
      <c r="C69" s="45">
        <f>C71-C70</f>
        <v>-34384</v>
      </c>
      <c r="D69" s="45"/>
      <c r="E69" s="45">
        <v>-36754</v>
      </c>
      <c r="F69" s="45"/>
      <c r="G69" s="45">
        <f>G71-G70</f>
        <v>-21539</v>
      </c>
      <c r="I69" s="45">
        <v>-50597</v>
      </c>
      <c r="K69" s="195"/>
    </row>
    <row r="70" spans="1:11" ht="23.25" customHeight="1">
      <c r="A70" s="76" t="s">
        <v>189</v>
      </c>
      <c r="C70" s="45">
        <f>BS!F14</f>
        <v>296764</v>
      </c>
      <c r="D70" s="45"/>
      <c r="E70" s="45">
        <v>460590</v>
      </c>
      <c r="F70" s="45"/>
      <c r="G70" s="45">
        <f>BS!J14</f>
        <v>240212</v>
      </c>
      <c r="H70" s="84"/>
      <c r="I70" s="45">
        <v>425451</v>
      </c>
    </row>
    <row r="71" spans="1:11" ht="23.25" customHeight="1" thickBot="1">
      <c r="A71" s="86" t="s">
        <v>190</v>
      </c>
      <c r="B71" s="79">
        <v>4.0999999999999996</v>
      </c>
      <c r="C71" s="54">
        <f>BS!D14</f>
        <v>262380</v>
      </c>
      <c r="D71" s="45"/>
      <c r="E71" s="54">
        <v>423836</v>
      </c>
      <c r="F71" s="45"/>
      <c r="G71" s="54">
        <f>BS!H14</f>
        <v>218673</v>
      </c>
      <c r="I71" s="54">
        <v>374854</v>
      </c>
    </row>
    <row r="72" spans="1:11" ht="23.25" customHeight="1" thickTop="1">
      <c r="A72" s="86"/>
      <c r="B72" s="86"/>
      <c r="C72" s="45"/>
      <c r="D72" s="14"/>
      <c r="E72" s="45"/>
      <c r="F72" s="14"/>
      <c r="G72" s="45"/>
      <c r="I72" s="45"/>
    </row>
    <row r="73" spans="1:11" ht="23.25" customHeight="1">
      <c r="C73" s="12"/>
      <c r="F73" s="14"/>
      <c r="G73" s="12"/>
    </row>
    <row r="74" spans="1:11" ht="23.25" customHeight="1">
      <c r="C74" s="55"/>
      <c r="G74" s="12"/>
    </row>
    <row r="75" spans="1:11" ht="23.25" customHeight="1">
      <c r="C75" s="55"/>
      <c r="G75" s="12"/>
    </row>
    <row r="76" spans="1:11" ht="23.25" customHeight="1">
      <c r="C76" s="55"/>
      <c r="G76" s="12"/>
    </row>
    <row r="77" spans="1:11" ht="23.25" customHeight="1">
      <c r="C77" s="55"/>
      <c r="G77" s="12"/>
    </row>
    <row r="78" spans="1:11" ht="23.25" customHeight="1">
      <c r="C78" s="55"/>
      <c r="G78" s="12"/>
    </row>
    <row r="79" spans="1:11" ht="23.25" customHeight="1">
      <c r="A79" s="87" t="s">
        <v>37</v>
      </c>
      <c r="C79" s="55"/>
      <c r="G79" s="12"/>
    </row>
    <row r="80" spans="1:11" ht="23.25" customHeight="1">
      <c r="C80" s="55"/>
      <c r="G80" s="12"/>
    </row>
    <row r="81" spans="1:9" ht="23.25" customHeight="1">
      <c r="C81" s="55"/>
      <c r="G81" s="12"/>
    </row>
    <row r="82" spans="1:9" ht="23.25" customHeight="1">
      <c r="C82" s="55"/>
      <c r="G82" s="12"/>
    </row>
    <row r="83" spans="1:9" ht="23.25" customHeight="1">
      <c r="I83" s="14"/>
    </row>
    <row r="84" spans="1:9" ht="23.25" customHeight="1">
      <c r="I84" s="14"/>
    </row>
    <row r="85" spans="1:9" ht="23.25" customHeight="1">
      <c r="I85" s="14"/>
    </row>
    <row r="86" spans="1:9" ht="23.25" customHeight="1">
      <c r="A86" s="77"/>
      <c r="I86" s="14"/>
    </row>
    <row r="87" spans="1:9" ht="23.25" customHeight="1">
      <c r="I87" s="14"/>
    </row>
    <row r="88" spans="1:9" ht="23.25" customHeight="1">
      <c r="I88" s="14"/>
    </row>
    <row r="89" spans="1:9" ht="23.25" customHeight="1">
      <c r="I89" s="14"/>
    </row>
    <row r="90" spans="1:9" ht="23.25" customHeight="1">
      <c r="I90" s="14"/>
    </row>
    <row r="91" spans="1:9" ht="23.25" customHeight="1">
      <c r="A91" s="147"/>
      <c r="B91" s="147"/>
      <c r="C91" s="46"/>
      <c r="D91" s="148"/>
      <c r="E91" s="148"/>
      <c r="F91" s="148"/>
      <c r="G91" s="148"/>
      <c r="H91" s="148"/>
      <c r="I91" s="148"/>
    </row>
    <row r="92" spans="1:9" ht="23.25" customHeight="1">
      <c r="A92" s="147"/>
      <c r="B92" s="147"/>
      <c r="C92" s="46"/>
      <c r="D92" s="148"/>
      <c r="E92" s="148"/>
      <c r="F92" s="148"/>
      <c r="G92" s="148"/>
      <c r="H92" s="148"/>
      <c r="I92" s="148"/>
    </row>
    <row r="93" spans="1:9" ht="23.25" customHeight="1">
      <c r="I93" s="14"/>
    </row>
    <row r="97" spans="1:1" ht="23.25" customHeight="1">
      <c r="A97" s="77"/>
    </row>
  </sheetData>
  <mergeCells count="14">
    <mergeCell ref="C46:E46"/>
    <mergeCell ref="G46:I46"/>
    <mergeCell ref="A1:I1"/>
    <mergeCell ref="A2:I2"/>
    <mergeCell ref="A3:I3"/>
    <mergeCell ref="A4:I4"/>
    <mergeCell ref="A5:I5"/>
    <mergeCell ref="C7:E7"/>
    <mergeCell ref="G7:I7"/>
    <mergeCell ref="A40:I40"/>
    <mergeCell ref="A41:I41"/>
    <mergeCell ref="A42:I42"/>
    <mergeCell ref="A43:I43"/>
    <mergeCell ref="A44:I44"/>
  </mergeCells>
  <pageMargins left="0.8" right="0.25" top="0.8" bottom="0.5" header="0.6" footer="0.3"/>
  <pageSetup paperSize="9" scale="80" firstPageNumber="13" fitToHeight="0" orientation="portrait" useFirstPageNumber="1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ab01888d-c934-44ed-aebe-72d913daafa8" revision="3"/>
</file>

<file path=customXml/itemProps1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รวม</vt:lpstr>
      <vt:lpstr>EQ เฉพาะกิจการ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jhorpiklang@deloitte.com</cp:lastModifiedBy>
  <cp:revision/>
  <cp:lastPrinted>2024-05-09T07:36:30Z</cp:lastPrinted>
  <dcterms:created xsi:type="dcterms:W3CDTF">2001-07-26T07:12:28Z</dcterms:created>
  <dcterms:modified xsi:type="dcterms:W3CDTF">2024-05-09T07:36:33Z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</Properties>
</file>