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4-67)\TKN (5045721)\"/>
    </mc:Choice>
  </mc:AlternateContent>
  <xr:revisionPtr revIDLastSave="0" documentId="13_ncr:1_{41DEF62E-2C61-4ED9-BA01-D7B52716DCCE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32" r:id="rId1"/>
    <sheet name="PL" sheetId="24" r:id="rId2"/>
    <sheet name="EQ (Conso)" sheetId="17" r:id="rId3"/>
    <sheet name="EQ (Separate)" sheetId="23" r:id="rId4"/>
    <sheet name="CF" sheetId="28" r:id="rId5"/>
  </sheets>
  <definedNames>
    <definedName name="_xlnm._FilterDatabase" localSheetId="1" hidden="1">PL!$A$1:$M$30</definedName>
    <definedName name="Z_62C88142_195A_406E_A347_1C61EA880C0D_.wvu.PrintArea" localSheetId="4" hidden="1">CF!#REF!</definedName>
    <definedName name="Z_62C88142_195A_406E_A347_1C61EA880C0D_.wvu.PrintArea" localSheetId="2" hidden="1">'EQ (Conso)'!#REF!</definedName>
    <definedName name="Z_62C88142_195A_406E_A347_1C61EA880C0D_.wvu.PrintArea" localSheetId="1" hidden="1">PL!#REF!</definedName>
    <definedName name="Z_62C88142_195A_406E_A347_1C61EA880C0D_.wvu.Rows" localSheetId="2" hidden="1">'EQ (Conso)'!#REF!</definedName>
    <definedName name="Z_8AE384D2_954E_4FC4_9E7B_72B2DA3D2D3A_.wvu.PrintArea" localSheetId="4" hidden="1">CF!#REF!</definedName>
    <definedName name="Z_8AE384D2_954E_4FC4_9E7B_72B2DA3D2D3A_.wvu.PrintArea" localSheetId="2" hidden="1">'EQ (Conso)'!#REF!</definedName>
    <definedName name="Z_8AE384D2_954E_4FC4_9E7B_72B2DA3D2D3A_.wvu.Rows" localSheetId="1" hidden="1">PL!#REF!</definedName>
    <definedName name="Z_DFBF4CAE_57D7_4172_8C3A_8E3DF4930C4B_.wvu.PrintArea" localSheetId="4" hidden="1">CF!#REF!</definedName>
    <definedName name="Z_DFBF4CAE_57D7_4172_8C3A_8E3DF4930C4B_.wvu.PrintArea" localSheetId="2" hidden="1">'EQ (Conso)'!#REF!</definedName>
    <definedName name="Z_DFBF4CAE_57D7_4172_8C3A_8E3DF4930C4B_.wvu.Rows" localSheetId="1" hidden="1">PL!#REF!</definedName>
    <definedName name="Z_E1DB4DD3_3D3D_4C8E_ADFF_122E3B5E40F3_.wvu.PrintArea" localSheetId="4" hidden="1">CF!#REF!</definedName>
    <definedName name="Z_E1DB4DD3_3D3D_4C8E_ADFF_122E3B5E40F3_.wvu.PrintArea" localSheetId="2" hidden="1">'EQ (Conso)'!#REF!</definedName>
    <definedName name="Z_E1DB4DD3_3D3D_4C8E_ADFF_122E3B5E40F3_.wvu.PrintArea" localSheetId="1" hidden="1">PL!#REF!</definedName>
    <definedName name="Z_E1DB4DD3_3D3D_4C8E_ADFF_122E3B5E40F3_.wvu.Rows" localSheetId="1" hidden="1">PL!#REF!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28" l="1"/>
  <c r="C88" i="28"/>
  <c r="E88" i="28"/>
  <c r="I75" i="28"/>
  <c r="G75" i="28"/>
  <c r="C75" i="28"/>
  <c r="E75" i="28"/>
  <c r="I30" i="28"/>
  <c r="E30" i="28"/>
  <c r="E40" i="28" s="1"/>
  <c r="E42" i="28" s="1"/>
  <c r="H21" i="23"/>
  <c r="F21" i="23"/>
  <c r="D21" i="23"/>
  <c r="H14" i="24"/>
  <c r="H20" i="24"/>
  <c r="D42" i="24"/>
  <c r="D38" i="24"/>
  <c r="D32" i="24"/>
  <c r="D20" i="24"/>
  <c r="D14" i="24"/>
  <c r="N18" i="23"/>
  <c r="R21" i="17"/>
  <c r="V21" i="17" s="1"/>
  <c r="P21" i="17"/>
  <c r="H21" i="24" l="1"/>
  <c r="H23" i="24" s="1"/>
  <c r="H25" i="24" s="1"/>
  <c r="H27" i="24" s="1"/>
  <c r="H33" i="24" s="1"/>
  <c r="D21" i="24"/>
  <c r="D23" i="24" s="1"/>
  <c r="D25" i="24" s="1"/>
  <c r="D27" i="24" s="1"/>
  <c r="I91" i="28"/>
  <c r="E91" i="28"/>
  <c r="H36" i="24" l="1"/>
  <c r="H40" i="24" s="1"/>
  <c r="J19" i="23"/>
  <c r="N19" i="23" s="1"/>
  <c r="D44" i="24"/>
  <c r="D33" i="24"/>
  <c r="H44" i="24"/>
  <c r="G93" i="28"/>
  <c r="G92" i="28"/>
  <c r="C93" i="28"/>
  <c r="C92" i="28"/>
  <c r="N23" i="17"/>
  <c r="T23" i="17"/>
  <c r="T22" i="17"/>
  <c r="L22" i="17"/>
  <c r="G91" i="28" l="1"/>
  <c r="C91" i="28"/>
  <c r="G11" i="28"/>
  <c r="G30" i="28" s="1"/>
  <c r="G40" i="28" s="1"/>
  <c r="G42" i="28" s="1"/>
  <c r="C11" i="28"/>
  <c r="C30" i="28" s="1"/>
  <c r="C40" i="28" s="1"/>
  <c r="C42" i="28" s="1"/>
  <c r="N20" i="23"/>
  <c r="N21" i="23" s="1"/>
  <c r="J20" i="23"/>
  <c r="J21" i="23" s="1"/>
  <c r="H25" i="17"/>
  <c r="D25" i="17"/>
  <c r="T24" i="17"/>
  <c r="T25" i="17" s="1"/>
  <c r="N24" i="17"/>
  <c r="N25" i="17" s="1"/>
  <c r="L24" i="17"/>
  <c r="L25" i="17" s="1"/>
  <c r="J24" i="17"/>
  <c r="J25" i="17" s="1"/>
  <c r="H24" i="17"/>
  <c r="F24" i="17"/>
  <c r="F25" i="17" s="1"/>
  <c r="D24" i="17"/>
  <c r="R22" i="17"/>
  <c r="P23" i="17"/>
  <c r="R23" i="17" s="1"/>
  <c r="V23" i="17" s="1"/>
  <c r="P22" i="17"/>
  <c r="I21" i="32"/>
  <c r="G21" i="32"/>
  <c r="C21" i="32"/>
  <c r="G105" i="32"/>
  <c r="G107" i="32" s="1"/>
  <c r="C105" i="32"/>
  <c r="C107" i="32" s="1"/>
  <c r="G86" i="32"/>
  <c r="I86" i="32"/>
  <c r="C86" i="32"/>
  <c r="I79" i="32"/>
  <c r="G79" i="32"/>
  <c r="C79" i="32"/>
  <c r="C87" i="32" s="1"/>
  <c r="C34" i="32"/>
  <c r="G34" i="32"/>
  <c r="E21" i="32"/>
  <c r="G87" i="32" l="1"/>
  <c r="G108" i="32" s="1"/>
  <c r="C108" i="32"/>
  <c r="C35" i="32"/>
  <c r="G35" i="32"/>
  <c r="P24" i="17"/>
  <c r="P25" i="17" s="1"/>
  <c r="R24" i="17"/>
  <c r="R25" i="17" s="1"/>
  <c r="V22" i="17"/>
  <c r="V24" i="17" s="1"/>
  <c r="V25" i="17" s="1"/>
  <c r="E34" i="32" l="1"/>
  <c r="E35" i="32" s="1"/>
  <c r="I34" i="32"/>
  <c r="I35" i="32" s="1"/>
  <c r="E79" i="32"/>
  <c r="E86" i="32"/>
  <c r="E105" i="32"/>
  <c r="E107" i="32" s="1"/>
  <c r="I105" i="32"/>
  <c r="I107" i="32"/>
  <c r="E87" i="32" l="1"/>
  <c r="E108" i="32" s="1"/>
  <c r="I87" i="32"/>
  <c r="I108" i="32" s="1"/>
  <c r="F32" i="24" l="1"/>
  <c r="J20" i="24"/>
  <c r="F20" i="24"/>
  <c r="F42" i="24" l="1"/>
  <c r="F38" i="24"/>
  <c r="J14" i="24" l="1"/>
  <c r="F14" i="24"/>
  <c r="F21" i="24" s="1"/>
  <c r="F23" i="24" s="1"/>
  <c r="F25" i="24" s="1"/>
  <c r="F27" i="24" s="1"/>
  <c r="F33" i="24" s="1"/>
  <c r="J21" i="24" l="1"/>
  <c r="J23" i="24" s="1"/>
  <c r="J25" i="24" s="1"/>
  <c r="J27" i="24" s="1"/>
  <c r="J33" i="24" s="1"/>
  <c r="J36" i="24" s="1"/>
  <c r="J40" i="24" s="1"/>
</calcChain>
</file>

<file path=xl/sharedStrings.xml><?xml version="1.0" encoding="utf-8"?>
<sst xmlns="http://schemas.openxmlformats.org/spreadsheetml/2006/main" count="412" uniqueCount="229">
  <si>
    <t>TAOKAENOI  FOOD  &amp;  MARKETING  PUBLIC  COMPANY  LIMITED  AND  ITS  SUBSIDIARIES</t>
  </si>
  <si>
    <t>STATEMENTS  OF  FINANCIAL  POSITION</t>
  </si>
  <si>
    <r>
      <t xml:space="preserve">AS  AT  MARCH  </t>
    </r>
    <r>
      <rPr>
        <b/>
        <sz val="12"/>
        <rFont val="Times New Roman"/>
        <family val="1"/>
      </rPr>
      <t>31,  2024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</si>
  <si>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</si>
  <si>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</si>
  <si>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</si>
  <si>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</si>
  <si>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</si>
  <si>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</si>
  <si>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</si>
  <si>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</si>
  <si>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</si>
  <si>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</t>
  </si>
  <si>
    <t>but reviewed”</t>
  </si>
  <si>
    <t>ASSETS</t>
  </si>
  <si>
    <t>CURRENT  ASSETS</t>
  </si>
  <si>
    <t>Cash and cash equivalents</t>
  </si>
  <si>
    <t>4.1</t>
  </si>
  <si>
    <t>Trade and other current receivables</t>
  </si>
  <si>
    <t>Short-term loans to a subsidiary</t>
  </si>
  <si>
    <t>-</t>
  </si>
  <si>
    <t>Inventories</t>
  </si>
  <si>
    <t>Other current financial assets</t>
  </si>
  <si>
    <t>Other current assets</t>
  </si>
  <si>
    <t>Total Current Assets</t>
  </si>
  <si>
    <t>NON-CURRENT  ASSETS</t>
  </si>
  <si>
    <t>Investment in subsidiaries</t>
  </si>
  <si>
    <t>Long-term loans to an associate</t>
  </si>
  <si>
    <t>Investment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</si>
  <si>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</si>
  <si>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</si>
  <si>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</si>
  <si>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</si>
  <si>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</si>
  <si>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</si>
  <si>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</si>
  <si>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</si>
  <si>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</si>
  <si>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</si>
  <si>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</si>
  <si>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 LIABILITIES</t>
  </si>
  <si>
    <t>Short-term borrowings from financial institutions</t>
  </si>
  <si>
    <t>Current portion of long-term borrowings</t>
  </si>
  <si>
    <t>from financial institutions</t>
  </si>
  <si>
    <t>Trade and other current payables</t>
  </si>
  <si>
    <t>Current portion of lease liabilities</t>
  </si>
  <si>
    <t>Short-term borrowings</t>
  </si>
  <si>
    <t>Income tax payable</t>
  </si>
  <si>
    <t>Other current liabilities</t>
  </si>
  <si>
    <t>Total Current Liabilities</t>
  </si>
  <si>
    <t>NON-CURRENT  LIABILITIES</t>
  </si>
  <si>
    <t>Long-term borrowings from financial institutions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</si>
  <si>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</si>
  <si>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</si>
  <si>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</si>
  <si>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</si>
  <si>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</si>
  <si>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>SHAREHOLDERS’  EQUITY</t>
  </si>
  <si>
    <t>SHARE  CAPITAL</t>
  </si>
  <si>
    <t>Authorized share capital</t>
  </si>
  <si>
    <t xml:space="preserve"> 1,380,000,000 ordinary shares of Baht 0.25 each</t>
  </si>
  <si>
    <t>Issued and paid-up share capital</t>
  </si>
  <si>
    <t xml:space="preserve"> 1,380,000,000 ordinary shares of Baht 0.25 each,</t>
  </si>
  <si>
    <t xml:space="preserve"> fully paid</t>
  </si>
  <si>
    <t>SHARE PREMIUM ON ORDINARY SHARES</t>
  </si>
  <si>
    <t>SURPLUS  ARISING  FROM  CHANGE  IN  OWNERSHIP</t>
  </si>
  <si>
    <t>INTEREST  IN  A  SUBSIDIARY</t>
  </si>
  <si>
    <t xml:space="preserve">RETAINED  EARNINGS </t>
  </si>
  <si>
    <t xml:space="preserve">Appropriated </t>
  </si>
  <si>
    <t>Legal reserve</t>
  </si>
  <si>
    <t xml:space="preserve">Unappropriated </t>
  </si>
  <si>
    <t>OTHER  COMPONENTS  OF  SHAREHOLDERS’  EQUITY</t>
  </si>
  <si>
    <t xml:space="preserve">TOTAL  SHAREHOLDERS’  EQUITY  ATTRIBUTABLE </t>
  </si>
  <si>
    <t>TO  OWNERS  OF  THE  PARENT</t>
  </si>
  <si>
    <t>NON-CONTROLLING  INTERESTS</t>
  </si>
  <si>
    <t>TOTAL  SHAREHOLDERS’  EQUITY</t>
  </si>
  <si>
    <t>TOTAL  LIABILITIES  AND  SHAREHOLDERS’  EQUITY</t>
  </si>
  <si>
    <t>STATEMENTS  OF  PROFIT  OR  LOSS  AND  OTHER  COMPREHENSIVE  INCOME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</si>
  <si>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</si>
  <si>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“UNAUDITED  BUT  REVIEWED”</t>
  </si>
  <si>
    <t>6M18</t>
  </si>
  <si>
    <t>Revenues</t>
  </si>
  <si>
    <t>Revenue from sales</t>
  </si>
  <si>
    <t>Revenue from sale of goods</t>
  </si>
  <si>
    <t>Other income</t>
  </si>
  <si>
    <t>Gain on foreign exchange rates - net</t>
  </si>
  <si>
    <t>Total revenues</t>
  </si>
  <si>
    <t>Expenses</t>
  </si>
  <si>
    <t>Costs</t>
  </si>
  <si>
    <t>Cost of sales</t>
  </si>
  <si>
    <t>Cost of sale of goods</t>
  </si>
  <si>
    <t>Distribution costs</t>
  </si>
  <si>
    <t>Administrative expenses</t>
  </si>
  <si>
    <t>Loss on foreign exchange rates - net</t>
  </si>
  <si>
    <t>Total expenses</t>
  </si>
  <si>
    <t>Profit from operating activities</t>
  </si>
  <si>
    <t>Profit before finance cost and income tax expense</t>
  </si>
  <si>
    <t>Finance costs</t>
  </si>
  <si>
    <t>Profit before income tax</t>
  </si>
  <si>
    <t>Profit before income tax expense</t>
  </si>
  <si>
    <t>Income tax expense</t>
  </si>
  <si>
    <t>Tax expense</t>
  </si>
  <si>
    <t xml:space="preserve">NET PROFIT  </t>
  </si>
  <si>
    <t>Profit for the periods</t>
  </si>
  <si>
    <t>OTHER  COMPREHENSIVE  INCOME:</t>
  </si>
  <si>
    <t>Items that may be reclassified subsequently to profit or loss</t>
  </si>
  <si>
    <t xml:space="preserve">   Exchange differences on translating financial statements</t>
  </si>
  <si>
    <t>Other comprehensive income - net of income tax</t>
  </si>
  <si>
    <t>PROFIT ATTRIBUTABLE  TO:</t>
  </si>
  <si>
    <t xml:space="preserve">    Owners of the Parent</t>
  </si>
  <si>
    <t xml:space="preserve">    Non-controlling interests</t>
  </si>
  <si>
    <t>TOTAL  COMPREHENSIVE  INCOME ATTRIBUTABLE  TO:</t>
  </si>
  <si>
    <t>Owners of the Parent</t>
  </si>
  <si>
    <t>Non-controlling interests</t>
  </si>
  <si>
    <t>BASIC  EARNINGS  PER  SHARE  (BAHT)</t>
  </si>
  <si>
    <t>WEIGHTED  AVERAGE  NUMBER  OF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</si>
  <si>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</si>
  <si>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</si>
  <si>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r>
      <t xml:space="preserve">FOR  THE  THREE-MONTH  PERIOD  ENDED  MARCH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31,  2024</t>
    </r>
  </si>
  <si>
    <t>CONSOLIDATED  FINANCIAL  STATEMENTS</t>
  </si>
  <si>
    <t>Other components of shareholders’ equity</t>
  </si>
  <si>
    <t>Surplus arising</t>
  </si>
  <si>
    <t>Other comprehensive</t>
  </si>
  <si>
    <t>from change in</t>
  </si>
  <si>
    <t>Retained earnings</t>
  </si>
  <si>
    <t>income (loss)</t>
  </si>
  <si>
    <t>Total shareholders’</t>
  </si>
  <si>
    <t>Issued and</t>
  </si>
  <si>
    <t>Share premium</t>
  </si>
  <si>
    <t>ownership</t>
  </si>
  <si>
    <t>Appropriated</t>
  </si>
  <si>
    <t>Exchange differences</t>
  </si>
  <si>
    <t>Total other</t>
  </si>
  <si>
    <t>equity attributable</t>
  </si>
  <si>
    <t>Total</t>
  </si>
  <si>
    <t>paid-up</t>
  </si>
  <si>
    <t>on ordinary</t>
  </si>
  <si>
    <t xml:space="preserve"> interest in </t>
  </si>
  <si>
    <t>- legal reserve</t>
  </si>
  <si>
    <t>on translating</t>
  </si>
  <si>
    <t>components of</t>
  </si>
  <si>
    <t>to owners</t>
  </si>
  <si>
    <t>Non-controlling</t>
  </si>
  <si>
    <t>shareholders’</t>
  </si>
  <si>
    <t>share capital</t>
  </si>
  <si>
    <t>shares</t>
  </si>
  <si>
    <t>a subsidiary</t>
  </si>
  <si>
    <t>The Company</t>
  </si>
  <si>
    <t>Unappropriated</t>
  </si>
  <si>
    <t>financial statement</t>
  </si>
  <si>
    <t>shareholders’ equity</t>
  </si>
  <si>
    <t>of the Parent</t>
  </si>
  <si>
    <t>interests</t>
  </si>
  <si>
    <t>equity</t>
  </si>
  <si>
    <t>Balances as at January 1, 2023</t>
  </si>
  <si>
    <t>Net Profit</t>
  </si>
  <si>
    <t>Balances as at March 31, 2023</t>
  </si>
  <si>
    <t>Balances as at January 1, 2024</t>
  </si>
  <si>
    <t>Balances as at March 31,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</si>
  <si>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</si>
  <si>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</si>
  <si>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 xml:space="preserve">Other components of </t>
  </si>
  <si>
    <t>shareholders' equity</t>
  </si>
  <si>
    <t>Issued and paid-up</t>
  </si>
  <si>
    <t xml:space="preserve">Share premium </t>
  </si>
  <si>
    <t>on ordinary shares</t>
  </si>
  <si>
    <t>income</t>
  </si>
  <si>
    <t>STATEMENTS  OF  CASH  FLOWS</t>
  </si>
  <si>
    <r>
      <t>FOR  THE  THREE-MONTH  PERIOD  ENDED  MARCH</t>
    </r>
    <r>
      <rPr>
        <b/>
        <sz val="12"/>
        <color theme="1"/>
        <rFont val="Times New Roman"/>
        <family val="1"/>
      </rPr>
      <t xml:space="preserve">  31,  2024</t>
    </r>
  </si>
  <si>
    <t>Cash flows from operating activities</t>
  </si>
  <si>
    <t>Adjustments for</t>
  </si>
  <si>
    <t>Depreciation of fixed assets and right-of-use assets</t>
  </si>
  <si>
    <t xml:space="preserve">Amortization of intangible assets </t>
  </si>
  <si>
    <t>Unrealized loss (gain) on derivatives</t>
  </si>
  <si>
    <t>Loss from diminution in value of inventories (reversal)</t>
  </si>
  <si>
    <t>Allowance for expected credit loss (reversal)</t>
  </si>
  <si>
    <t>Impairment loss on fixed assets</t>
  </si>
  <si>
    <t>(Loss) Gain on sale and write-off of fixed and intangible assets</t>
  </si>
  <si>
    <t>Unrealized gain on exchange rate</t>
  </si>
  <si>
    <t>Gain on sale of other current financial assets</t>
  </si>
  <si>
    <t xml:space="preserve">Unrealized (gain) loss on revaluation of other </t>
  </si>
  <si>
    <t>current financial assets</t>
  </si>
  <si>
    <t>Interest income</t>
  </si>
  <si>
    <t xml:space="preserve">Profit from operations before changes in </t>
  </si>
  <si>
    <t>operating assets and liabilities</t>
  </si>
  <si>
    <t>Operating assets (increase) decrease</t>
  </si>
  <si>
    <t xml:space="preserve">Trade and other current receivables </t>
  </si>
  <si>
    <t>Operating liabilities (increase) decrease</t>
  </si>
  <si>
    <t>Cash generated by operations</t>
  </si>
  <si>
    <t>Income tax paid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</si>
  <si>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</si>
  <si>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Cash flows from investing activities</t>
  </si>
  <si>
    <t xml:space="preserve">Advance payments for purchase of fixed and </t>
  </si>
  <si>
    <t>intangible assets</t>
  </si>
  <si>
    <t>Cash paid for acquisition of fixed and intangible assets</t>
  </si>
  <si>
    <t>4.2.1</t>
  </si>
  <si>
    <t>Proceeds from sales of fixed assets</t>
  </si>
  <si>
    <t>Cash paid for acquisition of other financial assets</t>
  </si>
  <si>
    <t>Proceeds from sales of other financial assets</t>
  </si>
  <si>
    <t>Cash paid for short-term loan to a subsidiary</t>
  </si>
  <si>
    <t>4.2.2</t>
  </si>
  <si>
    <t>Interest received</t>
  </si>
  <si>
    <t>Cash flows from financing activities</t>
  </si>
  <si>
    <t xml:space="preserve">Cash repayments for short-term borrowings </t>
  </si>
  <si>
    <t xml:space="preserve">  from financial institutions</t>
  </si>
  <si>
    <t>4.2.4</t>
  </si>
  <si>
    <t>Proceeds from short-term borrowings from financial</t>
  </si>
  <si>
    <t xml:space="preserve">  institutions</t>
  </si>
  <si>
    <t>Cash repayments for short-term borrowings</t>
  </si>
  <si>
    <t>Cash repayments from long-term borrowings from financial</t>
  </si>
  <si>
    <t>Cash repayments for lease liabilities</t>
  </si>
  <si>
    <t>Dividends paid</t>
  </si>
  <si>
    <t>4.2.3</t>
  </si>
  <si>
    <t>Interest paid</t>
  </si>
  <si>
    <t>Net cash used in financing activities</t>
  </si>
  <si>
    <t>Effect of foreign exchange rate changes</t>
  </si>
  <si>
    <t>Net decrease in cash and cash equivalents</t>
  </si>
  <si>
    <t>Cash and cash equivalents as at January 1,</t>
  </si>
  <si>
    <t>Cash and cash equivalents as at March 31,</t>
  </si>
  <si>
    <t>Investment in an associate</t>
  </si>
  <si>
    <t>Share of profit from investment in an associate</t>
  </si>
  <si>
    <t xml:space="preserve">TOTAL  COMPREHENSIVE  INCOME </t>
  </si>
  <si>
    <t>Total comprehensive income</t>
  </si>
  <si>
    <t>Other comprehensive income</t>
  </si>
  <si>
    <t>Net profit</t>
  </si>
  <si>
    <t>Share of (profit) loss from investment in an associate</t>
  </si>
  <si>
    <t>Employee benefit obligation expenses</t>
  </si>
  <si>
    <t>Net cash provided by (used in) operating activities</t>
  </si>
  <si>
    <t>Net cash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</si>
</sst>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  <numFmt numFmtId="176" formatCode="_(* #,##0.0000000_);_(* \(#,##0.0000000\);_(* &quot;-&quot;???????_);_(@_)"/>
  </numFmts>
  <fonts count="33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12">
    <xf numFmtId="0" fontId="0" fillId="0" borderId="0" xfId="0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6" fillId="0" borderId="0" xfId="0" applyNumberFormat="1" applyFont="1" applyAlignment="1">
      <alignment horizontal="center" vertical="center"/>
    </xf>
    <xf numFmtId="41" fontId="7" fillId="0" borderId="0" xfId="0" applyNumberFormat="1" applyFont="1"/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75" fontId="11" fillId="0" borderId="0" xfId="0" applyNumberFormat="1" applyFont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11" fillId="0" borderId="0" xfId="0" applyNumberFormat="1" applyFont="1"/>
    <xf numFmtId="173" fontId="11" fillId="0" borderId="0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Alignment="1">
      <alignment vertical="center"/>
    </xf>
    <xf numFmtId="41" fontId="10" fillId="0" borderId="0" xfId="0" applyNumberFormat="1" applyFont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9" fontId="11" fillId="0" borderId="0" xfId="4" applyNumberFormat="1" applyFont="1" applyFill="1" applyAlignment="1">
      <alignment vertical="center"/>
    </xf>
    <xf numFmtId="41" fontId="10" fillId="0" borderId="4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quotePrefix="1" applyNumberFormat="1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 indent="1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1" fillId="0" borderId="3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41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center" vertical="center"/>
    </xf>
    <xf numFmtId="172" fontId="32" fillId="0" borderId="3" xfId="3" applyNumberFormat="1" applyFont="1" applyFill="1" applyBorder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172" fontId="32" fillId="0" borderId="6" xfId="3" applyNumberFormat="1" applyFont="1" applyFill="1" applyBorder="1" applyAlignment="1">
      <alignment horizontal="center" vertical="center"/>
    </xf>
    <xf numFmtId="172" fontId="32" fillId="0" borderId="6" xfId="3" applyNumberFormat="1" applyFont="1" applyFill="1" applyBorder="1" applyAlignment="1">
      <alignment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41" fontId="32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31" fillId="0" borderId="4" xfId="0" applyNumberFormat="1" applyFont="1" applyBorder="1" applyAlignment="1">
      <alignment horizontal="center" vertical="center"/>
    </xf>
    <xf numFmtId="41" fontId="10" fillId="0" borderId="3" xfId="0" applyNumberFormat="1" applyFont="1" applyBorder="1" applyAlignment="1">
      <alignment horizontal="center" vertical="center" wrapText="1"/>
    </xf>
    <xf numFmtId="41" fontId="10" fillId="0" borderId="3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 wrapText="1"/>
    </xf>
    <xf numFmtId="165" fontId="31" fillId="0" borderId="3" xfId="0" applyNumberFormat="1" applyFont="1" applyBorder="1" applyAlignment="1">
      <alignment horizontal="center" vertical="center"/>
    </xf>
    <xf numFmtId="165" fontId="31" fillId="0" borderId="7" xfId="0" applyNumberFormat="1" applyFont="1" applyBorder="1" applyAlignment="1">
      <alignment horizontal="center" vertical="center" wrapText="1"/>
    </xf>
    <xf numFmtId="41" fontId="31" fillId="0" borderId="0" xfId="0" quotePrefix="1" applyNumberFormat="1" applyFont="1" applyAlignment="1">
      <alignment horizontal="center" vertical="center"/>
    </xf>
    <xf numFmtId="165" fontId="31" fillId="0" borderId="3" xfId="0" quotePrefix="1" applyNumberFormat="1" applyFont="1" applyBorder="1" applyAlignment="1">
      <alignment horizontal="center" vertical="center" wrapText="1"/>
    </xf>
    <xf numFmtId="165" fontId="31" fillId="0" borderId="0" xfId="0" applyNumberFormat="1" applyFont="1" applyAlignment="1">
      <alignment vertical="center" wrapText="1"/>
    </xf>
    <xf numFmtId="41" fontId="10" fillId="0" borderId="0" xfId="0" applyNumberFormat="1" applyFont="1" applyAlignment="1">
      <alignment vertical="center"/>
    </xf>
    <xf numFmtId="41" fontId="32" fillId="0" borderId="0" xfId="7" applyNumberFormat="1" applyFont="1" applyFill="1" applyAlignment="1">
      <alignment horizontal="right" vertical="center"/>
    </xf>
    <xf numFmtId="41" fontId="32" fillId="0" borderId="0" xfId="7" applyNumberFormat="1" applyFont="1" applyFill="1" applyAlignment="1">
      <alignment vertical="center"/>
    </xf>
    <xf numFmtId="172" fontId="32" fillId="0" borderId="0" xfId="9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7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 wrapText="1"/>
    </xf>
    <xf numFmtId="166" fontId="24" fillId="0" borderId="0" xfId="3" applyNumberFormat="1" applyFont="1" applyFill="1" applyAlignment="1">
      <alignment horizontal="center" vertical="center"/>
    </xf>
    <xf numFmtId="172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0" fontId="7" fillId="0" borderId="0" xfId="89" applyFont="1"/>
    <xf numFmtId="0" fontId="11" fillId="0" borderId="0" xfId="89" applyFont="1"/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quotePrefix="1" applyFont="1" applyAlignment="1">
      <alignment horizontal="left" vertical="center"/>
    </xf>
    <xf numFmtId="37" fontId="11" fillId="0" borderId="0" xfId="0" applyNumberFormat="1" applyFont="1" applyAlignment="1" applyProtection="1">
      <alignment vertical="center"/>
      <protection locked="0"/>
    </xf>
    <xf numFmtId="37" fontId="11" fillId="0" borderId="0" xfId="4" applyNumberFormat="1" applyFont="1" applyFill="1" applyAlignment="1">
      <alignment vertical="center"/>
    </xf>
    <xf numFmtId="172" fontId="10" fillId="0" borderId="0" xfId="5" applyNumberFormat="1" applyFont="1" applyFill="1" applyAlignment="1">
      <alignment horizontal="center" vertical="center"/>
    </xf>
    <xf numFmtId="176" fontId="11" fillId="0" borderId="0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horizontal="right" vertical="center"/>
    </xf>
    <xf numFmtId="176" fontId="11" fillId="0" borderId="7" xfId="3" applyNumberFormat="1" applyFont="1" applyFill="1" applyBorder="1" applyAlignment="1">
      <alignment horizontal="right" vertical="center"/>
    </xf>
    <xf numFmtId="176" fontId="11" fillId="0" borderId="6" xfId="3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indent="5"/>
    </xf>
    <xf numFmtId="166" fontId="25" fillId="0" borderId="0" xfId="3" applyNumberFormat="1" applyFont="1" applyFill="1" applyAlignment="1">
      <alignment horizontal="left" vertical="center" indent="1"/>
    </xf>
    <xf numFmtId="37" fontId="11" fillId="0" borderId="4" xfId="3" applyNumberFormat="1" applyFont="1" applyFill="1" applyBorder="1" applyAlignment="1">
      <alignment vertical="center"/>
    </xf>
    <xf numFmtId="43" fontId="11" fillId="0" borderId="0" xfId="3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1" fillId="0" borderId="0" xfId="5" applyNumberFormat="1" applyFont="1" applyFill="1" applyAlignment="1">
      <alignment horizontal="center" vertical="center"/>
    </xf>
    <xf numFmtId="37" fontId="11" fillId="0" borderId="0" xfId="5" applyNumberFormat="1" applyFont="1" applyFill="1" applyBorder="1" applyAlignment="1">
      <alignment horizontal="center" vertical="center"/>
    </xf>
    <xf numFmtId="166" fontId="25" fillId="0" borderId="7" xfId="3" applyNumberFormat="1" applyFont="1" applyFill="1" applyBorder="1" applyAlignment="1">
      <alignment horizontal="right" vertical="center"/>
    </xf>
    <xf numFmtId="43" fontId="11" fillId="0" borderId="0" xfId="3" quotePrefix="1" applyFont="1" applyFill="1" applyAlignment="1">
      <alignment horizontal="center" vertical="center"/>
    </xf>
    <xf numFmtId="173" fontId="11" fillId="0" borderId="3" xfId="3" applyNumberFormat="1" applyFont="1" applyFill="1" applyBorder="1" applyAlignment="1">
      <alignment horizontal="right" vertical="center"/>
    </xf>
    <xf numFmtId="166" fontId="5" fillId="0" borderId="0" xfId="9" applyNumberFormat="1" applyFont="1" applyFill="1" applyBorder="1" applyAlignment="1">
      <alignment horizontal="left" vertical="center"/>
    </xf>
    <xf numFmtId="37" fontId="11" fillId="0" borderId="4" xfId="0" applyNumberFormat="1" applyFont="1" applyBorder="1" applyAlignment="1" applyProtection="1">
      <alignment vertical="center"/>
      <protection locked="0"/>
    </xf>
    <xf numFmtId="37" fontId="11" fillId="0" borderId="0" xfId="0" applyNumberFormat="1" applyFont="1" applyAlignment="1">
      <alignment vertical="center"/>
    </xf>
    <xf numFmtId="165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 shrinkToFit="1"/>
    </xf>
    <xf numFmtId="165" fontId="30" fillId="0" borderId="0" xfId="0" quotePrefix="1" applyNumberFormat="1" applyFont="1" applyAlignment="1">
      <alignment horizontal="left" vertical="center"/>
    </xf>
    <xf numFmtId="0" fontId="11" fillId="0" borderId="0" xfId="25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41" fontId="31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7950-D240-4EF9-847A-E3D9F315BBA4}">
  <sheetPr>
    <tabColor rgb="FF00B050"/>
  </sheetPr>
  <dimension ref="A1:I112"/>
  <sheetViews>
    <sheetView topLeftCell="A10" zoomScale="85" zoomScaleNormal="85" zoomScaleSheetLayoutView="85" workbookViewId="0">
      <selection activeCell="A25" sqref="A25"/>
    </sheetView>
  </sheetViews>
  <sheetFormatPr defaultColWidth="9.44140625" defaultRowHeight="19.05" customHeight="1"/>
  <cols>
    <col min="1" max="1" width="49.5546875" style="162" customWidth="1"/>
    <col min="2" max="2" width="10.88671875" style="162" bestFit="1" customWidth="1"/>
    <col min="3" max="3" width="17.109375" style="163" customWidth="1"/>
    <col min="4" max="4" width="1.44140625" style="163" customWidth="1"/>
    <col min="5" max="5" width="17.109375" style="163" customWidth="1"/>
    <col min="6" max="6" width="1.44140625" style="163" customWidth="1"/>
    <col min="7" max="7" width="16.44140625" style="163" customWidth="1"/>
    <col min="8" max="8" width="1.44140625" style="163" customWidth="1"/>
    <col min="9" max="9" width="16.5546875" style="163" customWidth="1"/>
    <col min="10" max="16384" width="9.44140625" style="162"/>
  </cols>
  <sheetData>
    <row r="1" spans="1:9" ht="19.0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</row>
    <row r="2" spans="1:9" ht="19.0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</row>
    <row r="3" spans="1:9" ht="19.05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</row>
    <row r="4" spans="1:9" ht="19.05" customHeight="1">
      <c r="A4" s="197" t="s">
        <v>3</v>
      </c>
      <c r="B4" s="197"/>
      <c r="C4" s="197"/>
      <c r="D4" s="197"/>
      <c r="E4" s="197"/>
      <c r="F4" s="197"/>
      <c r="G4" s="197"/>
      <c r="H4" s="197"/>
      <c r="I4" s="197"/>
    </row>
    <row r="5" spans="1:9" ht="7.95" customHeight="1">
      <c r="A5" s="7"/>
      <c r="B5" s="2"/>
      <c r="C5" s="74"/>
      <c r="D5" s="8"/>
      <c r="E5" s="74"/>
      <c r="F5" s="75"/>
      <c r="G5" s="74"/>
      <c r="H5" s="8"/>
      <c r="I5" s="8"/>
    </row>
    <row r="6" spans="1:9" ht="19.05" customHeight="1">
      <c r="A6" s="6"/>
      <c r="B6" s="4" t="s">
        <v>4</v>
      </c>
      <c r="C6" s="196" t="s">
        <v>5</v>
      </c>
      <c r="D6" s="196"/>
      <c r="E6" s="196"/>
      <c r="F6" s="63"/>
      <c r="G6" s="196" t="s">
        <v>6</v>
      </c>
      <c r="H6" s="196"/>
      <c r="I6" s="196"/>
    </row>
    <row r="7" spans="1:9" ht="19.05" customHeight="1">
      <c r="A7" s="6"/>
      <c r="B7" s="63"/>
      <c r="C7" s="196" t="s">
        <v>7</v>
      </c>
      <c r="D7" s="196"/>
      <c r="E7" s="196"/>
      <c r="F7" s="63"/>
      <c r="G7" s="196" t="s">
        <v>7</v>
      </c>
      <c r="H7" s="196"/>
      <c r="I7" s="196"/>
    </row>
    <row r="8" spans="1:9" ht="19.05" customHeight="1">
      <c r="A8" s="64"/>
      <c r="B8" s="10"/>
      <c r="C8" s="10" t="s">
        <v>8</v>
      </c>
      <c r="D8" s="10"/>
      <c r="E8" s="10" t="s">
        <v>9</v>
      </c>
      <c r="F8" s="10"/>
      <c r="G8" s="10" t="s">
        <v>8</v>
      </c>
      <c r="H8" s="10"/>
      <c r="I8" s="10" t="s">
        <v>9</v>
      </c>
    </row>
    <row r="9" spans="1:9" ht="19.05" customHeight="1">
      <c r="A9" s="64"/>
      <c r="B9" s="10"/>
      <c r="C9" s="10" t="s">
        <v>10</v>
      </c>
      <c r="D9" s="10"/>
      <c r="E9" s="10" t="s">
        <v>11</v>
      </c>
      <c r="F9" s="10"/>
      <c r="G9" s="10" t="s">
        <v>10</v>
      </c>
      <c r="H9" s="10"/>
      <c r="I9" s="10" t="s">
        <v>11</v>
      </c>
    </row>
    <row r="10" spans="1:9" ht="19.05" customHeight="1">
      <c r="A10" s="12"/>
      <c r="B10" s="13"/>
      <c r="C10" s="10">
        <v>2024</v>
      </c>
      <c r="D10" s="10"/>
      <c r="E10" s="10">
        <v>2023</v>
      </c>
      <c r="F10" s="10"/>
      <c r="G10" s="10">
        <v>2024</v>
      </c>
      <c r="H10" s="10"/>
      <c r="I10" s="10">
        <v>2023</v>
      </c>
    </row>
    <row r="11" spans="1:9" ht="19.05" customHeight="1">
      <c r="A11" s="10"/>
      <c r="B11" s="10"/>
      <c r="C11" s="10" t="s">
        <v>12</v>
      </c>
      <c r="D11" s="10"/>
      <c r="E11" s="10"/>
      <c r="F11" s="10"/>
      <c r="G11" s="10" t="s">
        <v>12</v>
      </c>
      <c r="H11" s="10"/>
      <c r="I11" s="10"/>
    </row>
    <row r="12" spans="1:9" ht="19.05" customHeight="1">
      <c r="A12" s="10"/>
      <c r="B12" s="10"/>
      <c r="C12" s="10" t="s">
        <v>13</v>
      </c>
      <c r="D12" s="10"/>
      <c r="E12" s="10"/>
      <c r="F12" s="10"/>
      <c r="G12" s="10" t="s">
        <v>13</v>
      </c>
      <c r="H12" s="10"/>
      <c r="I12" s="10"/>
    </row>
    <row r="13" spans="1:9" ht="19.05" customHeight="1">
      <c r="A13" s="4" t="s">
        <v>14</v>
      </c>
      <c r="B13" s="10"/>
      <c r="C13" s="10"/>
      <c r="D13" s="10"/>
      <c r="E13" s="10"/>
      <c r="F13" s="10"/>
      <c r="G13" s="10"/>
      <c r="H13" s="10"/>
      <c r="I13" s="10"/>
    </row>
    <row r="14" spans="1:9" ht="19.05" customHeight="1">
      <c r="A14" s="192" t="s">
        <v>15</v>
      </c>
      <c r="B14" s="13"/>
      <c r="C14" s="45"/>
      <c r="D14" s="45"/>
      <c r="E14" s="45"/>
      <c r="F14" s="45"/>
      <c r="G14" s="45"/>
      <c r="H14" s="45"/>
      <c r="I14" s="45"/>
    </row>
    <row r="15" spans="1:9" ht="19.05" customHeight="1">
      <c r="A15" s="193" t="s">
        <v>16</v>
      </c>
      <c r="B15" s="13" t="s">
        <v>17</v>
      </c>
      <c r="C15" s="46">
        <v>262380</v>
      </c>
      <c r="D15" s="172"/>
      <c r="E15" s="46">
        <v>296764</v>
      </c>
      <c r="F15" s="47"/>
      <c r="G15" s="46">
        <v>218673</v>
      </c>
      <c r="H15" s="47"/>
      <c r="I15" s="46">
        <v>240212</v>
      </c>
    </row>
    <row r="16" spans="1:9" ht="19.05" customHeight="1">
      <c r="A16" s="193" t="s">
        <v>18</v>
      </c>
      <c r="B16" s="13">
        <v>5</v>
      </c>
      <c r="C16" s="46">
        <v>1007822</v>
      </c>
      <c r="D16" s="172"/>
      <c r="E16" s="46">
        <v>923357</v>
      </c>
      <c r="F16" s="47"/>
      <c r="G16" s="46">
        <v>1103744</v>
      </c>
      <c r="H16" s="47"/>
      <c r="I16" s="46">
        <v>1024793</v>
      </c>
    </row>
    <row r="17" spans="1:9" ht="19.05" customHeight="1">
      <c r="A17" s="193" t="s">
        <v>19</v>
      </c>
      <c r="B17" s="13">
        <v>20</v>
      </c>
      <c r="C17" s="182" t="s">
        <v>20</v>
      </c>
      <c r="D17" s="172"/>
      <c r="E17" s="187" t="s">
        <v>20</v>
      </c>
      <c r="F17" s="47"/>
      <c r="G17" s="46">
        <v>210500</v>
      </c>
      <c r="H17" s="47"/>
      <c r="I17" s="46">
        <v>190500</v>
      </c>
    </row>
    <row r="18" spans="1:9" ht="19.05" customHeight="1">
      <c r="A18" s="193" t="s">
        <v>21</v>
      </c>
      <c r="B18" s="13">
        <v>6</v>
      </c>
      <c r="C18" s="46">
        <v>902078</v>
      </c>
      <c r="D18" s="172"/>
      <c r="E18" s="46">
        <v>665241</v>
      </c>
      <c r="F18" s="47"/>
      <c r="G18" s="46">
        <v>833838</v>
      </c>
      <c r="H18" s="47"/>
      <c r="I18" s="46">
        <v>611994</v>
      </c>
    </row>
    <row r="19" spans="1:9" ht="19.05" customHeight="1">
      <c r="A19" s="193" t="s">
        <v>22</v>
      </c>
      <c r="B19" s="13">
        <v>7</v>
      </c>
      <c r="C19" s="46">
        <v>86973</v>
      </c>
      <c r="D19" s="172"/>
      <c r="E19" s="46">
        <v>165962</v>
      </c>
      <c r="F19" s="47"/>
      <c r="G19" s="46">
        <v>86973</v>
      </c>
      <c r="H19" s="47"/>
      <c r="I19" s="46">
        <v>165962</v>
      </c>
    </row>
    <row r="20" spans="1:9" ht="19.05" customHeight="1">
      <c r="A20" s="193" t="s">
        <v>23</v>
      </c>
      <c r="B20" s="13"/>
      <c r="C20" s="46">
        <v>9128</v>
      </c>
      <c r="D20" s="172"/>
      <c r="E20" s="46">
        <v>10786</v>
      </c>
      <c r="F20" s="47"/>
      <c r="G20" s="46">
        <v>7570</v>
      </c>
      <c r="H20" s="47"/>
      <c r="I20" s="46">
        <v>7271</v>
      </c>
    </row>
    <row r="21" spans="1:9" ht="19.05" customHeight="1">
      <c r="A21" s="169" t="s">
        <v>24</v>
      </c>
      <c r="B21" s="9"/>
      <c r="C21" s="48">
        <f>SUM(C15:C20)</f>
        <v>2268381</v>
      </c>
      <c r="D21" s="45"/>
      <c r="E21" s="48">
        <f>SUM(E15:E20)</f>
        <v>2062110</v>
      </c>
      <c r="F21" s="47"/>
      <c r="G21" s="48">
        <f>SUM(G15:G20)</f>
        <v>2461298</v>
      </c>
      <c r="H21" s="47"/>
      <c r="I21" s="48">
        <f>SUM(I15:I20)</f>
        <v>2240732</v>
      </c>
    </row>
    <row r="22" spans="1:9" ht="19.05" customHeight="1">
      <c r="A22" s="64"/>
      <c r="B22" s="13"/>
      <c r="C22" s="46"/>
      <c r="D22" s="45"/>
      <c r="E22" s="46"/>
      <c r="F22" s="47"/>
      <c r="G22" s="47"/>
      <c r="H22" s="47"/>
      <c r="I22" s="47"/>
    </row>
    <row r="23" spans="1:9" ht="19.05" customHeight="1">
      <c r="A23" s="192" t="s">
        <v>25</v>
      </c>
      <c r="B23" s="13"/>
      <c r="C23" s="46"/>
      <c r="D23" s="45"/>
      <c r="E23" s="46"/>
      <c r="F23" s="47"/>
      <c r="G23" s="47"/>
      <c r="H23" s="47"/>
      <c r="I23" s="47"/>
    </row>
    <row r="24" spans="1:9" ht="19.05" customHeight="1">
      <c r="A24" s="193" t="s">
        <v>26</v>
      </c>
      <c r="B24" s="13">
        <v>8</v>
      </c>
      <c r="C24" s="173" t="s">
        <v>20</v>
      </c>
      <c r="D24" s="172"/>
      <c r="E24" s="187" t="s">
        <v>20</v>
      </c>
      <c r="F24" s="47"/>
      <c r="G24" s="46">
        <v>101462</v>
      </c>
      <c r="H24" s="47"/>
      <c r="I24" s="46">
        <v>101462</v>
      </c>
    </row>
    <row r="25" spans="1:9" ht="19.05" customHeight="1">
      <c r="A25" s="193" t="s">
        <v>219</v>
      </c>
      <c r="B25" s="13">
        <v>9</v>
      </c>
      <c r="C25" s="72">
        <v>8654</v>
      </c>
      <c r="D25" s="172"/>
      <c r="E25" s="72">
        <v>8916</v>
      </c>
      <c r="F25" s="47"/>
      <c r="G25" s="46">
        <v>10000</v>
      </c>
      <c r="H25" s="47"/>
      <c r="I25" s="46">
        <v>10000</v>
      </c>
    </row>
    <row r="26" spans="1:9" ht="19.05" customHeight="1">
      <c r="A26" s="193" t="s">
        <v>27</v>
      </c>
      <c r="B26" s="13">
        <v>20</v>
      </c>
      <c r="C26" s="72">
        <v>7124</v>
      </c>
      <c r="D26" s="172"/>
      <c r="E26" s="72">
        <v>7124</v>
      </c>
      <c r="F26" s="47"/>
      <c r="G26" s="46">
        <v>7124</v>
      </c>
      <c r="H26" s="47"/>
      <c r="I26" s="46">
        <v>7124</v>
      </c>
    </row>
    <row r="27" spans="1:9" ht="19.05" customHeight="1">
      <c r="A27" s="193" t="s">
        <v>28</v>
      </c>
      <c r="B27" s="13"/>
      <c r="C27" s="46">
        <v>39745</v>
      </c>
      <c r="D27" s="172"/>
      <c r="E27" s="46">
        <v>39745</v>
      </c>
      <c r="F27" s="47"/>
      <c r="G27" s="46">
        <v>39745</v>
      </c>
      <c r="H27" s="47"/>
      <c r="I27" s="46">
        <v>39745</v>
      </c>
    </row>
    <row r="28" spans="1:9" ht="19.05" customHeight="1">
      <c r="A28" s="193" t="s">
        <v>29</v>
      </c>
      <c r="B28" s="13">
        <v>10</v>
      </c>
      <c r="C28" s="46">
        <v>883513</v>
      </c>
      <c r="D28" s="172"/>
      <c r="E28" s="46">
        <v>883665</v>
      </c>
      <c r="F28" s="47"/>
      <c r="G28" s="46">
        <v>864435</v>
      </c>
      <c r="H28" s="47"/>
      <c r="I28" s="46">
        <v>863724</v>
      </c>
    </row>
    <row r="29" spans="1:9" ht="19.05" customHeight="1">
      <c r="A29" s="193" t="s">
        <v>30</v>
      </c>
      <c r="B29" s="13">
        <v>11</v>
      </c>
      <c r="C29" s="46">
        <v>86446</v>
      </c>
      <c r="D29" s="172"/>
      <c r="E29" s="46">
        <v>83103</v>
      </c>
      <c r="F29" s="47"/>
      <c r="G29" s="46">
        <v>73569</v>
      </c>
      <c r="H29" s="47"/>
      <c r="I29" s="46">
        <v>68421</v>
      </c>
    </row>
    <row r="30" spans="1:9" ht="19.05" customHeight="1">
      <c r="A30" s="193" t="s">
        <v>31</v>
      </c>
      <c r="B30" s="13">
        <v>12</v>
      </c>
      <c r="C30" s="46">
        <v>13923</v>
      </c>
      <c r="D30" s="172"/>
      <c r="E30" s="46">
        <v>13067</v>
      </c>
      <c r="F30" s="47"/>
      <c r="G30" s="72" t="s">
        <v>20</v>
      </c>
      <c r="H30" s="47"/>
      <c r="I30" s="72">
        <v>0</v>
      </c>
    </row>
    <row r="31" spans="1:9" ht="19.05" customHeight="1">
      <c r="A31" s="193" t="s">
        <v>32</v>
      </c>
      <c r="B31" s="13"/>
      <c r="C31" s="46">
        <v>53715</v>
      </c>
      <c r="D31" s="172"/>
      <c r="E31" s="46">
        <v>47619</v>
      </c>
      <c r="F31" s="47"/>
      <c r="G31" s="46">
        <v>46342</v>
      </c>
      <c r="H31" s="47"/>
      <c r="I31" s="46">
        <v>39890</v>
      </c>
    </row>
    <row r="32" spans="1:9" ht="19.05" customHeight="1">
      <c r="A32" s="193" t="s">
        <v>33</v>
      </c>
      <c r="B32" s="13"/>
      <c r="C32" s="46">
        <v>76403</v>
      </c>
      <c r="D32" s="172"/>
      <c r="E32" s="46">
        <v>75736</v>
      </c>
      <c r="F32" s="47"/>
      <c r="G32" s="46">
        <v>45809</v>
      </c>
      <c r="H32" s="47"/>
      <c r="I32" s="46">
        <v>44439</v>
      </c>
    </row>
    <row r="33" spans="1:9" ht="19.05" customHeight="1">
      <c r="A33" s="193" t="s">
        <v>34</v>
      </c>
      <c r="B33" s="13"/>
      <c r="C33" s="46">
        <v>12209</v>
      </c>
      <c r="D33" s="172"/>
      <c r="E33" s="46">
        <v>12910</v>
      </c>
      <c r="F33" s="47"/>
      <c r="G33" s="46">
        <v>7589</v>
      </c>
      <c r="H33" s="47"/>
      <c r="I33" s="46">
        <v>7856</v>
      </c>
    </row>
    <row r="34" spans="1:9" ht="19.05" customHeight="1">
      <c r="A34" s="169" t="s">
        <v>35</v>
      </c>
      <c r="B34" s="9"/>
      <c r="C34" s="190">
        <f>SUM(C24:C33)</f>
        <v>1181732</v>
      </c>
      <c r="D34" s="45"/>
      <c r="E34" s="190">
        <f>SUM(E24:E33)</f>
        <v>1171885</v>
      </c>
      <c r="F34" s="47"/>
      <c r="G34" s="190">
        <f>SUM(G24:G33)</f>
        <v>1196075</v>
      </c>
      <c r="H34" s="47"/>
      <c r="I34" s="190">
        <f>SUM(I24:I33)</f>
        <v>1182661</v>
      </c>
    </row>
    <row r="35" spans="1:9" ht="19.05" customHeight="1" thickBot="1">
      <c r="A35" s="194" t="s">
        <v>36</v>
      </c>
      <c r="B35" s="9"/>
      <c r="C35" s="51">
        <f>C21+C34</f>
        <v>3450113</v>
      </c>
      <c r="D35" s="45"/>
      <c r="E35" s="51">
        <f>E21+E34</f>
        <v>3233995</v>
      </c>
      <c r="F35" s="47"/>
      <c r="G35" s="51">
        <f>G21+G34</f>
        <v>3657373</v>
      </c>
      <c r="H35" s="47"/>
      <c r="I35" s="51">
        <f>I21+I34</f>
        <v>3423393</v>
      </c>
    </row>
    <row r="36" spans="1:9" ht="19.05" customHeight="1" thickTop="1">
      <c r="A36" s="64"/>
      <c r="B36" s="13"/>
      <c r="C36" s="19"/>
      <c r="D36" s="19"/>
      <c r="E36" s="19"/>
      <c r="F36" s="19"/>
      <c r="G36" s="19"/>
      <c r="H36" s="19"/>
      <c r="I36" s="19"/>
    </row>
    <row r="37" spans="1:9" ht="19.05" customHeight="1">
      <c r="A37" s="64"/>
      <c r="B37" s="13"/>
      <c r="C37" s="19"/>
      <c r="D37" s="19"/>
      <c r="E37" s="19"/>
      <c r="F37" s="19"/>
      <c r="G37" s="19"/>
      <c r="H37" s="19"/>
      <c r="I37" s="19"/>
    </row>
    <row r="38" spans="1:9" ht="19.05" customHeight="1">
      <c r="A38" s="64"/>
      <c r="B38" s="13"/>
      <c r="C38" s="19"/>
      <c r="D38" s="19"/>
      <c r="E38" s="19"/>
      <c r="F38" s="19"/>
      <c r="G38" s="19"/>
      <c r="H38" s="19"/>
      <c r="I38" s="19"/>
    </row>
    <row r="39" spans="1:9" ht="19.05" customHeight="1">
      <c r="A39" s="64"/>
      <c r="B39" s="13"/>
      <c r="C39" s="19"/>
      <c r="D39" s="19"/>
      <c r="E39" s="19"/>
      <c r="F39" s="19"/>
      <c r="G39" s="19"/>
      <c r="H39" s="19"/>
      <c r="I39" s="19"/>
    </row>
    <row r="40" spans="1:9" ht="19.05" customHeight="1">
      <c r="A40" s="64"/>
      <c r="B40" s="13"/>
      <c r="C40" s="19"/>
      <c r="D40" s="19"/>
      <c r="E40" s="19"/>
      <c r="F40" s="19"/>
      <c r="G40" s="19"/>
      <c r="H40" s="19"/>
      <c r="I40" s="19"/>
    </row>
    <row r="41" spans="1:9" ht="19.05" customHeight="1">
      <c r="A41" s="64"/>
      <c r="B41" s="13"/>
      <c r="C41" s="19"/>
      <c r="D41" s="19"/>
      <c r="E41" s="19"/>
      <c r="F41" s="19"/>
      <c r="G41" s="19"/>
      <c r="H41" s="19"/>
      <c r="I41" s="19"/>
    </row>
    <row r="42" spans="1:9" ht="19.05" customHeight="1">
      <c r="A42" s="64"/>
      <c r="B42" s="13"/>
      <c r="C42" s="19"/>
      <c r="D42" s="19"/>
      <c r="E42" s="19"/>
      <c r="F42" s="19"/>
      <c r="G42" s="19"/>
      <c r="H42" s="19"/>
      <c r="I42" s="19"/>
    </row>
    <row r="43" spans="1:9" ht="19.05" customHeight="1">
      <c r="A43" s="64"/>
      <c r="B43" s="13"/>
      <c r="C43" s="19"/>
      <c r="D43" s="19"/>
      <c r="E43" s="19"/>
      <c r="F43" s="19"/>
      <c r="G43" s="19"/>
      <c r="H43" s="19"/>
      <c r="I43" s="19"/>
    </row>
    <row r="44" spans="1:9" ht="19.05" customHeight="1">
      <c r="A44" s="64"/>
      <c r="B44" s="13"/>
      <c r="C44" s="19"/>
      <c r="D44" s="19"/>
      <c r="E44" s="19"/>
      <c r="F44" s="19"/>
      <c r="G44" s="19"/>
      <c r="H44" s="19"/>
      <c r="I44" s="19"/>
    </row>
    <row r="45" spans="1:9" ht="19.05" customHeight="1">
      <c r="A45" s="64"/>
      <c r="B45" s="13"/>
      <c r="C45" s="19"/>
      <c r="D45" s="19"/>
      <c r="E45" s="19"/>
      <c r="F45" s="19"/>
      <c r="G45" s="19"/>
      <c r="H45" s="19"/>
      <c r="I45" s="19"/>
    </row>
    <row r="46" spans="1:9" ht="19.05" customHeight="1">
      <c r="A46" s="64"/>
      <c r="B46" s="13"/>
      <c r="C46" s="19"/>
      <c r="D46" s="19"/>
      <c r="E46" s="19"/>
      <c r="F46" s="19"/>
      <c r="G46" s="19"/>
      <c r="H46" s="19"/>
      <c r="I46" s="19"/>
    </row>
    <row r="47" spans="1:9" ht="19.05" customHeight="1">
      <c r="A47" s="64"/>
      <c r="B47" s="13"/>
      <c r="C47" s="19"/>
      <c r="D47" s="19"/>
      <c r="E47" s="19"/>
      <c r="F47" s="19"/>
      <c r="G47" s="19"/>
      <c r="H47" s="19"/>
      <c r="I47" s="19"/>
    </row>
    <row r="48" spans="1:9" ht="19.05" customHeight="1">
      <c r="A48" s="64"/>
      <c r="B48" s="13"/>
      <c r="C48" s="19"/>
      <c r="D48" s="19"/>
      <c r="E48" s="19"/>
      <c r="F48" s="19"/>
      <c r="G48" s="19"/>
      <c r="H48" s="19"/>
      <c r="I48" s="19"/>
    </row>
    <row r="50" spans="1:9" ht="19.05" customHeight="1">
      <c r="A50" s="64"/>
      <c r="B50" s="13"/>
      <c r="C50" s="19"/>
      <c r="D50" s="19"/>
      <c r="E50" s="19"/>
      <c r="F50" s="19"/>
      <c r="G50" s="19"/>
      <c r="H50" s="19"/>
      <c r="I50" s="19"/>
    </row>
    <row r="51" spans="1:9" ht="19.05" customHeight="1">
      <c r="B51" s="13"/>
      <c r="C51" s="19"/>
      <c r="D51" s="19"/>
      <c r="E51" s="19"/>
      <c r="F51" s="19"/>
      <c r="G51" s="19"/>
      <c r="H51" s="19"/>
      <c r="I51" s="19"/>
    </row>
    <row r="52" spans="1:9" ht="19.05" customHeight="1">
      <c r="A52" s="64"/>
      <c r="B52" s="13"/>
      <c r="C52" s="19"/>
      <c r="D52" s="19"/>
      <c r="E52" s="19"/>
      <c r="F52" s="19"/>
      <c r="G52" s="19"/>
      <c r="H52" s="19"/>
      <c r="I52" s="19"/>
    </row>
    <row r="53" spans="1:9" ht="19.05" customHeight="1">
      <c r="A53" s="64"/>
      <c r="B53" s="13"/>
      <c r="C53" s="19"/>
      <c r="D53" s="19"/>
      <c r="E53" s="19"/>
      <c r="F53" s="19"/>
      <c r="G53" s="19"/>
      <c r="H53" s="19"/>
      <c r="I53" s="19"/>
    </row>
    <row r="54" spans="1:9" ht="19.05" customHeight="1">
      <c r="A54" s="64"/>
      <c r="B54" s="13"/>
      <c r="C54" s="19"/>
      <c r="D54" s="19"/>
      <c r="E54" s="19"/>
      <c r="F54" s="19"/>
      <c r="G54" s="19"/>
      <c r="H54" s="19"/>
      <c r="I54" s="19"/>
    </row>
    <row r="55" spans="1:9" ht="19.05" customHeight="1">
      <c r="A55" s="64"/>
      <c r="B55" s="13"/>
      <c r="C55" s="19"/>
      <c r="D55" s="19"/>
      <c r="E55" s="19"/>
      <c r="F55" s="19"/>
      <c r="G55" s="19"/>
      <c r="H55" s="19"/>
      <c r="I55" s="19"/>
    </row>
    <row r="56" spans="1:9" ht="19.05" customHeight="1">
      <c r="A56" s="11" t="s">
        <v>37</v>
      </c>
      <c r="B56" s="13"/>
      <c r="C56" s="19"/>
      <c r="D56" s="19"/>
      <c r="E56" s="19"/>
      <c r="F56" s="19"/>
      <c r="G56" s="19"/>
      <c r="H56" s="19"/>
      <c r="I56" s="19"/>
    </row>
    <row r="57" spans="1:9" ht="19.05" customHeight="1">
      <c r="A57" s="196" t="s">
        <v>0</v>
      </c>
      <c r="B57" s="196"/>
      <c r="C57" s="196"/>
      <c r="D57" s="196"/>
      <c r="E57" s="196"/>
      <c r="F57" s="196"/>
      <c r="G57" s="196"/>
      <c r="H57" s="196"/>
      <c r="I57" s="196"/>
    </row>
    <row r="58" spans="1:9" ht="19.05" customHeight="1">
      <c r="A58" s="196" t="s">
        <v>38</v>
      </c>
      <c r="B58" s="196"/>
      <c r="C58" s="196"/>
      <c r="D58" s="196"/>
      <c r="E58" s="196"/>
      <c r="F58" s="196"/>
      <c r="G58" s="196"/>
      <c r="H58" s="196"/>
      <c r="I58" s="196"/>
    </row>
    <row r="59" spans="1:9" ht="19.05" customHeight="1">
      <c r="A59" s="196" t="s">
        <v>2</v>
      </c>
      <c r="B59" s="196"/>
      <c r="C59" s="196"/>
      <c r="D59" s="196"/>
      <c r="E59" s="196"/>
      <c r="F59" s="196"/>
      <c r="G59" s="196"/>
      <c r="H59" s="196"/>
      <c r="I59" s="196"/>
    </row>
    <row r="60" spans="1:9" ht="19.05" customHeight="1">
      <c r="A60" s="197" t="s">
        <v>3</v>
      </c>
      <c r="B60" s="197"/>
      <c r="C60" s="197"/>
      <c r="D60" s="197"/>
      <c r="E60" s="197"/>
      <c r="F60" s="197"/>
      <c r="G60" s="197"/>
      <c r="H60" s="197"/>
      <c r="I60" s="197"/>
    </row>
    <row r="61" spans="1:9" ht="7.95" customHeight="1">
      <c r="A61" s="7"/>
      <c r="B61" s="2"/>
      <c r="C61" s="74"/>
      <c r="D61" s="8"/>
      <c r="E61" s="74"/>
      <c r="F61" s="75"/>
      <c r="G61" s="74"/>
      <c r="H61" s="8"/>
      <c r="I61" s="8"/>
    </row>
    <row r="62" spans="1:9" ht="19.05" customHeight="1">
      <c r="A62" s="6"/>
      <c r="B62" s="4" t="s">
        <v>4</v>
      </c>
      <c r="C62" s="196" t="s">
        <v>5</v>
      </c>
      <c r="D62" s="196"/>
      <c r="E62" s="196"/>
      <c r="F62" s="63"/>
      <c r="G62" s="196" t="s">
        <v>6</v>
      </c>
      <c r="H62" s="196"/>
      <c r="I62" s="196"/>
    </row>
    <row r="63" spans="1:9" ht="19.05" customHeight="1">
      <c r="A63" s="6"/>
      <c r="B63" s="63"/>
      <c r="C63" s="196" t="s">
        <v>7</v>
      </c>
      <c r="D63" s="196"/>
      <c r="E63" s="196"/>
      <c r="F63" s="63"/>
      <c r="G63" s="196" t="s">
        <v>7</v>
      </c>
      <c r="H63" s="196"/>
      <c r="I63" s="196"/>
    </row>
    <row r="64" spans="1:9" ht="19.05" customHeight="1">
      <c r="A64" s="64"/>
      <c r="B64" s="10"/>
      <c r="C64" s="10" t="s">
        <v>8</v>
      </c>
      <c r="D64" s="10"/>
      <c r="E64" s="10" t="s">
        <v>9</v>
      </c>
      <c r="F64" s="10"/>
      <c r="G64" s="10" t="s">
        <v>8</v>
      </c>
      <c r="H64" s="10"/>
      <c r="I64" s="10" t="s">
        <v>9</v>
      </c>
    </row>
    <row r="65" spans="1:9" ht="19.05" customHeight="1">
      <c r="A65" s="64"/>
      <c r="B65" s="10"/>
      <c r="C65" s="10" t="s">
        <v>10</v>
      </c>
      <c r="D65" s="10"/>
      <c r="E65" s="10" t="s">
        <v>11</v>
      </c>
      <c r="F65" s="10"/>
      <c r="G65" s="10" t="s">
        <v>10</v>
      </c>
      <c r="H65" s="10"/>
      <c r="I65" s="10" t="s">
        <v>11</v>
      </c>
    </row>
    <row r="66" spans="1:9" ht="19.05" customHeight="1">
      <c r="A66" s="12"/>
      <c r="B66" s="13"/>
      <c r="C66" s="10">
        <v>2024</v>
      </c>
      <c r="D66" s="10"/>
      <c r="E66" s="10">
        <v>2023</v>
      </c>
      <c r="F66" s="10"/>
      <c r="G66" s="10">
        <v>2024</v>
      </c>
      <c r="H66" s="10"/>
      <c r="I66" s="10">
        <v>2023</v>
      </c>
    </row>
    <row r="67" spans="1:9" ht="19.05" customHeight="1">
      <c r="A67" s="10"/>
      <c r="B67" s="10"/>
      <c r="C67" s="10" t="s">
        <v>12</v>
      </c>
      <c r="D67" s="10"/>
      <c r="E67" s="10"/>
      <c r="F67" s="10"/>
      <c r="G67" s="10" t="s">
        <v>12</v>
      </c>
      <c r="H67" s="10"/>
      <c r="I67" s="10"/>
    </row>
    <row r="68" spans="1:9" ht="19.05" customHeight="1">
      <c r="A68" s="10"/>
      <c r="B68" s="10"/>
      <c r="C68" s="10" t="s">
        <v>13</v>
      </c>
      <c r="D68" s="10"/>
      <c r="E68" s="10"/>
      <c r="F68" s="10"/>
      <c r="G68" s="10" t="s">
        <v>13</v>
      </c>
      <c r="H68" s="10"/>
      <c r="I68" s="10"/>
    </row>
    <row r="69" spans="1:9" ht="19.05" customHeight="1">
      <c r="A69" s="196" t="s">
        <v>39</v>
      </c>
      <c r="B69" s="196"/>
      <c r="C69" s="10"/>
      <c r="D69" s="10"/>
      <c r="E69" s="10"/>
      <c r="F69" s="10"/>
      <c r="G69" s="10"/>
      <c r="H69" s="10"/>
      <c r="I69" s="10"/>
    </row>
    <row r="70" spans="1:9" ht="19.05" customHeight="1">
      <c r="A70" s="165" t="s">
        <v>40</v>
      </c>
      <c r="B70" s="13"/>
      <c r="C70" s="45"/>
      <c r="D70" s="45"/>
      <c r="E70" s="191"/>
      <c r="F70" s="191"/>
      <c r="G70" s="191"/>
      <c r="H70" s="191"/>
      <c r="I70" s="45"/>
    </row>
    <row r="71" spans="1:9" ht="19.05" customHeight="1">
      <c r="A71" s="168" t="s">
        <v>41</v>
      </c>
      <c r="B71" s="13">
        <v>13</v>
      </c>
      <c r="C71" s="46">
        <v>9900</v>
      </c>
      <c r="D71" s="45"/>
      <c r="E71" s="46">
        <v>9900</v>
      </c>
      <c r="F71" s="49"/>
      <c r="G71" s="72" t="s">
        <v>20</v>
      </c>
      <c r="H71" s="49"/>
      <c r="I71" s="72" t="s">
        <v>20</v>
      </c>
    </row>
    <row r="72" spans="1:9" ht="19.05" customHeight="1">
      <c r="A72" s="168" t="s">
        <v>42</v>
      </c>
      <c r="C72" s="162"/>
      <c r="D72" s="162"/>
      <c r="E72" s="162"/>
      <c r="F72" s="162"/>
      <c r="G72" s="162"/>
      <c r="H72" s="162"/>
      <c r="I72" s="162"/>
    </row>
    <row r="73" spans="1:9" ht="19.05" customHeight="1">
      <c r="A73" s="169" t="s">
        <v>43</v>
      </c>
      <c r="B73" s="13">
        <v>16</v>
      </c>
      <c r="C73" s="46">
        <v>34800</v>
      </c>
      <c r="D73" s="45"/>
      <c r="E73" s="46">
        <v>34800</v>
      </c>
      <c r="F73" s="49"/>
      <c r="G73" s="46">
        <v>34800</v>
      </c>
      <c r="H73" s="49"/>
      <c r="I73" s="46">
        <v>34800</v>
      </c>
    </row>
    <row r="74" spans="1:9" ht="19.05" customHeight="1">
      <c r="A74" s="168" t="s">
        <v>44</v>
      </c>
      <c r="B74" s="13">
        <v>14</v>
      </c>
      <c r="C74" s="46">
        <v>625126</v>
      </c>
      <c r="D74" s="172"/>
      <c r="E74" s="46">
        <v>707762</v>
      </c>
      <c r="F74" s="49"/>
      <c r="G74" s="46">
        <v>598720</v>
      </c>
      <c r="H74" s="49"/>
      <c r="I74" s="46">
        <v>667974</v>
      </c>
    </row>
    <row r="75" spans="1:9" ht="19.05" customHeight="1">
      <c r="A75" s="168" t="s">
        <v>45</v>
      </c>
      <c r="B75" s="13">
        <v>17</v>
      </c>
      <c r="C75" s="46">
        <v>29939</v>
      </c>
      <c r="D75" s="172"/>
      <c r="E75" s="46">
        <v>29068</v>
      </c>
      <c r="F75" s="49"/>
      <c r="G75" s="72">
        <v>22749</v>
      </c>
      <c r="H75" s="49"/>
      <c r="I75" s="72">
        <v>21968</v>
      </c>
    </row>
    <row r="76" spans="1:9" ht="19.05" customHeight="1">
      <c r="A76" s="168" t="s">
        <v>46</v>
      </c>
      <c r="B76" s="13">
        <v>15</v>
      </c>
      <c r="C76" s="46">
        <v>10028</v>
      </c>
      <c r="D76" s="172"/>
      <c r="E76" s="46">
        <v>10438</v>
      </c>
      <c r="F76" s="49"/>
      <c r="G76" s="72" t="s">
        <v>20</v>
      </c>
      <c r="H76" s="49"/>
      <c r="I76" s="72">
        <v>0</v>
      </c>
    </row>
    <row r="77" spans="1:9" ht="19.05" customHeight="1">
      <c r="A77" s="168" t="s">
        <v>47</v>
      </c>
      <c r="B77" s="13"/>
      <c r="C77" s="46">
        <v>27088</v>
      </c>
      <c r="D77" s="172"/>
      <c r="E77" s="46">
        <v>18110</v>
      </c>
      <c r="F77" s="49"/>
      <c r="G77" s="46">
        <v>27089</v>
      </c>
      <c r="H77" s="49"/>
      <c r="I77" s="46">
        <v>18110</v>
      </c>
    </row>
    <row r="78" spans="1:9" ht="19.05" customHeight="1">
      <c r="A78" s="168" t="s">
        <v>48</v>
      </c>
      <c r="B78" s="13"/>
      <c r="C78" s="46">
        <v>15193</v>
      </c>
      <c r="D78" s="172"/>
      <c r="E78" s="46">
        <v>18038</v>
      </c>
      <c r="F78" s="49"/>
      <c r="G78" s="46">
        <v>13183</v>
      </c>
      <c r="H78" s="49"/>
      <c r="I78" s="46">
        <v>16445</v>
      </c>
    </row>
    <row r="79" spans="1:9" ht="19.05" customHeight="1">
      <c r="A79" s="169" t="s">
        <v>49</v>
      </c>
      <c r="B79" s="13"/>
      <c r="C79" s="190">
        <f>SUM(C71:C78)</f>
        <v>752074</v>
      </c>
      <c r="D79" s="52"/>
      <c r="E79" s="190">
        <f>SUM(E71:E78)</f>
        <v>828116</v>
      </c>
      <c r="F79" s="49"/>
      <c r="G79" s="190">
        <f>SUM(G71:G78)</f>
        <v>696541</v>
      </c>
      <c r="H79" s="49"/>
      <c r="I79" s="190">
        <f>SUM(I71:I78)</f>
        <v>759297</v>
      </c>
    </row>
    <row r="80" spans="1:9" ht="19.05" customHeight="1">
      <c r="A80" s="64"/>
      <c r="B80" s="13"/>
      <c r="C80" s="45"/>
      <c r="D80" s="45"/>
      <c r="E80" s="45"/>
      <c r="F80" s="191"/>
      <c r="G80" s="191"/>
      <c r="H80" s="191"/>
      <c r="I80" s="191"/>
    </row>
    <row r="81" spans="1:9" ht="19.05" customHeight="1">
      <c r="A81" s="165" t="s">
        <v>50</v>
      </c>
      <c r="B81" s="13"/>
      <c r="C81" s="45"/>
      <c r="D81" s="45"/>
      <c r="E81" s="45"/>
      <c r="F81" s="191"/>
      <c r="G81" s="191"/>
      <c r="H81" s="191"/>
      <c r="I81" s="191"/>
    </row>
    <row r="82" spans="1:9" ht="19.05" customHeight="1">
      <c r="A82" s="168" t="s">
        <v>51</v>
      </c>
      <c r="B82" s="13">
        <v>16</v>
      </c>
      <c r="C82" s="45">
        <v>75884</v>
      </c>
      <c r="D82" s="45"/>
      <c r="E82" s="45">
        <v>84584</v>
      </c>
      <c r="F82" s="191"/>
      <c r="G82" s="45">
        <v>75884</v>
      </c>
      <c r="H82" s="191"/>
      <c r="I82" s="45">
        <v>84584</v>
      </c>
    </row>
    <row r="83" spans="1:9" ht="19.05" customHeight="1">
      <c r="A83" s="168" t="s">
        <v>52</v>
      </c>
      <c r="B83" s="13">
        <v>17</v>
      </c>
      <c r="C83" s="45">
        <v>56668</v>
      </c>
      <c r="D83" s="45"/>
      <c r="E83" s="45">
        <v>53788</v>
      </c>
      <c r="F83" s="191"/>
      <c r="G83" s="72">
        <v>50421</v>
      </c>
      <c r="H83" s="191"/>
      <c r="I83" s="72">
        <v>45711</v>
      </c>
    </row>
    <row r="84" spans="1:9" ht="19.05" customHeight="1">
      <c r="A84" s="168" t="s">
        <v>53</v>
      </c>
      <c r="B84" s="13">
        <v>18</v>
      </c>
      <c r="C84" s="46">
        <v>35439</v>
      </c>
      <c r="D84" s="172"/>
      <c r="E84" s="46">
        <v>33987</v>
      </c>
      <c r="F84" s="49"/>
      <c r="G84" s="46">
        <v>33281</v>
      </c>
      <c r="H84" s="49"/>
      <c r="I84" s="46">
        <v>31935</v>
      </c>
    </row>
    <row r="85" spans="1:9" ht="19.05" customHeight="1">
      <c r="A85" s="168" t="s">
        <v>54</v>
      </c>
      <c r="B85" s="13"/>
      <c r="C85" s="46">
        <v>246</v>
      </c>
      <c r="D85" s="172"/>
      <c r="E85" s="46">
        <v>476</v>
      </c>
      <c r="F85" s="49"/>
      <c r="G85" s="72" t="s">
        <v>20</v>
      </c>
      <c r="H85" s="49"/>
      <c r="I85" s="72">
        <v>0</v>
      </c>
    </row>
    <row r="86" spans="1:9" ht="19.05" customHeight="1">
      <c r="A86" s="169" t="s">
        <v>55</v>
      </c>
      <c r="B86" s="9"/>
      <c r="C86" s="181">
        <f>SUM(C82:C85)</f>
        <v>168237</v>
      </c>
      <c r="D86" s="45"/>
      <c r="E86" s="181">
        <f>SUM(E82:E85)</f>
        <v>172835</v>
      </c>
      <c r="F86" s="49"/>
      <c r="G86" s="181">
        <f>SUM(G82:G85)</f>
        <v>159586</v>
      </c>
      <c r="H86" s="49"/>
      <c r="I86" s="181">
        <f>SUM(I82:I85)</f>
        <v>162230</v>
      </c>
    </row>
    <row r="87" spans="1:9" ht="19.05" customHeight="1">
      <c r="A87" s="164" t="s">
        <v>56</v>
      </c>
      <c r="B87" s="9"/>
      <c r="C87" s="53">
        <f>SUM(C79,C86)</f>
        <v>920311</v>
      </c>
      <c r="D87" s="45"/>
      <c r="E87" s="53">
        <f>SUM(E79,E86)</f>
        <v>1000951</v>
      </c>
      <c r="F87" s="49"/>
      <c r="G87" s="53">
        <f>SUM(G79,G86)</f>
        <v>856127</v>
      </c>
      <c r="H87" s="49"/>
      <c r="I87" s="53">
        <f>SUM(I79,I86)</f>
        <v>921527</v>
      </c>
    </row>
    <row r="88" spans="1:9" ht="19.05" customHeight="1">
      <c r="A88" s="164"/>
      <c r="B88" s="9"/>
      <c r="C88" s="171"/>
      <c r="D88" s="45"/>
      <c r="E88" s="171"/>
      <c r="F88" s="49"/>
      <c r="G88" s="49"/>
      <c r="H88" s="49"/>
      <c r="I88" s="49"/>
    </row>
    <row r="89" spans="1:9" ht="19.05" customHeight="1">
      <c r="A89" s="165" t="s">
        <v>57</v>
      </c>
      <c r="B89" s="13"/>
      <c r="C89" s="45"/>
      <c r="D89" s="45"/>
      <c r="E89" s="45"/>
      <c r="F89" s="45"/>
      <c r="G89" s="45"/>
      <c r="H89" s="45"/>
      <c r="I89" s="45"/>
    </row>
    <row r="90" spans="1:9" ht="19.05" customHeight="1">
      <c r="A90" s="165" t="s">
        <v>58</v>
      </c>
      <c r="B90" s="13"/>
      <c r="C90" s="45"/>
      <c r="D90" s="45"/>
      <c r="E90" s="45"/>
      <c r="F90" s="45"/>
      <c r="G90" s="45"/>
      <c r="H90" s="45"/>
      <c r="I90" s="45"/>
    </row>
    <row r="91" spans="1:9" ht="19.05" customHeight="1">
      <c r="A91" s="168" t="s">
        <v>59</v>
      </c>
      <c r="B91" s="13"/>
      <c r="C91" s="45"/>
      <c r="D91" s="45"/>
      <c r="E91" s="45"/>
      <c r="F91" s="45"/>
      <c r="G91" s="45"/>
      <c r="H91" s="45"/>
      <c r="I91" s="45"/>
    </row>
    <row r="92" spans="1:9" ht="19.05" customHeight="1" thickBot="1">
      <c r="A92" s="169" t="s">
        <v>60</v>
      </c>
      <c r="B92" s="13"/>
      <c r="C92" s="50">
        <v>345000</v>
      </c>
      <c r="D92" s="45"/>
      <c r="E92" s="50">
        <v>345000</v>
      </c>
      <c r="F92" s="59"/>
      <c r="G92" s="50">
        <v>345000</v>
      </c>
      <c r="H92" s="59"/>
      <c r="I92" s="50">
        <v>345000</v>
      </c>
    </row>
    <row r="93" spans="1:9" ht="19.05" customHeight="1" thickTop="1">
      <c r="A93" s="168" t="s">
        <v>61</v>
      </c>
      <c r="B93" s="13"/>
      <c r="C93" s="59"/>
      <c r="D93" s="45"/>
      <c r="E93" s="59"/>
      <c r="F93" s="59"/>
      <c r="G93" s="59"/>
      <c r="H93" s="59"/>
      <c r="I93" s="59"/>
    </row>
    <row r="94" spans="1:9" ht="19.05" customHeight="1">
      <c r="A94" s="169" t="s">
        <v>62</v>
      </c>
      <c r="B94" s="13"/>
      <c r="C94" s="45"/>
      <c r="D94" s="45"/>
      <c r="E94" s="45"/>
      <c r="F94" s="45"/>
      <c r="G94" s="45"/>
      <c r="H94" s="45"/>
      <c r="I94" s="45"/>
    </row>
    <row r="95" spans="1:9" ht="19.05" customHeight="1">
      <c r="A95" s="179" t="s">
        <v>63</v>
      </c>
      <c r="B95" s="13"/>
      <c r="C95" s="45">
        <v>345000</v>
      </c>
      <c r="D95" s="45"/>
      <c r="E95" s="45">
        <v>345000</v>
      </c>
      <c r="F95" s="59"/>
      <c r="G95" s="45">
        <v>345000</v>
      </c>
      <c r="H95" s="59"/>
      <c r="I95" s="45">
        <v>345000</v>
      </c>
    </row>
    <row r="96" spans="1:9" ht="19.05" customHeight="1">
      <c r="A96" s="165" t="s">
        <v>64</v>
      </c>
      <c r="B96" s="13"/>
      <c r="C96" s="52">
        <v>1315440</v>
      </c>
      <c r="D96" s="52"/>
      <c r="E96" s="52">
        <v>1315440</v>
      </c>
      <c r="F96" s="59"/>
      <c r="G96" s="52">
        <v>1315440</v>
      </c>
      <c r="H96" s="59"/>
      <c r="I96" s="52">
        <v>1315440</v>
      </c>
    </row>
    <row r="97" spans="1:9" ht="19.05" customHeight="1">
      <c r="A97" s="170" t="s">
        <v>65</v>
      </c>
      <c r="B97" s="13"/>
      <c r="C97" s="59"/>
      <c r="D97" s="52"/>
      <c r="E97" s="59"/>
      <c r="F97" s="59"/>
      <c r="G97" s="59"/>
      <c r="H97" s="59"/>
      <c r="I97" s="59"/>
    </row>
    <row r="98" spans="1:9" ht="19.05" customHeight="1">
      <c r="A98" s="167" t="s">
        <v>66</v>
      </c>
      <c r="B98" s="13"/>
      <c r="C98" s="52">
        <v>1186</v>
      </c>
      <c r="D98" s="52"/>
      <c r="E98" s="52">
        <v>1186</v>
      </c>
      <c r="F98" s="59"/>
      <c r="G98" s="72" t="s">
        <v>20</v>
      </c>
      <c r="H98" s="59"/>
      <c r="I98" s="72" t="s">
        <v>20</v>
      </c>
    </row>
    <row r="99" spans="1:9" ht="19.05" customHeight="1">
      <c r="A99" s="165" t="s">
        <v>67</v>
      </c>
      <c r="B99" s="13"/>
      <c r="C99" s="59"/>
      <c r="D99" s="52"/>
      <c r="E99" s="59"/>
      <c r="F99" s="59"/>
      <c r="G99" s="59"/>
      <c r="H99" s="59"/>
      <c r="I99" s="59"/>
    </row>
    <row r="100" spans="1:9" ht="19.05" customHeight="1">
      <c r="A100" s="168" t="s">
        <v>68</v>
      </c>
      <c r="B100" s="13"/>
      <c r="C100" s="52"/>
      <c r="D100" s="52"/>
      <c r="E100" s="52"/>
      <c r="F100" s="59"/>
      <c r="G100" s="52"/>
      <c r="H100" s="59"/>
      <c r="I100" s="52"/>
    </row>
    <row r="101" spans="1:9" ht="19.05" customHeight="1">
      <c r="A101" s="169" t="s">
        <v>69</v>
      </c>
      <c r="B101" s="13"/>
      <c r="C101" s="52">
        <v>34500</v>
      </c>
      <c r="D101" s="52"/>
      <c r="E101" s="52">
        <v>34500</v>
      </c>
      <c r="F101" s="59"/>
      <c r="G101" s="52">
        <v>34500</v>
      </c>
      <c r="H101" s="59"/>
      <c r="I101" s="52">
        <v>34500</v>
      </c>
    </row>
    <row r="102" spans="1:9" ht="19.05" customHeight="1">
      <c r="A102" s="168" t="s">
        <v>70</v>
      </c>
      <c r="B102" s="13"/>
      <c r="C102" s="52">
        <v>835073</v>
      </c>
      <c r="D102" s="52"/>
      <c r="E102" s="52">
        <v>540632</v>
      </c>
      <c r="F102" s="59"/>
      <c r="G102" s="52">
        <v>1106306</v>
      </c>
      <c r="H102" s="59"/>
      <c r="I102" s="52">
        <v>806926</v>
      </c>
    </row>
    <row r="103" spans="1:9" ht="19.05" customHeight="1">
      <c r="A103" s="165" t="s">
        <v>71</v>
      </c>
      <c r="B103" s="13"/>
      <c r="C103" s="60">
        <v>-4697</v>
      </c>
      <c r="D103" s="52"/>
      <c r="E103" s="60">
        <v>-6315</v>
      </c>
      <c r="F103" s="59"/>
      <c r="G103" s="73" t="s">
        <v>20</v>
      </c>
      <c r="H103" s="59"/>
      <c r="I103" s="73" t="s">
        <v>20</v>
      </c>
    </row>
    <row r="104" spans="1:9" ht="19.05" customHeight="1">
      <c r="A104" s="167" t="s">
        <v>72</v>
      </c>
      <c r="B104" s="13"/>
      <c r="C104" s="45"/>
      <c r="D104" s="52"/>
      <c r="E104" s="45"/>
      <c r="F104" s="45"/>
      <c r="G104" s="45"/>
      <c r="H104" s="45"/>
      <c r="I104" s="45"/>
    </row>
    <row r="105" spans="1:9" ht="19.05" customHeight="1">
      <c r="A105" s="166" t="s">
        <v>73</v>
      </c>
      <c r="B105" s="13"/>
      <c r="C105" s="52">
        <f>SUM(C95:C103)</f>
        <v>2526502</v>
      </c>
      <c r="D105" s="52"/>
      <c r="E105" s="52">
        <f>SUM(E95:E103)</f>
        <v>2230443</v>
      </c>
      <c r="F105" s="59"/>
      <c r="G105" s="52">
        <f>SUM(G95:G103)</f>
        <v>2801246</v>
      </c>
      <c r="H105" s="59"/>
      <c r="I105" s="52">
        <f>SUM(I95:I103)</f>
        <v>2501866</v>
      </c>
    </row>
    <row r="106" spans="1:9" ht="19.05" customHeight="1">
      <c r="A106" s="165" t="s">
        <v>74</v>
      </c>
      <c r="B106" s="13"/>
      <c r="C106" s="60">
        <v>3300</v>
      </c>
      <c r="D106" s="52"/>
      <c r="E106" s="60">
        <v>2601</v>
      </c>
      <c r="F106" s="59"/>
      <c r="G106" s="73" t="s">
        <v>20</v>
      </c>
      <c r="H106" s="59"/>
      <c r="I106" s="73" t="s">
        <v>20</v>
      </c>
    </row>
    <row r="107" spans="1:9" ht="19.05" customHeight="1">
      <c r="A107" s="164" t="s">
        <v>75</v>
      </c>
      <c r="B107" s="9"/>
      <c r="C107" s="60">
        <f>SUM(C105:C106)</f>
        <v>2529802</v>
      </c>
      <c r="D107" s="52"/>
      <c r="E107" s="60">
        <f>SUM(E105:E106)</f>
        <v>2233044</v>
      </c>
      <c r="F107" s="59"/>
      <c r="G107" s="60">
        <f>SUM(G105:G106)</f>
        <v>2801246</v>
      </c>
      <c r="H107" s="59"/>
      <c r="I107" s="60">
        <f>SUM(I106,I105)</f>
        <v>2501866</v>
      </c>
    </row>
    <row r="108" spans="1:9" ht="19.05" customHeight="1" thickBot="1">
      <c r="A108" s="77" t="s">
        <v>76</v>
      </c>
      <c r="B108" s="9"/>
      <c r="C108" s="61">
        <f>C87+C107</f>
        <v>3450113</v>
      </c>
      <c r="D108" s="52"/>
      <c r="E108" s="61">
        <f>E107+E87</f>
        <v>3233995</v>
      </c>
      <c r="F108" s="59"/>
      <c r="G108" s="61">
        <f>G87+G107</f>
        <v>3657373</v>
      </c>
      <c r="H108" s="59"/>
      <c r="I108" s="61">
        <f>I107+I87</f>
        <v>3423393</v>
      </c>
    </row>
    <row r="109" spans="1:9" ht="19.05" customHeight="1" thickTop="1">
      <c r="A109" s="77"/>
      <c r="B109" s="9"/>
      <c r="C109" s="59"/>
      <c r="D109" s="52"/>
      <c r="E109" s="59"/>
      <c r="F109" s="59"/>
      <c r="G109" s="59"/>
      <c r="H109" s="59"/>
      <c r="I109" s="59"/>
    </row>
    <row r="110" spans="1:9" ht="19.05" customHeight="1">
      <c r="B110" s="9"/>
      <c r="C110" s="59"/>
      <c r="D110" s="52"/>
      <c r="E110" s="59"/>
      <c r="F110" s="59"/>
      <c r="G110" s="59"/>
      <c r="H110" s="59"/>
      <c r="I110" s="59"/>
    </row>
    <row r="111" spans="1:9" ht="19.05" customHeight="1">
      <c r="B111" s="13"/>
      <c r="C111" s="21"/>
      <c r="D111" s="22"/>
      <c r="E111" s="21"/>
      <c r="F111" s="22"/>
      <c r="G111" s="22"/>
      <c r="H111" s="22"/>
      <c r="I111" s="14"/>
    </row>
    <row r="112" spans="1:9" ht="19.05" customHeight="1">
      <c r="A112" s="11" t="s">
        <v>37</v>
      </c>
      <c r="B112" s="13"/>
      <c r="C112" s="21"/>
      <c r="D112" s="22"/>
      <c r="E112" s="21"/>
      <c r="F112" s="22"/>
      <c r="G112" s="22"/>
      <c r="H112" s="22"/>
      <c r="I112" s="14"/>
    </row>
  </sheetData>
  <mergeCells count="17">
    <mergeCell ref="C7:E7"/>
    <mergeCell ref="G7:I7"/>
    <mergeCell ref="A58:I58"/>
    <mergeCell ref="A59:I59"/>
    <mergeCell ref="A57:I57"/>
    <mergeCell ref="A69:B69"/>
    <mergeCell ref="A60:I60"/>
    <mergeCell ref="C62:E62"/>
    <mergeCell ref="G62:I62"/>
    <mergeCell ref="C63:E63"/>
    <mergeCell ref="G63:I63"/>
    <mergeCell ref="A1:I1"/>
    <mergeCell ref="A2:I2"/>
    <mergeCell ref="A3:I3"/>
    <mergeCell ref="A4:I4"/>
    <mergeCell ref="C6:E6"/>
    <mergeCell ref="G6:I6"/>
  </mergeCells>
  <pageMargins left="0.8" right="0.3" top="0.8" bottom="0.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zoomScale="76" zoomScaleNormal="76" zoomScaleSheetLayoutView="84" zoomScalePageLayoutView="80" workbookViewId="0">
      <selection activeCell="A6" sqref="A6"/>
    </sheetView>
  </sheetViews>
  <sheetFormatPr defaultColWidth="9.44140625" defaultRowHeight="19.05" customHeight="1" outlineLevelCol="1"/>
  <cols>
    <col min="1" max="1" width="61.5546875" style="11" customWidth="1"/>
    <col min="2" max="2" width="11.5546875" style="13" customWidth="1"/>
    <col min="3" max="3" width="1.44140625" style="64" customWidth="1"/>
    <col min="4" max="4" width="12.5546875" style="21" customWidth="1"/>
    <col min="5" max="5" width="1.44140625" style="22" customWidth="1"/>
    <col min="6" max="6" width="12.5546875" style="21" customWidth="1"/>
    <col min="7" max="7" width="1.44140625" style="22" customWidth="1"/>
    <col min="8" max="8" width="12.5546875" style="22" customWidth="1"/>
    <col min="9" max="9" width="1.44140625" style="22" customWidth="1"/>
    <col min="10" max="10" width="12.5546875" style="14" customWidth="1"/>
    <col min="11" max="11" width="1" style="24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19.0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6" s="8" customFormat="1" ht="19.05" customHeight="1">
      <c r="A2" s="196" t="s">
        <v>77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6" s="8" customFormat="1" ht="19.05" customHeight="1">
      <c r="A3" s="198" t="s">
        <v>78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6" s="8" customFormat="1" ht="19.05" customHeight="1">
      <c r="A4" s="196" t="s">
        <v>79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6" s="8" customFormat="1" ht="19.05" customHeight="1">
      <c r="A5" s="197" t="s">
        <v>3</v>
      </c>
      <c r="B5" s="197"/>
      <c r="C5" s="197"/>
      <c r="D5" s="197"/>
      <c r="E5" s="197"/>
      <c r="F5" s="197"/>
      <c r="G5" s="197"/>
      <c r="H5" s="197"/>
      <c r="I5" s="197"/>
      <c r="J5" s="197"/>
      <c r="N5" s="40" t="s">
        <v>80</v>
      </c>
      <c r="O5" s="40"/>
      <c r="P5" s="40" t="s">
        <v>80</v>
      </c>
    </row>
    <row r="6" spans="1:16" s="8" customFormat="1" ht="7.95" customHeight="1">
      <c r="D6" s="36"/>
      <c r="H6" s="36"/>
    </row>
    <row r="7" spans="1:16" ht="19.05" customHeight="1">
      <c r="A7" s="64"/>
      <c r="B7" s="4" t="s">
        <v>4</v>
      </c>
      <c r="C7" s="10"/>
      <c r="D7" s="196" t="s">
        <v>5</v>
      </c>
      <c r="E7" s="196"/>
      <c r="F7" s="196"/>
      <c r="G7" s="63"/>
      <c r="H7" s="196" t="s">
        <v>6</v>
      </c>
      <c r="I7" s="196"/>
      <c r="J7" s="196"/>
      <c r="M7" s="64"/>
      <c r="N7" s="63" t="s">
        <v>5</v>
      </c>
      <c r="O7" s="63"/>
      <c r="P7" s="63" t="s">
        <v>6</v>
      </c>
    </row>
    <row r="8" spans="1:16" ht="19.05" customHeight="1">
      <c r="A8" s="64"/>
      <c r="B8" s="10"/>
      <c r="C8" s="10"/>
      <c r="D8" s="196" t="s">
        <v>7</v>
      </c>
      <c r="E8" s="196"/>
      <c r="F8" s="196"/>
      <c r="G8" s="63"/>
      <c r="H8" s="196" t="s">
        <v>7</v>
      </c>
      <c r="I8" s="196"/>
      <c r="J8" s="196"/>
      <c r="K8" s="25"/>
      <c r="M8" s="64"/>
      <c r="N8" s="63" t="s">
        <v>7</v>
      </c>
      <c r="O8" s="63"/>
      <c r="P8" s="63" t="s">
        <v>7</v>
      </c>
    </row>
    <row r="9" spans="1:16" s="8" customFormat="1" ht="19.05" customHeight="1">
      <c r="D9" s="84">
        <v>2024</v>
      </c>
      <c r="E9" s="84"/>
      <c r="F9" s="84">
        <v>2023</v>
      </c>
      <c r="G9" s="84"/>
      <c r="H9" s="84">
        <v>2024</v>
      </c>
      <c r="I9" s="84"/>
      <c r="J9" s="84">
        <v>2023</v>
      </c>
      <c r="N9" s="10">
        <v>2018</v>
      </c>
      <c r="O9" s="10"/>
      <c r="P9" s="10">
        <v>2018</v>
      </c>
    </row>
    <row r="10" spans="1:16" ht="19.05" customHeight="1">
      <c r="A10" s="17" t="s">
        <v>81</v>
      </c>
      <c r="D10" s="14"/>
      <c r="E10" s="14"/>
      <c r="F10" s="14"/>
      <c r="G10" s="14"/>
      <c r="H10" s="14"/>
      <c r="I10" s="14"/>
      <c r="M10" s="17" t="s">
        <v>81</v>
      </c>
      <c r="N10" s="14"/>
      <c r="O10" s="14"/>
      <c r="P10" s="14"/>
    </row>
    <row r="11" spans="1:16" ht="19.05" customHeight="1">
      <c r="A11" s="8" t="s">
        <v>82</v>
      </c>
      <c r="D11" s="46">
        <v>1367334</v>
      </c>
      <c r="E11" s="46"/>
      <c r="F11" s="46">
        <v>1243717</v>
      </c>
      <c r="G11" s="46"/>
      <c r="H11" s="46">
        <v>1301897</v>
      </c>
      <c r="I11" s="46"/>
      <c r="J11" s="46">
        <v>1177622</v>
      </c>
      <c r="M11" s="8" t="s">
        <v>83</v>
      </c>
      <c r="N11" s="14">
        <v>12286505</v>
      </c>
      <c r="O11" s="14"/>
      <c r="P11" s="15">
        <v>0</v>
      </c>
    </row>
    <row r="12" spans="1:16" ht="19.05" customHeight="1">
      <c r="A12" s="8" t="s">
        <v>84</v>
      </c>
      <c r="D12" s="45">
        <v>5313</v>
      </c>
      <c r="E12" s="45"/>
      <c r="F12" s="45">
        <v>7034</v>
      </c>
      <c r="G12" s="45"/>
      <c r="H12" s="46">
        <v>7615</v>
      </c>
      <c r="I12" s="45"/>
      <c r="J12" s="46">
        <v>7739</v>
      </c>
      <c r="M12" s="8"/>
      <c r="N12" s="14"/>
      <c r="O12" s="14"/>
      <c r="P12" s="15"/>
    </row>
    <row r="13" spans="1:16" ht="19.05" customHeight="1">
      <c r="A13" s="8" t="s">
        <v>85</v>
      </c>
      <c r="D13" s="45">
        <v>19122</v>
      </c>
      <c r="E13" s="45"/>
      <c r="F13" s="183" t="s">
        <v>20</v>
      </c>
      <c r="G13" s="45"/>
      <c r="H13" s="46">
        <v>19121</v>
      </c>
      <c r="I13" s="45"/>
      <c r="J13" s="184" t="s">
        <v>20</v>
      </c>
      <c r="M13" s="8"/>
      <c r="N13" s="14"/>
      <c r="O13" s="14"/>
      <c r="P13" s="15"/>
    </row>
    <row r="14" spans="1:16" s="17" customFormat="1" ht="19.05" customHeight="1">
      <c r="A14" s="25" t="s">
        <v>86</v>
      </c>
      <c r="B14" s="9"/>
      <c r="C14" s="12"/>
      <c r="D14" s="54">
        <f>SUM(D11:D13)</f>
        <v>1391769</v>
      </c>
      <c r="E14" s="45"/>
      <c r="F14" s="54">
        <f>SUM(F11:F13)</f>
        <v>1250751</v>
      </c>
      <c r="G14" s="45"/>
      <c r="H14" s="54">
        <f>SUM(H11:H13)</f>
        <v>1328633</v>
      </c>
      <c r="I14" s="45"/>
      <c r="J14" s="54">
        <f>SUM(J11:J13)</f>
        <v>1185361</v>
      </c>
      <c r="K14" s="27"/>
      <c r="M14" s="25" t="s">
        <v>86</v>
      </c>
      <c r="N14" s="26">
        <v>83161377</v>
      </c>
      <c r="O14" s="14"/>
      <c r="P14" s="16">
        <v>866910</v>
      </c>
    </row>
    <row r="15" spans="1:16" ht="19.05" customHeight="1">
      <c r="A15" s="17" t="s">
        <v>87</v>
      </c>
      <c r="D15" s="55"/>
      <c r="E15" s="45"/>
      <c r="F15" s="55"/>
      <c r="G15" s="45"/>
      <c r="H15" s="55"/>
      <c r="I15" s="45"/>
      <c r="J15" s="55"/>
      <c r="M15" s="17" t="s">
        <v>88</v>
      </c>
      <c r="N15" s="28"/>
      <c r="O15" s="14"/>
      <c r="P15" s="29"/>
    </row>
    <row r="16" spans="1:16" ht="19.05" customHeight="1">
      <c r="A16" s="8" t="s">
        <v>89</v>
      </c>
      <c r="D16" s="46">
        <v>824748</v>
      </c>
      <c r="E16" s="45"/>
      <c r="F16" s="46">
        <v>836420</v>
      </c>
      <c r="G16" s="45"/>
      <c r="H16" s="46">
        <v>810719</v>
      </c>
      <c r="I16" s="45"/>
      <c r="J16" s="46">
        <v>820055</v>
      </c>
      <c r="M16" s="8" t="s">
        <v>90</v>
      </c>
      <c r="N16" s="14">
        <v>-12535082</v>
      </c>
      <c r="O16" s="14"/>
      <c r="P16" s="15">
        <v>0</v>
      </c>
    </row>
    <row r="17" spans="1:16" ht="19.05" customHeight="1">
      <c r="A17" s="8" t="s">
        <v>91</v>
      </c>
      <c r="B17" s="9"/>
      <c r="C17" s="12"/>
      <c r="D17" s="46">
        <v>151403</v>
      </c>
      <c r="E17" s="46"/>
      <c r="F17" s="46">
        <v>145609</v>
      </c>
      <c r="G17" s="46"/>
      <c r="H17" s="46">
        <v>117317</v>
      </c>
      <c r="I17" s="46"/>
      <c r="J17" s="46">
        <v>112937</v>
      </c>
      <c r="M17" s="8" t="s">
        <v>91</v>
      </c>
      <c r="N17" s="14">
        <v>-4410156</v>
      </c>
      <c r="O17" s="14"/>
      <c r="P17" s="14">
        <v>-848</v>
      </c>
    </row>
    <row r="18" spans="1:16" ht="19.05" customHeight="1">
      <c r="A18" s="8" t="s">
        <v>92</v>
      </c>
      <c r="D18" s="46">
        <v>107080</v>
      </c>
      <c r="E18" s="45"/>
      <c r="F18" s="46">
        <v>87607</v>
      </c>
      <c r="G18" s="45"/>
      <c r="H18" s="46">
        <v>91249</v>
      </c>
      <c r="I18" s="45"/>
      <c r="J18" s="46">
        <v>71908</v>
      </c>
      <c r="M18" s="8" t="s">
        <v>92</v>
      </c>
      <c r="N18" s="14">
        <v>-8122988</v>
      </c>
      <c r="O18" s="19"/>
      <c r="P18" s="14">
        <v>-178052</v>
      </c>
    </row>
    <row r="19" spans="1:16" ht="19.05" customHeight="1">
      <c r="A19" s="8" t="s">
        <v>93</v>
      </c>
      <c r="D19" s="183" t="s">
        <v>20</v>
      </c>
      <c r="E19" s="45"/>
      <c r="F19" s="46">
        <v>410</v>
      </c>
      <c r="G19" s="45"/>
      <c r="H19" s="183" t="s">
        <v>20</v>
      </c>
      <c r="I19" s="45"/>
      <c r="J19" s="46">
        <v>410</v>
      </c>
      <c r="M19" s="8"/>
      <c r="N19" s="14"/>
      <c r="O19" s="19"/>
      <c r="P19" s="14"/>
    </row>
    <row r="20" spans="1:16" ht="19.05" customHeight="1">
      <c r="A20" s="17" t="s">
        <v>94</v>
      </c>
      <c r="D20" s="54">
        <f>SUM(D16:D19)</f>
        <v>1083231</v>
      </c>
      <c r="E20" s="46"/>
      <c r="F20" s="54">
        <f>SUM(F16:F19)</f>
        <v>1070046</v>
      </c>
      <c r="G20" s="46"/>
      <c r="H20" s="54">
        <f>SUM(H16:H19)</f>
        <v>1019285</v>
      </c>
      <c r="I20" s="46"/>
      <c r="J20" s="54">
        <f>SUM(J16:J19)</f>
        <v>1005310</v>
      </c>
      <c r="N20" s="19"/>
      <c r="O20" s="14"/>
      <c r="P20" s="19"/>
    </row>
    <row r="21" spans="1:16" ht="19.05" customHeight="1">
      <c r="A21" s="17" t="s">
        <v>95</v>
      </c>
      <c r="D21" s="156">
        <f>D14-D20</f>
        <v>308538</v>
      </c>
      <c r="E21" s="46"/>
      <c r="F21" s="156">
        <f>F14-F20</f>
        <v>180705</v>
      </c>
      <c r="G21" s="46"/>
      <c r="H21" s="156">
        <f>H14-H20</f>
        <v>309348</v>
      </c>
      <c r="I21" s="46"/>
      <c r="J21" s="156">
        <f>J14-J20</f>
        <v>180051</v>
      </c>
      <c r="N21" s="19"/>
      <c r="O21" s="14"/>
      <c r="P21" s="19"/>
    </row>
    <row r="22" spans="1:16" ht="19.05" customHeight="1">
      <c r="A22" s="11" t="s">
        <v>220</v>
      </c>
      <c r="D22" s="156">
        <v>-262</v>
      </c>
      <c r="E22" s="46"/>
      <c r="F22" s="156">
        <v>68</v>
      </c>
      <c r="G22" s="184"/>
      <c r="H22" s="185" t="s">
        <v>20</v>
      </c>
      <c r="I22" s="184"/>
      <c r="J22" s="185" t="s">
        <v>20</v>
      </c>
      <c r="N22" s="19"/>
      <c r="O22" s="14"/>
      <c r="P22" s="19"/>
    </row>
    <row r="23" spans="1:16" ht="19.05" customHeight="1">
      <c r="A23" s="17" t="s">
        <v>96</v>
      </c>
      <c r="D23" s="157">
        <f>SUM(D21:D22)</f>
        <v>308276</v>
      </c>
      <c r="E23" s="46"/>
      <c r="F23" s="157">
        <f>SUM(F21:F22)</f>
        <v>180773</v>
      </c>
      <c r="G23" s="184"/>
      <c r="H23" s="157">
        <f>SUM(H21:H22)</f>
        <v>309348</v>
      </c>
      <c r="I23" s="184"/>
      <c r="J23" s="157">
        <f>SUM(J21:J22)</f>
        <v>180051</v>
      </c>
      <c r="N23" s="19"/>
      <c r="O23" s="14"/>
      <c r="P23" s="19"/>
    </row>
    <row r="24" spans="1:16" ht="19.05" customHeight="1">
      <c r="A24" s="11" t="s">
        <v>97</v>
      </c>
      <c r="D24" s="46">
        <v>-2589</v>
      </c>
      <c r="E24" s="46"/>
      <c r="F24" s="46">
        <v>-2660</v>
      </c>
      <c r="G24" s="46"/>
      <c r="H24" s="46">
        <v>-2265</v>
      </c>
      <c r="I24" s="46"/>
      <c r="J24" s="46">
        <v>-2448</v>
      </c>
      <c r="N24" s="19"/>
      <c r="O24" s="14"/>
      <c r="P24" s="19"/>
    </row>
    <row r="25" spans="1:16" ht="19.05" customHeight="1">
      <c r="A25" s="17" t="s">
        <v>98</v>
      </c>
      <c r="D25" s="157">
        <f>SUM(D23:D24)</f>
        <v>305687</v>
      </c>
      <c r="E25" s="46"/>
      <c r="F25" s="157">
        <f>SUM(F23:F24)</f>
        <v>178113</v>
      </c>
      <c r="G25" s="46"/>
      <c r="H25" s="157">
        <f>SUM(H23:H24)</f>
        <v>307083</v>
      </c>
      <c r="I25" s="46"/>
      <c r="J25" s="157">
        <f>SUM(J23:J24)</f>
        <v>177603</v>
      </c>
      <c r="M25" s="17" t="s">
        <v>99</v>
      </c>
      <c r="N25" s="30">
        <v>19329103</v>
      </c>
      <c r="O25" s="19"/>
      <c r="P25" s="19">
        <v>16159041</v>
      </c>
    </row>
    <row r="26" spans="1:16" ht="19.05" customHeight="1">
      <c r="A26" s="11" t="s">
        <v>100</v>
      </c>
      <c r="B26" s="13">
        <v>19</v>
      </c>
      <c r="D26" s="46">
        <v>-10703</v>
      </c>
      <c r="E26" s="46"/>
      <c r="F26" s="46">
        <v>-11548</v>
      </c>
      <c r="G26" s="46"/>
      <c r="H26" s="46">
        <v>-7703</v>
      </c>
      <c r="I26" s="46"/>
      <c r="J26" s="46">
        <v>-8969</v>
      </c>
      <c r="M26" s="11" t="s">
        <v>101</v>
      </c>
      <c r="N26" s="31">
        <v>-3256948</v>
      </c>
      <c r="O26" s="14"/>
      <c r="P26" s="23">
        <v>-116623</v>
      </c>
    </row>
    <row r="27" spans="1:16" s="17" customFormat="1" ht="19.05" customHeight="1" thickBot="1">
      <c r="A27" s="78" t="s">
        <v>102</v>
      </c>
      <c r="B27" s="12"/>
      <c r="C27" s="12"/>
      <c r="D27" s="54">
        <f>SUM(D25:D26)</f>
        <v>294984</v>
      </c>
      <c r="E27" s="46"/>
      <c r="F27" s="54">
        <f>SUM(F25:F26)</f>
        <v>166565</v>
      </c>
      <c r="G27" s="46"/>
      <c r="H27" s="54">
        <f>SUM(H25:H26)</f>
        <v>299380</v>
      </c>
      <c r="I27" s="46"/>
      <c r="J27" s="54">
        <f>SUM(J25:J26)</f>
        <v>168634</v>
      </c>
      <c r="K27" s="27"/>
      <c r="L27" s="11"/>
      <c r="M27" s="17" t="s">
        <v>103</v>
      </c>
      <c r="N27" s="32">
        <v>16072155</v>
      </c>
      <c r="O27" s="14"/>
      <c r="P27" s="18">
        <v>16042418</v>
      </c>
    </row>
    <row r="28" spans="1:16" s="17" customFormat="1" ht="19.05" customHeight="1" thickTop="1">
      <c r="B28" s="12"/>
      <c r="C28" s="12"/>
      <c r="D28" s="56"/>
      <c r="E28" s="57"/>
      <c r="F28" s="56"/>
      <c r="G28" s="57"/>
      <c r="H28" s="56"/>
      <c r="I28" s="57"/>
      <c r="J28" s="56"/>
      <c r="K28" s="27"/>
      <c r="L28" s="11"/>
      <c r="N28" s="38"/>
      <c r="O28" s="39"/>
      <c r="P28" s="38"/>
    </row>
    <row r="29" spans="1:16" ht="19.05" customHeight="1">
      <c r="A29" s="77" t="s">
        <v>104</v>
      </c>
      <c r="B29" s="33"/>
      <c r="C29" s="12"/>
      <c r="D29" s="43"/>
      <c r="E29" s="43"/>
      <c r="F29" s="43"/>
      <c r="G29" s="43"/>
      <c r="H29" s="43"/>
      <c r="I29" s="43"/>
      <c r="J29" s="43"/>
    </row>
    <row r="30" spans="1:16" ht="19.05" customHeight="1">
      <c r="A30" s="64" t="s">
        <v>105</v>
      </c>
      <c r="B30" s="33"/>
      <c r="C30" s="12"/>
      <c r="D30" s="43"/>
      <c r="E30" s="43"/>
      <c r="F30" s="43"/>
      <c r="G30" s="43"/>
      <c r="H30" s="43"/>
      <c r="I30" s="43"/>
      <c r="J30" s="43"/>
    </row>
    <row r="31" spans="1:16" ht="19.05" customHeight="1">
      <c r="A31" s="158" t="s">
        <v>106</v>
      </c>
      <c r="B31" s="33"/>
      <c r="C31" s="12"/>
      <c r="D31" s="42">
        <v>1774</v>
      </c>
      <c r="E31" s="43"/>
      <c r="F31" s="42">
        <v>379</v>
      </c>
      <c r="G31" s="43"/>
      <c r="H31" s="73" t="s">
        <v>20</v>
      </c>
      <c r="I31" s="43">
        <v>751929</v>
      </c>
      <c r="J31" s="73" t="s">
        <v>20</v>
      </c>
    </row>
    <row r="32" spans="1:16" ht="19.05" customHeight="1">
      <c r="A32" s="64" t="s">
        <v>107</v>
      </c>
      <c r="B32" s="33"/>
      <c r="C32" s="12"/>
      <c r="D32" s="42">
        <f>SUM(D31)</f>
        <v>1774</v>
      </c>
      <c r="E32" s="43"/>
      <c r="F32" s="42">
        <f>SUM(F31)</f>
        <v>379</v>
      </c>
      <c r="G32" s="43"/>
      <c r="H32" s="73" t="s">
        <v>20</v>
      </c>
      <c r="I32" s="43">
        <v>751929</v>
      </c>
      <c r="J32" s="73" t="s">
        <v>20</v>
      </c>
    </row>
    <row r="33" spans="1:10" ht="19.05" customHeight="1" thickBot="1">
      <c r="A33" s="77" t="s">
        <v>221</v>
      </c>
      <c r="B33" s="33"/>
      <c r="C33" s="12"/>
      <c r="D33" s="44">
        <f>D31+D27</f>
        <v>296758</v>
      </c>
      <c r="E33" s="41"/>
      <c r="F33" s="44">
        <f>F31+F27</f>
        <v>166944</v>
      </c>
      <c r="G33" s="41"/>
      <c r="H33" s="44">
        <f>H27</f>
        <v>299380</v>
      </c>
      <c r="I33" s="41"/>
      <c r="J33" s="44">
        <f>J27</f>
        <v>168634</v>
      </c>
    </row>
    <row r="34" spans="1:10" ht="19.05" customHeight="1" thickTop="1">
      <c r="J34" s="22"/>
    </row>
    <row r="35" spans="1:10" ht="19.05" customHeight="1">
      <c r="A35" s="78" t="s">
        <v>108</v>
      </c>
      <c r="B35" s="79"/>
      <c r="C35" s="34"/>
      <c r="D35" s="41"/>
      <c r="E35" s="41"/>
      <c r="F35" s="41"/>
      <c r="G35" s="41"/>
      <c r="H35" s="43"/>
      <c r="I35" s="43"/>
      <c r="J35" s="43"/>
    </row>
    <row r="36" spans="1:10" ht="19.05" customHeight="1" thickBot="1">
      <c r="A36" s="8" t="s">
        <v>109</v>
      </c>
      <c r="B36" s="40"/>
      <c r="C36" s="34"/>
      <c r="D36" s="41">
        <v>294441</v>
      </c>
      <c r="E36" s="41"/>
      <c r="F36" s="41">
        <v>166007</v>
      </c>
      <c r="G36" s="41"/>
      <c r="H36" s="153">
        <f>H33</f>
        <v>299380</v>
      </c>
      <c r="I36" s="41"/>
      <c r="J36" s="153">
        <f>J33</f>
        <v>168634</v>
      </c>
    </row>
    <row r="37" spans="1:10" ht="19.05" customHeight="1" thickTop="1">
      <c r="A37" s="8" t="s">
        <v>110</v>
      </c>
      <c r="B37" s="40"/>
      <c r="C37" s="34"/>
      <c r="D37" s="41">
        <v>543</v>
      </c>
      <c r="E37" s="41"/>
      <c r="F37" s="41">
        <v>558</v>
      </c>
      <c r="G37" s="41"/>
      <c r="H37" s="72"/>
      <c r="I37" s="41"/>
      <c r="J37" s="72"/>
    </row>
    <row r="38" spans="1:10" ht="19.05" customHeight="1" thickBot="1">
      <c r="A38" s="17"/>
      <c r="B38" s="9"/>
      <c r="C38" s="34"/>
      <c r="D38" s="44">
        <f>SUM(D36:D37)</f>
        <v>294984</v>
      </c>
      <c r="E38" s="41"/>
      <c r="F38" s="44">
        <f>SUM(F36:F37)</f>
        <v>166565</v>
      </c>
      <c r="G38" s="41"/>
      <c r="H38" s="43"/>
      <c r="I38" s="43"/>
      <c r="J38" s="43"/>
    </row>
    <row r="39" spans="1:10" ht="19.05" customHeight="1" thickTop="1">
      <c r="A39" s="77" t="s">
        <v>111</v>
      </c>
      <c r="B39" s="79"/>
      <c r="C39" s="34"/>
      <c r="D39" s="43"/>
      <c r="E39" s="41"/>
      <c r="F39" s="43"/>
      <c r="G39" s="41"/>
      <c r="H39" s="43"/>
      <c r="I39" s="43"/>
      <c r="J39" s="43"/>
    </row>
    <row r="40" spans="1:10" ht="19.05" customHeight="1" thickBot="1">
      <c r="A40" s="37" t="s">
        <v>112</v>
      </c>
      <c r="B40" s="40"/>
      <c r="C40" s="35"/>
      <c r="D40" s="43">
        <v>296059</v>
      </c>
      <c r="E40" s="41"/>
      <c r="F40" s="43">
        <v>166353</v>
      </c>
      <c r="G40" s="41"/>
      <c r="H40" s="153">
        <f>H36</f>
        <v>299380</v>
      </c>
      <c r="I40" s="41"/>
      <c r="J40" s="153">
        <f>J36</f>
        <v>168634</v>
      </c>
    </row>
    <row r="41" spans="1:10" ht="19.05" customHeight="1" thickTop="1">
      <c r="A41" s="37" t="s">
        <v>113</v>
      </c>
      <c r="B41" s="40"/>
      <c r="C41" s="34"/>
      <c r="D41" s="42">
        <v>699</v>
      </c>
      <c r="E41" s="41"/>
      <c r="F41" s="42">
        <v>591</v>
      </c>
      <c r="G41" s="41"/>
      <c r="H41" s="72"/>
      <c r="I41" s="41"/>
      <c r="J41" s="72"/>
    </row>
    <row r="42" spans="1:10" ht="19.05" customHeight="1" thickBot="1">
      <c r="A42" s="64"/>
      <c r="C42" s="34"/>
      <c r="D42" s="44">
        <f>SUM(D40:D41)</f>
        <v>296758</v>
      </c>
      <c r="F42" s="44">
        <f>SUM(F40:F41)</f>
        <v>166944</v>
      </c>
      <c r="H42" s="43"/>
      <c r="I42" s="43"/>
      <c r="J42" s="43"/>
    </row>
    <row r="43" spans="1:10" ht="19.05" customHeight="1" thickTop="1">
      <c r="A43" s="64"/>
      <c r="C43" s="34"/>
      <c r="J43" s="22"/>
    </row>
    <row r="44" spans="1:10" ht="19.05" customHeight="1">
      <c r="A44" s="77" t="s">
        <v>114</v>
      </c>
      <c r="B44" s="13">
        <v>21</v>
      </c>
      <c r="C44" s="79"/>
      <c r="D44" s="58">
        <f>ROUND(D27/D46,2)</f>
        <v>0.21</v>
      </c>
      <c r="E44" s="58"/>
      <c r="F44" s="58">
        <v>0.12</v>
      </c>
      <c r="G44" s="58"/>
      <c r="H44" s="58">
        <f>ROUND(H27/H46,2)</f>
        <v>0.22</v>
      </c>
      <c r="J44" s="58">
        <v>0.12</v>
      </c>
    </row>
    <row r="45" spans="1:10" ht="19.05" customHeight="1">
      <c r="A45" s="77" t="s">
        <v>115</v>
      </c>
      <c r="B45" s="79"/>
      <c r="C45" s="79"/>
      <c r="D45" s="189"/>
      <c r="F45" s="58"/>
      <c r="H45" s="58"/>
      <c r="J45" s="58"/>
    </row>
    <row r="46" spans="1:10" ht="19.05" customHeight="1">
      <c r="A46" s="80" t="s">
        <v>116</v>
      </c>
      <c r="B46" s="79"/>
      <c r="C46" s="79"/>
      <c r="D46" s="21">
        <v>1380000</v>
      </c>
      <c r="F46" s="21">
        <v>1380000</v>
      </c>
      <c r="H46" s="21">
        <v>1380000</v>
      </c>
      <c r="J46" s="21">
        <v>1380000</v>
      </c>
    </row>
    <row r="47" spans="1:10" ht="19.05" customHeight="1">
      <c r="A47" s="80"/>
      <c r="B47" s="79"/>
      <c r="C47" s="79"/>
      <c r="H47" s="21"/>
      <c r="J47" s="21"/>
    </row>
    <row r="48" spans="1:10" ht="19.05" customHeight="1">
      <c r="A48" s="80"/>
      <c r="B48" s="79"/>
      <c r="C48" s="79"/>
      <c r="H48" s="21"/>
      <c r="J48" s="21"/>
    </row>
    <row r="49" spans="1:10" ht="19.05" customHeight="1">
      <c r="A49" s="80"/>
      <c r="B49" s="79"/>
      <c r="C49" s="79"/>
      <c r="H49" s="21"/>
      <c r="J49" s="21"/>
    </row>
    <row r="50" spans="1:10" ht="19.05" customHeight="1">
      <c r="A50" s="80"/>
      <c r="B50" s="79"/>
      <c r="C50" s="79"/>
      <c r="H50" s="21"/>
      <c r="J50" s="21"/>
    </row>
    <row r="56" spans="1:10" ht="19.05" customHeight="1">
      <c r="A56" s="11" t="s">
        <v>37</v>
      </c>
    </row>
  </sheetData>
  <mergeCells count="9">
    <mergeCell ref="A1:J1"/>
    <mergeCell ref="D8:F8"/>
    <mergeCell ref="H8:J8"/>
    <mergeCell ref="A2:J2"/>
    <mergeCell ref="A3:J3"/>
    <mergeCell ref="A4:J4"/>
    <mergeCell ref="A5:J5"/>
    <mergeCell ref="D7:F7"/>
    <mergeCell ref="H7:J7"/>
  </mergeCells>
  <pageMargins left="0.8" right="0.3" top="0.8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zoomScale="84" zoomScaleNormal="84" zoomScaleSheetLayoutView="100" workbookViewId="0">
      <selection activeCell="B11" sqref="B11"/>
    </sheetView>
  </sheetViews>
  <sheetFormatPr defaultColWidth="9.44140625" defaultRowHeight="20.25" customHeight="1"/>
  <cols>
    <col min="1" max="1" width="47.5546875" style="112" customWidth="1"/>
    <col min="2" max="2" width="5.5546875" style="109" customWidth="1"/>
    <col min="3" max="3" width="1" style="109" customWidth="1"/>
    <col min="4" max="4" width="11.44140625" style="133" customWidth="1"/>
    <col min="5" max="5" width="1" style="134" customWidth="1"/>
    <col min="6" max="6" width="11.44140625" style="134" customWidth="1"/>
    <col min="7" max="7" width="1" style="134" customWidth="1"/>
    <col min="8" max="8" width="11.44140625" style="134" customWidth="1"/>
    <col min="9" max="9" width="1" style="134" customWidth="1"/>
    <col min="10" max="10" width="11.44140625" style="134" customWidth="1"/>
    <col min="11" max="11" width="1" style="134" customWidth="1"/>
    <col min="12" max="12" width="11.44140625" style="134" customWidth="1"/>
    <col min="13" max="13" width="1" style="133" customWidth="1"/>
    <col min="14" max="14" width="16.88671875" style="133" customWidth="1"/>
    <col min="15" max="15" width="1" style="134" customWidth="1"/>
    <col min="16" max="16" width="16.88671875" style="134" customWidth="1"/>
    <col min="17" max="17" width="1" style="134" customWidth="1"/>
    <col min="18" max="18" width="14" style="133" customWidth="1"/>
    <col min="19" max="19" width="1" style="134" customWidth="1"/>
    <col min="20" max="20" width="11.44140625" style="133" customWidth="1"/>
    <col min="21" max="21" width="1" style="133" customWidth="1"/>
    <col min="22" max="22" width="11.44140625" style="134" customWidth="1"/>
    <col min="23" max="23" width="1.44140625" style="112" customWidth="1"/>
    <col min="24" max="16384" width="9.44140625" style="112"/>
  </cols>
  <sheetData>
    <row r="1" spans="1:22" s="105" customFormat="1" ht="2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105" customFormat="1" ht="21" customHeight="1">
      <c r="A2" s="200" t="s">
        <v>117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2" s="105" customFormat="1" ht="21" customHeight="1">
      <c r="A3" s="201" t="s">
        <v>118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</row>
    <row r="4" spans="1:22" s="105" customFormat="1" ht="21" customHeight="1">
      <c r="A4" s="200" t="s">
        <v>79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</row>
    <row r="5" spans="1:22" s="105" customFormat="1" ht="21" customHeight="1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4" t="s">
        <v>3</v>
      </c>
    </row>
    <row r="6" spans="1:22" s="105" customFormat="1" ht="6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2" s="105" customFormat="1" ht="21" customHeight="1">
      <c r="A7" s="108"/>
      <c r="B7" s="115"/>
      <c r="C7" s="108"/>
      <c r="D7" s="202" t="s">
        <v>119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</row>
    <row r="8" spans="1:22" s="113" customFormat="1" ht="21" customHeight="1">
      <c r="B8" s="109"/>
      <c r="C8" s="109"/>
      <c r="D8" s="110"/>
      <c r="E8" s="110"/>
      <c r="F8" s="110"/>
      <c r="I8" s="111"/>
      <c r="J8" s="110"/>
      <c r="M8" s="114"/>
      <c r="N8" s="203" t="s">
        <v>120</v>
      </c>
      <c r="O8" s="203"/>
      <c r="P8" s="203"/>
      <c r="Q8" s="110"/>
      <c r="R8" s="110"/>
      <c r="S8" s="110"/>
      <c r="T8" s="110"/>
      <c r="U8" s="110"/>
      <c r="V8" s="111"/>
    </row>
    <row r="9" spans="1:22" s="113" customFormat="1" ht="21" customHeight="1">
      <c r="B9" s="109"/>
      <c r="C9" s="109"/>
      <c r="D9" s="110"/>
      <c r="E9" s="110"/>
      <c r="F9" s="110"/>
      <c r="G9" s="110"/>
      <c r="H9" s="111" t="s">
        <v>121</v>
      </c>
      <c r="I9" s="110"/>
      <c r="M9" s="114"/>
      <c r="N9" s="111" t="s">
        <v>122</v>
      </c>
      <c r="O9" s="114"/>
      <c r="Q9" s="110"/>
      <c r="S9" s="114"/>
      <c r="T9" s="110"/>
      <c r="U9" s="114"/>
      <c r="V9" s="110"/>
    </row>
    <row r="10" spans="1:22" s="113" customFormat="1" ht="21" customHeight="1">
      <c r="B10" s="109"/>
      <c r="C10" s="109"/>
      <c r="G10" s="110"/>
      <c r="H10" s="110" t="s">
        <v>123</v>
      </c>
      <c r="I10" s="110"/>
      <c r="J10" s="199" t="s">
        <v>124</v>
      </c>
      <c r="K10" s="199"/>
      <c r="L10" s="199"/>
      <c r="M10" s="114"/>
      <c r="N10" s="137" t="s">
        <v>125</v>
      </c>
      <c r="O10" s="114"/>
      <c r="R10" s="110" t="s">
        <v>126</v>
      </c>
      <c r="S10" s="114"/>
      <c r="T10" s="144"/>
      <c r="U10" s="110"/>
    </row>
    <row r="11" spans="1:22" s="113" customFormat="1" ht="21" customHeight="1">
      <c r="B11" s="109"/>
      <c r="C11" s="109"/>
      <c r="D11" s="110" t="s">
        <v>127</v>
      </c>
      <c r="E11" s="110"/>
      <c r="F11" s="110" t="s">
        <v>128</v>
      </c>
      <c r="G11" s="110"/>
      <c r="H11" s="110" t="s">
        <v>129</v>
      </c>
      <c r="I11" s="110"/>
      <c r="J11" s="143" t="s">
        <v>130</v>
      </c>
      <c r="K11" s="146"/>
      <c r="M11" s="114"/>
      <c r="N11" s="110" t="s">
        <v>131</v>
      </c>
      <c r="O11" s="114"/>
      <c r="P11" s="110" t="s">
        <v>132</v>
      </c>
      <c r="R11" s="110" t="s">
        <v>133</v>
      </c>
      <c r="S11" s="114"/>
      <c r="T11" s="144"/>
      <c r="U11" s="110"/>
      <c r="V11" s="110" t="s">
        <v>134</v>
      </c>
    </row>
    <row r="12" spans="1:22" s="113" customFormat="1" ht="21" customHeight="1">
      <c r="B12" s="109"/>
      <c r="C12" s="109"/>
      <c r="D12" s="110" t="s">
        <v>135</v>
      </c>
      <c r="E12" s="110"/>
      <c r="F12" s="110" t="s">
        <v>136</v>
      </c>
      <c r="G12" s="110"/>
      <c r="H12" s="110" t="s">
        <v>137</v>
      </c>
      <c r="I12" s="110"/>
      <c r="J12" s="145" t="s">
        <v>138</v>
      </c>
      <c r="K12" s="146"/>
      <c r="L12" s="110"/>
      <c r="M12" s="114"/>
      <c r="N12" s="110" t="s">
        <v>139</v>
      </c>
      <c r="O12" s="114"/>
      <c r="P12" s="110" t="s">
        <v>140</v>
      </c>
      <c r="Q12" s="111"/>
      <c r="R12" s="110" t="s">
        <v>141</v>
      </c>
      <c r="S12" s="110"/>
      <c r="T12" s="110" t="s">
        <v>142</v>
      </c>
      <c r="U12" s="110"/>
      <c r="V12" s="111" t="s">
        <v>143</v>
      </c>
    </row>
    <row r="13" spans="1:22" s="113" customFormat="1" ht="21" customHeight="1">
      <c r="B13" s="115"/>
      <c r="C13" s="115"/>
      <c r="D13" s="137" t="s">
        <v>144</v>
      </c>
      <c r="E13" s="110"/>
      <c r="F13" s="137" t="s">
        <v>145</v>
      </c>
      <c r="G13" s="110"/>
      <c r="H13" s="142" t="s">
        <v>146</v>
      </c>
      <c r="J13" s="138" t="s">
        <v>147</v>
      </c>
      <c r="L13" s="137" t="s">
        <v>148</v>
      </c>
      <c r="M13" s="114"/>
      <c r="N13" s="137" t="s">
        <v>149</v>
      </c>
      <c r="O13" s="114"/>
      <c r="P13" s="137" t="s">
        <v>150</v>
      </c>
      <c r="Q13" s="110"/>
      <c r="R13" s="137" t="s">
        <v>151</v>
      </c>
      <c r="S13" s="110"/>
      <c r="T13" s="137" t="s">
        <v>152</v>
      </c>
      <c r="U13" s="114"/>
      <c r="V13" s="137" t="s">
        <v>153</v>
      </c>
    </row>
    <row r="14" spans="1:22" s="113" customFormat="1" ht="21" customHeight="1">
      <c r="A14" s="116"/>
      <c r="B14" s="117"/>
      <c r="C14" s="117"/>
      <c r="D14" s="148"/>
      <c r="E14" s="149"/>
      <c r="F14" s="148"/>
      <c r="G14" s="148"/>
      <c r="H14" s="150"/>
      <c r="I14" s="148"/>
      <c r="J14" s="148"/>
      <c r="K14" s="149"/>
      <c r="L14" s="151"/>
      <c r="M14" s="149"/>
      <c r="N14" s="148"/>
      <c r="O14" s="118"/>
      <c r="P14" s="118"/>
      <c r="Q14" s="118"/>
      <c r="R14" s="122"/>
      <c r="S14" s="118"/>
      <c r="T14" s="122"/>
      <c r="U14" s="118"/>
      <c r="V14" s="118"/>
    </row>
    <row r="15" spans="1:22" ht="21" customHeight="1">
      <c r="A15" s="116" t="s">
        <v>154</v>
      </c>
      <c r="B15" s="117"/>
      <c r="C15" s="117"/>
      <c r="D15" s="148">
        <v>345000</v>
      </c>
      <c r="E15" s="149"/>
      <c r="F15" s="148">
        <v>1315440</v>
      </c>
      <c r="G15" s="148"/>
      <c r="H15" s="150">
        <v>1186</v>
      </c>
      <c r="I15" s="148"/>
      <c r="J15" s="148">
        <v>34500</v>
      </c>
      <c r="K15" s="149"/>
      <c r="L15" s="151">
        <v>391026</v>
      </c>
      <c r="M15" s="149"/>
      <c r="N15" s="148">
        <v>-5722</v>
      </c>
      <c r="O15" s="118"/>
      <c r="P15" s="118">
        <v>-5722</v>
      </c>
      <c r="Q15" s="118"/>
      <c r="R15" s="122">
        <v>2081430</v>
      </c>
      <c r="S15" s="118"/>
      <c r="T15" s="122">
        <v>-1802</v>
      </c>
      <c r="U15" s="118"/>
      <c r="V15" s="118">
        <v>2079628</v>
      </c>
    </row>
    <row r="16" spans="1:22" ht="21" customHeight="1">
      <c r="A16" s="123" t="s">
        <v>155</v>
      </c>
      <c r="B16" s="117"/>
      <c r="C16" s="117"/>
      <c r="D16" s="121" t="s">
        <v>20</v>
      </c>
      <c r="E16" s="119"/>
      <c r="F16" s="121" t="s">
        <v>20</v>
      </c>
      <c r="G16" s="119"/>
      <c r="H16" s="121" t="s">
        <v>20</v>
      </c>
      <c r="I16" s="120"/>
      <c r="J16" s="121" t="s">
        <v>20</v>
      </c>
      <c r="K16" s="119"/>
      <c r="L16" s="120">
        <v>166007</v>
      </c>
      <c r="M16" s="119"/>
      <c r="N16" s="121">
        <v>0</v>
      </c>
      <c r="O16" s="119"/>
      <c r="P16" s="121">
        <v>0</v>
      </c>
      <c r="Q16" s="119"/>
      <c r="R16" s="122">
        <v>166007</v>
      </c>
      <c r="S16" s="119"/>
      <c r="T16" s="120">
        <v>558</v>
      </c>
      <c r="U16" s="119"/>
      <c r="V16" s="122">
        <v>166565</v>
      </c>
    </row>
    <row r="17" spans="1:22" ht="21" customHeight="1">
      <c r="A17" s="112" t="s">
        <v>223</v>
      </c>
      <c r="B17" s="117"/>
      <c r="C17" s="117"/>
      <c r="D17" s="135" t="s">
        <v>20</v>
      </c>
      <c r="E17" s="124"/>
      <c r="F17" s="135" t="s">
        <v>20</v>
      </c>
      <c r="G17" s="120"/>
      <c r="H17" s="135" t="s">
        <v>20</v>
      </c>
      <c r="I17" s="120"/>
      <c r="J17" s="135" t="s">
        <v>20</v>
      </c>
      <c r="K17" s="124"/>
      <c r="L17" s="135" t="s">
        <v>20</v>
      </c>
      <c r="M17" s="119"/>
      <c r="N17" s="125">
        <v>346</v>
      </c>
      <c r="O17" s="124"/>
      <c r="P17" s="127">
        <v>346</v>
      </c>
      <c r="Q17" s="124"/>
      <c r="R17" s="127">
        <v>346</v>
      </c>
      <c r="S17" s="124"/>
      <c r="T17" s="126">
        <v>33</v>
      </c>
      <c r="U17" s="124"/>
      <c r="V17" s="126">
        <v>379</v>
      </c>
    </row>
    <row r="18" spans="1:22" ht="21" customHeight="1">
      <c r="A18" s="123" t="s">
        <v>222</v>
      </c>
      <c r="B18" s="117"/>
      <c r="C18" s="117"/>
      <c r="D18" s="121" t="s">
        <v>20</v>
      </c>
      <c r="E18" s="119"/>
      <c r="F18" s="121" t="s">
        <v>20</v>
      </c>
      <c r="G18" s="120"/>
      <c r="H18" s="121" t="s">
        <v>20</v>
      </c>
      <c r="I18" s="120"/>
      <c r="J18" s="121" t="s">
        <v>20</v>
      </c>
      <c r="K18" s="119"/>
      <c r="L18" s="136">
        <v>166007</v>
      </c>
      <c r="M18" s="119"/>
      <c r="N18" s="136">
        <v>346</v>
      </c>
      <c r="O18" s="119"/>
      <c r="P18" s="136">
        <v>346</v>
      </c>
      <c r="Q18" s="119"/>
      <c r="R18" s="120">
        <v>166353</v>
      </c>
      <c r="S18" s="119"/>
      <c r="T18" s="119">
        <v>591</v>
      </c>
      <c r="U18" s="119"/>
      <c r="V18" s="119">
        <v>166944</v>
      </c>
    </row>
    <row r="19" spans="1:22" ht="21" customHeight="1" thickBot="1">
      <c r="A19" s="116" t="s">
        <v>156</v>
      </c>
      <c r="B19" s="117"/>
      <c r="C19" s="117"/>
      <c r="D19" s="128">
        <v>345000</v>
      </c>
      <c r="E19" s="119"/>
      <c r="F19" s="128">
        <v>1315440</v>
      </c>
      <c r="G19" s="119"/>
      <c r="H19" s="128">
        <v>1186.2550000000001</v>
      </c>
      <c r="I19" s="120"/>
      <c r="J19" s="128">
        <v>34500</v>
      </c>
      <c r="K19" s="119"/>
      <c r="L19" s="129">
        <v>557033</v>
      </c>
      <c r="M19" s="119"/>
      <c r="N19" s="129">
        <v>-5376</v>
      </c>
      <c r="O19" s="119"/>
      <c r="P19" s="129">
        <v>-5376</v>
      </c>
      <c r="Q19" s="119"/>
      <c r="R19" s="129">
        <v>2247783</v>
      </c>
      <c r="S19" s="119"/>
      <c r="T19" s="129">
        <v>-1211</v>
      </c>
      <c r="U19" s="119"/>
      <c r="V19" s="129">
        <v>2246572</v>
      </c>
    </row>
    <row r="20" spans="1:22" ht="21" customHeight="1" thickTop="1">
      <c r="A20" s="116"/>
      <c r="B20" s="117"/>
      <c r="C20" s="117"/>
      <c r="D20" s="120"/>
      <c r="E20" s="119"/>
      <c r="F20" s="120"/>
      <c r="G20" s="119"/>
      <c r="H20" s="120"/>
      <c r="I20" s="120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36"/>
      <c r="U20" s="119"/>
      <c r="V20" s="119"/>
    </row>
    <row r="21" spans="1:22" ht="21" customHeight="1">
      <c r="A21" s="116" t="s">
        <v>157</v>
      </c>
      <c r="B21" s="117"/>
      <c r="C21" s="117"/>
      <c r="D21" s="148">
        <v>345000</v>
      </c>
      <c r="E21" s="149"/>
      <c r="F21" s="148">
        <v>1315440</v>
      </c>
      <c r="G21" s="148"/>
      <c r="H21" s="148">
        <v>1186.2550000000001</v>
      </c>
      <c r="I21" s="148"/>
      <c r="J21" s="148">
        <v>34500</v>
      </c>
      <c r="K21" s="149"/>
      <c r="L21" s="148">
        <v>540632</v>
      </c>
      <c r="M21" s="149"/>
      <c r="N21" s="148">
        <v>-6315</v>
      </c>
      <c r="O21" s="118"/>
      <c r="P21" s="148">
        <f>N21</f>
        <v>-6315</v>
      </c>
      <c r="Q21" s="118"/>
      <c r="R21" s="148">
        <f>SUM(D21:L21,P21)</f>
        <v>2230443.2549999999</v>
      </c>
      <c r="S21" s="118"/>
      <c r="T21" s="148">
        <v>2601</v>
      </c>
      <c r="U21" s="118"/>
      <c r="V21" s="148">
        <f>SUM(R21:T21)</f>
        <v>2233044.2549999999</v>
      </c>
    </row>
    <row r="22" spans="1:22" ht="21" customHeight="1">
      <c r="A22" s="123" t="s">
        <v>155</v>
      </c>
      <c r="B22" s="117"/>
      <c r="C22" s="117"/>
      <c r="D22" s="121" t="s">
        <v>20</v>
      </c>
      <c r="E22" s="119"/>
      <c r="F22" s="121" t="s">
        <v>20</v>
      </c>
      <c r="G22" s="119"/>
      <c r="H22" s="121" t="s">
        <v>20</v>
      </c>
      <c r="I22" s="120"/>
      <c r="J22" s="121" t="s">
        <v>20</v>
      </c>
      <c r="K22" s="119"/>
      <c r="L22" s="120">
        <f>PL!D36</f>
        <v>294441</v>
      </c>
      <c r="M22" s="119"/>
      <c r="N22" s="121">
        <v>0</v>
      </c>
      <c r="O22" s="119"/>
      <c r="P22" s="121">
        <f>N22</f>
        <v>0</v>
      </c>
      <c r="Q22" s="119"/>
      <c r="R22" s="122">
        <f>SUM(D22:L22,P22)</f>
        <v>294441</v>
      </c>
      <c r="S22" s="119"/>
      <c r="T22" s="120">
        <f>PL!D37</f>
        <v>543</v>
      </c>
      <c r="U22" s="119"/>
      <c r="V22" s="122">
        <f>SUM(R22:T22)</f>
        <v>294984</v>
      </c>
    </row>
    <row r="23" spans="1:22" ht="21" customHeight="1">
      <c r="A23" s="112" t="s">
        <v>223</v>
      </c>
      <c r="B23" s="117"/>
      <c r="C23" s="117"/>
      <c r="D23" s="135" t="s">
        <v>20</v>
      </c>
      <c r="E23" s="124"/>
      <c r="F23" s="135" t="s">
        <v>20</v>
      </c>
      <c r="G23" s="120"/>
      <c r="H23" s="135" t="s">
        <v>20</v>
      </c>
      <c r="I23" s="120"/>
      <c r="J23" s="135" t="s">
        <v>20</v>
      </c>
      <c r="K23" s="124"/>
      <c r="L23" s="135" t="s">
        <v>20</v>
      </c>
      <c r="M23" s="119"/>
      <c r="N23" s="125">
        <f>PL!D40-PL!D36</f>
        <v>1618</v>
      </c>
      <c r="O23" s="124"/>
      <c r="P23" s="135">
        <f>N23</f>
        <v>1618</v>
      </c>
      <c r="Q23" s="124"/>
      <c r="R23" s="127">
        <f>SUM(D23:L23,P23)</f>
        <v>1618</v>
      </c>
      <c r="S23" s="124"/>
      <c r="T23" s="126">
        <f>PL!D41-PL!D37</f>
        <v>156</v>
      </c>
      <c r="U23" s="124"/>
      <c r="V23" s="127">
        <f>SUM(R23:T23)</f>
        <v>1774</v>
      </c>
    </row>
    <row r="24" spans="1:22" ht="21" customHeight="1">
      <c r="A24" s="123" t="s">
        <v>222</v>
      </c>
      <c r="B24" s="117"/>
      <c r="C24" s="117"/>
      <c r="D24" s="121">
        <f>SUM(D22:D23)</f>
        <v>0</v>
      </c>
      <c r="E24" s="119"/>
      <c r="F24" s="121">
        <f>SUM(F22:F23)</f>
        <v>0</v>
      </c>
      <c r="G24" s="120"/>
      <c r="H24" s="121">
        <f>SUM(H22:H23)</f>
        <v>0</v>
      </c>
      <c r="I24" s="120"/>
      <c r="J24" s="121">
        <f>SUM(J22:J23)</f>
        <v>0</v>
      </c>
      <c r="K24" s="119"/>
      <c r="L24" s="121">
        <f>SUM(L22:L23)</f>
        <v>294441</v>
      </c>
      <c r="M24" s="119"/>
      <c r="N24" s="121">
        <f>SUM(N22:N23)</f>
        <v>1618</v>
      </c>
      <c r="O24" s="119"/>
      <c r="P24" s="121">
        <f>SUM(P22:P23)</f>
        <v>1618</v>
      </c>
      <c r="Q24" s="119"/>
      <c r="R24" s="121">
        <f>SUM(R22:R23)</f>
        <v>296059</v>
      </c>
      <c r="S24" s="119"/>
      <c r="T24" s="121">
        <f>SUM(T22:T23)</f>
        <v>699</v>
      </c>
      <c r="U24" s="119"/>
      <c r="V24" s="121">
        <f>SUM(V22:V23)</f>
        <v>296758</v>
      </c>
    </row>
    <row r="25" spans="1:22" ht="21" customHeight="1" thickBot="1">
      <c r="A25" s="116" t="s">
        <v>158</v>
      </c>
      <c r="B25" s="117"/>
      <c r="C25" s="117"/>
      <c r="D25" s="128">
        <f>SUM(D21,D24)</f>
        <v>345000</v>
      </c>
      <c r="E25" s="119"/>
      <c r="F25" s="128">
        <f>SUM(F21,F24)</f>
        <v>1315440</v>
      </c>
      <c r="G25" s="119"/>
      <c r="H25" s="128">
        <f>SUM(H21,H24)</f>
        <v>1186.2550000000001</v>
      </c>
      <c r="I25" s="120"/>
      <c r="J25" s="128">
        <f>SUM(J21,J24)</f>
        <v>34500</v>
      </c>
      <c r="K25" s="119"/>
      <c r="L25" s="128">
        <f>SUM(L21,L24)</f>
        <v>835073</v>
      </c>
      <c r="M25" s="119"/>
      <c r="N25" s="128">
        <f>SUM(N21,N24)</f>
        <v>-4697</v>
      </c>
      <c r="O25" s="119"/>
      <c r="P25" s="128">
        <f>SUM(P21,P24)</f>
        <v>-4697</v>
      </c>
      <c r="Q25" s="119"/>
      <c r="R25" s="128">
        <f>SUM(R21,R24)</f>
        <v>2526502.2549999999</v>
      </c>
      <c r="S25" s="119"/>
      <c r="T25" s="128">
        <f>SUM(T21,T24)</f>
        <v>3300</v>
      </c>
      <c r="U25" s="119"/>
      <c r="V25" s="128">
        <f>SUM(V21,V24)</f>
        <v>2529802.2549999999</v>
      </c>
    </row>
    <row r="26" spans="1:22" ht="20.100000000000001" customHeight="1" thickTop="1">
      <c r="A26" s="116"/>
      <c r="B26" s="117"/>
      <c r="C26" s="117"/>
      <c r="D26" s="120"/>
      <c r="E26" s="119"/>
      <c r="F26" s="120"/>
      <c r="G26" s="119"/>
      <c r="H26" s="120"/>
      <c r="I26" s="120"/>
      <c r="J26" s="120"/>
      <c r="K26" s="119"/>
      <c r="L26" s="119"/>
      <c r="M26" s="119"/>
      <c r="N26" s="119"/>
      <c r="O26" s="119"/>
      <c r="P26" s="119"/>
      <c r="Q26" s="119"/>
      <c r="R26" s="120"/>
      <c r="S26" s="119"/>
      <c r="T26" s="120"/>
      <c r="U26" s="119"/>
      <c r="V26" s="120"/>
    </row>
    <row r="27" spans="1:22" ht="20.100000000000001" customHeight="1">
      <c r="A27" s="116"/>
      <c r="B27" s="117"/>
      <c r="C27" s="117"/>
      <c r="D27" s="120"/>
      <c r="E27" s="119"/>
      <c r="F27" s="120"/>
      <c r="G27" s="119"/>
      <c r="H27" s="120"/>
      <c r="I27" s="120"/>
      <c r="J27" s="120"/>
      <c r="K27" s="119"/>
      <c r="L27" s="119"/>
      <c r="M27" s="119"/>
      <c r="N27" s="119"/>
      <c r="O27" s="119"/>
      <c r="P27" s="119"/>
      <c r="Q27" s="119"/>
      <c r="R27" s="120"/>
      <c r="S27" s="119"/>
      <c r="T27" s="120"/>
      <c r="U27" s="119"/>
      <c r="V27" s="120"/>
    </row>
    <row r="28" spans="1:22" ht="20.100000000000001" customHeight="1">
      <c r="A28" s="116"/>
      <c r="B28" s="117"/>
      <c r="C28" s="117"/>
      <c r="D28" s="120"/>
      <c r="E28" s="119"/>
      <c r="F28" s="120"/>
      <c r="G28" s="119"/>
      <c r="H28" s="120"/>
      <c r="I28" s="120"/>
      <c r="J28" s="120"/>
      <c r="K28" s="119"/>
      <c r="L28" s="119"/>
      <c r="M28" s="119"/>
      <c r="N28" s="119"/>
      <c r="O28" s="119"/>
      <c r="P28" s="119"/>
      <c r="Q28" s="119"/>
      <c r="R28" s="120"/>
      <c r="S28" s="119"/>
      <c r="T28" s="120"/>
      <c r="U28" s="119"/>
      <c r="V28" s="120"/>
    </row>
    <row r="29" spans="1:22" ht="20.100000000000001" customHeight="1">
      <c r="A29" s="116"/>
      <c r="B29" s="117"/>
      <c r="C29" s="117"/>
      <c r="D29" s="120"/>
      <c r="E29" s="119"/>
      <c r="F29" s="120"/>
      <c r="G29" s="119"/>
      <c r="H29" s="120"/>
      <c r="I29" s="120"/>
      <c r="J29" s="120"/>
      <c r="K29" s="119"/>
      <c r="L29" s="119"/>
      <c r="M29" s="119"/>
      <c r="N29" s="119"/>
      <c r="O29" s="119"/>
      <c r="P29" s="119"/>
      <c r="Q29" s="119"/>
      <c r="R29" s="120"/>
      <c r="S29" s="119"/>
      <c r="T29" s="120"/>
      <c r="U29" s="119"/>
      <c r="V29" s="120"/>
    </row>
    <row r="30" spans="1:22" ht="20.100000000000001" customHeight="1">
      <c r="B30" s="117"/>
      <c r="C30" s="117"/>
      <c r="D30" s="120"/>
      <c r="E30" s="119"/>
      <c r="F30" s="120"/>
      <c r="G30" s="119"/>
      <c r="H30" s="120"/>
      <c r="I30" s="120"/>
      <c r="J30" s="120"/>
      <c r="K30" s="119"/>
      <c r="L30" s="119"/>
      <c r="M30" s="119"/>
      <c r="N30" s="119"/>
      <c r="O30" s="119"/>
      <c r="P30" s="119"/>
      <c r="Q30" s="119"/>
      <c r="R30" s="120"/>
      <c r="S30" s="119"/>
      <c r="T30" s="120"/>
      <c r="U30" s="119"/>
      <c r="V30" s="120"/>
    </row>
    <row r="31" spans="1:22" ht="20.100000000000001" customHeight="1">
      <c r="B31" s="112"/>
      <c r="C31" s="112"/>
      <c r="D31" s="112"/>
      <c r="E31" s="112"/>
      <c r="F31" s="112"/>
      <c r="G31" s="112"/>
      <c r="H31" s="112"/>
      <c r="I31" s="112"/>
      <c r="J31" s="112"/>
      <c r="K31" s="119"/>
      <c r="L31" s="119"/>
      <c r="M31" s="119"/>
      <c r="N31" s="119"/>
      <c r="O31" s="119"/>
      <c r="P31" s="119"/>
      <c r="Q31" s="119"/>
      <c r="R31" s="120"/>
      <c r="S31" s="119"/>
      <c r="T31" s="120"/>
      <c r="U31" s="119"/>
      <c r="V31" s="120"/>
    </row>
    <row r="32" spans="1:22" ht="20.100000000000001" customHeight="1">
      <c r="A32" s="112" t="s">
        <v>37</v>
      </c>
      <c r="B32" s="117"/>
      <c r="C32" s="117"/>
      <c r="D32" s="120"/>
      <c r="E32" s="119"/>
      <c r="F32" s="120"/>
      <c r="G32" s="119"/>
      <c r="H32" s="120"/>
      <c r="I32" s="120"/>
      <c r="J32" s="120"/>
      <c r="K32" s="119"/>
      <c r="L32" s="119"/>
      <c r="M32" s="119"/>
      <c r="N32" s="119"/>
      <c r="O32" s="119"/>
      <c r="P32" s="119"/>
      <c r="Q32" s="119"/>
      <c r="R32" s="120"/>
      <c r="S32" s="119"/>
      <c r="T32" s="120"/>
      <c r="U32" s="119"/>
      <c r="V32" s="120"/>
    </row>
    <row r="33" spans="1:22" ht="20.100000000000001" customHeight="1">
      <c r="B33" s="112"/>
      <c r="C33" s="112"/>
      <c r="D33" s="112"/>
      <c r="E33" s="112"/>
      <c r="F33" s="112"/>
      <c r="G33" s="112"/>
      <c r="H33" s="112"/>
      <c r="I33" s="112"/>
      <c r="J33" s="112"/>
      <c r="K33" s="130"/>
      <c r="L33" s="131"/>
      <c r="M33" s="131"/>
      <c r="N33" s="130"/>
      <c r="O33" s="131"/>
      <c r="P33" s="131"/>
      <c r="Q33" s="131"/>
      <c r="R33" s="131"/>
      <c r="S33" s="131"/>
      <c r="T33" s="132"/>
      <c r="U33" s="131"/>
      <c r="V33" s="131"/>
    </row>
    <row r="34" spans="1:22" ht="20.25" customHeight="1">
      <c r="B34" s="112"/>
      <c r="C34" s="112"/>
      <c r="D34" s="112"/>
      <c r="E34" s="112"/>
      <c r="F34" s="112"/>
      <c r="G34" s="112"/>
      <c r="H34" s="112"/>
      <c r="I34" s="112"/>
      <c r="J34" s="112"/>
      <c r="K34" s="130"/>
      <c r="L34" s="131"/>
      <c r="M34" s="131"/>
      <c r="N34" s="130"/>
      <c r="O34" s="131"/>
      <c r="P34" s="131"/>
      <c r="Q34" s="131"/>
      <c r="R34" s="131"/>
      <c r="S34" s="131"/>
      <c r="T34" s="132"/>
      <c r="U34" s="131"/>
      <c r="V34" s="131"/>
    </row>
    <row r="35" spans="1:22" ht="20.25" customHeight="1">
      <c r="A35" s="123"/>
      <c r="B35" s="117"/>
      <c r="C35" s="117"/>
      <c r="D35" s="130"/>
      <c r="E35" s="130"/>
      <c r="F35" s="130"/>
      <c r="G35" s="130"/>
      <c r="H35" s="130"/>
      <c r="I35" s="130"/>
      <c r="J35" s="130"/>
      <c r="K35" s="130"/>
      <c r="L35" s="131"/>
      <c r="M35" s="131"/>
      <c r="N35" s="130"/>
      <c r="O35" s="131"/>
      <c r="P35" s="131"/>
      <c r="Q35" s="131"/>
      <c r="R35" s="131"/>
      <c r="S35" s="131"/>
      <c r="T35" s="132"/>
      <c r="U35" s="131"/>
      <c r="V35" s="131"/>
    </row>
  </sheetData>
  <mergeCells count="7">
    <mergeCell ref="J10:L10"/>
    <mergeCell ref="A1:V1"/>
    <mergeCell ref="A2:V2"/>
    <mergeCell ref="A3:V3"/>
    <mergeCell ref="A4:V4"/>
    <mergeCell ref="D7:V7"/>
    <mergeCell ref="N8:P8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5"/>
  <sheetViews>
    <sheetView zoomScale="69" zoomScaleNormal="100" zoomScaleSheetLayoutView="80" workbookViewId="0">
      <selection activeCell="A18" sqref="A18"/>
    </sheetView>
  </sheetViews>
  <sheetFormatPr defaultColWidth="9.44140625" defaultRowHeight="20.25" customHeight="1"/>
  <cols>
    <col min="1" max="1" width="46.44140625" style="3" customWidth="1"/>
    <col min="2" max="2" width="5.88671875" style="3" bestFit="1" customWidth="1"/>
    <col min="3" max="3" width="2.44140625" style="3" customWidth="1"/>
    <col min="4" max="4" width="19.44140625" style="5" customWidth="1"/>
    <col min="5" max="5" width="2.44140625" style="5" customWidth="1"/>
    <col min="6" max="6" width="19.44140625" style="5" customWidth="1"/>
    <col min="7" max="7" width="2.44140625" style="5" customWidth="1"/>
    <col min="8" max="8" width="19.44140625" style="5" customWidth="1"/>
    <col min="9" max="9" width="2.44140625" style="5" customWidth="1"/>
    <col min="10" max="10" width="19.44140625" style="5" customWidth="1"/>
    <col min="11" max="11" width="2.44140625" style="5" customWidth="1"/>
    <col min="12" max="12" width="19.44140625" style="5" customWidth="1"/>
    <col min="13" max="13" width="2.44140625" style="5" customWidth="1"/>
    <col min="14" max="14" width="22.44140625" style="5" customWidth="1"/>
    <col min="15" max="16384" width="9.44140625" style="3"/>
  </cols>
  <sheetData>
    <row r="1" spans="1:16" s="7" customFormat="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6" s="7" customFormat="1" ht="20.25" customHeight="1">
      <c r="A2" s="196" t="s">
        <v>159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6" s="7" customFormat="1" ht="20.25" customHeight="1">
      <c r="A3" s="198" t="s">
        <v>78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6" s="7" customFormat="1" ht="20.25" customHeight="1">
      <c r="A4" s="196" t="s">
        <v>79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6" s="7" customFormat="1" ht="20.25" customHeight="1">
      <c r="A5" s="197" t="s">
        <v>3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6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s="7" customFormat="1" ht="20.25" customHeight="1">
      <c r="A7" s="1"/>
      <c r="B7" s="63"/>
      <c r="C7" s="1"/>
      <c r="D7" s="204" t="s">
        <v>160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</row>
    <row r="8" spans="1:16" s="7" customFormat="1" ht="20.25" customHeight="1">
      <c r="A8" s="1"/>
      <c r="B8" s="63"/>
      <c r="C8" s="1"/>
      <c r="D8" s="63"/>
      <c r="E8" s="63"/>
      <c r="F8" s="63"/>
      <c r="G8" s="63"/>
      <c r="H8" s="63"/>
      <c r="I8" s="63"/>
      <c r="J8" s="63"/>
      <c r="K8" s="63"/>
      <c r="L8" s="10" t="s">
        <v>161</v>
      </c>
      <c r="M8" s="63"/>
      <c r="N8" s="63"/>
    </row>
    <row r="9" spans="1:16" s="66" customFormat="1" ht="20.25" customHeight="1">
      <c r="A9" s="40"/>
      <c r="B9" s="40"/>
      <c r="C9" s="40"/>
      <c r="D9" s="141"/>
      <c r="E9" s="65"/>
      <c r="F9" s="141"/>
      <c r="G9" s="65"/>
      <c r="H9" s="206" t="s">
        <v>124</v>
      </c>
      <c r="I9" s="206"/>
      <c r="J9" s="206"/>
      <c r="K9" s="65"/>
      <c r="L9" s="178" t="s">
        <v>162</v>
      </c>
      <c r="M9" s="147"/>
      <c r="N9" s="10"/>
    </row>
    <row r="10" spans="1:16" s="66" customFormat="1" ht="20.25" customHeight="1">
      <c r="A10" s="67"/>
      <c r="B10" s="67"/>
      <c r="C10" s="67"/>
      <c r="D10" s="65" t="s">
        <v>163</v>
      </c>
      <c r="E10" s="65"/>
      <c r="F10" s="141" t="s">
        <v>164</v>
      </c>
      <c r="G10" s="65"/>
      <c r="H10" s="76" t="s">
        <v>130</v>
      </c>
      <c r="I10" s="65"/>
      <c r="J10" s="65"/>
      <c r="K10" s="65"/>
      <c r="L10" s="10" t="s">
        <v>122</v>
      </c>
      <c r="M10" s="147"/>
      <c r="N10" s="141" t="s">
        <v>134</v>
      </c>
    </row>
    <row r="11" spans="1:16" s="66" customFormat="1" ht="20.25" customHeight="1">
      <c r="A11" s="67"/>
      <c r="B11" s="67"/>
      <c r="C11" s="67"/>
      <c r="D11" s="139" t="s">
        <v>144</v>
      </c>
      <c r="E11" s="65"/>
      <c r="F11" s="140" t="s">
        <v>165</v>
      </c>
      <c r="G11" s="65"/>
      <c r="H11" s="140" t="s">
        <v>69</v>
      </c>
      <c r="I11" s="65"/>
      <c r="J11" s="140" t="s">
        <v>148</v>
      </c>
      <c r="K11" s="65"/>
      <c r="L11" s="178" t="s">
        <v>166</v>
      </c>
      <c r="M11" s="147"/>
      <c r="N11" s="139" t="s">
        <v>150</v>
      </c>
    </row>
    <row r="12" spans="1:16" s="20" customFormat="1" ht="20.25" customHeight="1">
      <c r="A12" s="17"/>
      <c r="B12" s="17"/>
      <c r="C12" s="17"/>
      <c r="D12" s="69"/>
      <c r="E12" s="69"/>
      <c r="F12" s="69"/>
      <c r="G12" s="69"/>
      <c r="H12" s="69"/>
      <c r="I12" s="69"/>
      <c r="J12" s="69"/>
      <c r="K12" s="69"/>
      <c r="L12" s="174"/>
      <c r="M12" s="69"/>
      <c r="N12" s="69"/>
    </row>
    <row r="13" spans="1:16" s="20" customFormat="1" ht="20.25" customHeight="1">
      <c r="A13" s="17" t="s">
        <v>154</v>
      </c>
      <c r="B13" s="17"/>
      <c r="C13" s="17"/>
      <c r="D13" s="69">
        <v>345000</v>
      </c>
      <c r="E13" s="69"/>
      <c r="F13" s="69">
        <v>1315440</v>
      </c>
      <c r="G13" s="69"/>
      <c r="H13" s="69">
        <v>34500</v>
      </c>
      <c r="I13" s="69"/>
      <c r="J13" s="69">
        <v>645159.79060000007</v>
      </c>
      <c r="K13" s="69">
        <v>0</v>
      </c>
      <c r="L13" s="174">
        <v>0</v>
      </c>
      <c r="M13" s="69"/>
      <c r="N13" s="69">
        <v>2340099.7905999999</v>
      </c>
    </row>
    <row r="14" spans="1:16" s="66" customFormat="1" ht="20.25" customHeight="1">
      <c r="A14" s="8" t="s">
        <v>155</v>
      </c>
      <c r="B14" s="8"/>
      <c r="C14" s="8"/>
      <c r="D14" s="73" t="s">
        <v>20</v>
      </c>
      <c r="E14" s="70"/>
      <c r="F14" s="73" t="s">
        <v>20</v>
      </c>
      <c r="G14" s="41"/>
      <c r="H14" s="73" t="s">
        <v>20</v>
      </c>
      <c r="I14" s="41"/>
      <c r="J14" s="41">
        <v>168634</v>
      </c>
      <c r="K14" s="41"/>
      <c r="L14" s="175">
        <v>0</v>
      </c>
      <c r="M14" s="41"/>
      <c r="N14" s="69">
        <v>168634</v>
      </c>
    </row>
    <row r="15" spans="1:16" s="20" customFormat="1" ht="20.25" customHeight="1">
      <c r="A15" s="8" t="s">
        <v>222</v>
      </c>
      <c r="B15" s="8"/>
      <c r="C15" s="8"/>
      <c r="D15" s="152" t="s">
        <v>20</v>
      </c>
      <c r="E15" s="155"/>
      <c r="F15" s="152" t="s">
        <v>20</v>
      </c>
      <c r="G15" s="43"/>
      <c r="H15" s="152" t="s">
        <v>20</v>
      </c>
      <c r="I15" s="155"/>
      <c r="J15" s="154">
        <v>168634</v>
      </c>
      <c r="K15" s="43"/>
      <c r="L15" s="176">
        <v>0</v>
      </c>
      <c r="M15" s="155"/>
      <c r="N15" s="154">
        <v>168634</v>
      </c>
    </row>
    <row r="16" spans="1:16" s="20" customFormat="1" ht="20.25" customHeight="1" thickBot="1">
      <c r="A16" s="25" t="s">
        <v>156</v>
      </c>
      <c r="B16" s="25"/>
      <c r="C16" s="25"/>
      <c r="D16" s="44">
        <v>345000</v>
      </c>
      <c r="E16" s="43"/>
      <c r="F16" s="44">
        <v>1315440</v>
      </c>
      <c r="G16" s="43"/>
      <c r="H16" s="44">
        <v>34500</v>
      </c>
      <c r="I16" s="41"/>
      <c r="J16" s="44">
        <v>813793.79060000007</v>
      </c>
      <c r="K16" s="43"/>
      <c r="L16" s="177">
        <v>0</v>
      </c>
      <c r="M16" s="41"/>
      <c r="N16" s="44">
        <v>2508733.7905999999</v>
      </c>
      <c r="O16" s="71"/>
      <c r="P16" s="71"/>
    </row>
    <row r="17" spans="1:16" s="20" customFormat="1" ht="16.2" thickTop="1">
      <c r="A17" s="25"/>
      <c r="B17" s="25"/>
      <c r="C17" s="25"/>
      <c r="D17" s="43"/>
      <c r="E17" s="43"/>
      <c r="F17" s="43"/>
      <c r="G17" s="43"/>
      <c r="H17" s="43"/>
      <c r="I17" s="41"/>
      <c r="J17" s="43"/>
      <c r="K17" s="43"/>
      <c r="L17" s="174"/>
      <c r="M17" s="41"/>
      <c r="N17" s="43"/>
      <c r="O17" s="71"/>
      <c r="P17" s="71"/>
    </row>
    <row r="18" spans="1:16" s="20" customFormat="1" ht="20.25" customHeight="1">
      <c r="A18" s="17" t="s">
        <v>157</v>
      </c>
      <c r="B18" s="17"/>
      <c r="C18" s="17"/>
      <c r="D18" s="69">
        <v>345000</v>
      </c>
      <c r="E18" s="69"/>
      <c r="F18" s="69">
        <v>1315440</v>
      </c>
      <c r="G18" s="69"/>
      <c r="H18" s="69">
        <v>34500</v>
      </c>
      <c r="I18" s="69"/>
      <c r="J18" s="69">
        <v>806926</v>
      </c>
      <c r="K18" s="69"/>
      <c r="L18" s="174">
        <v>0</v>
      </c>
      <c r="M18" s="69"/>
      <c r="N18" s="69">
        <f>SUM(D18:L18)</f>
        <v>2501866</v>
      </c>
    </row>
    <row r="19" spans="1:16" s="66" customFormat="1" ht="20.25" customHeight="1">
      <c r="A19" s="8" t="s">
        <v>155</v>
      </c>
      <c r="B19" s="8"/>
      <c r="C19" s="8"/>
      <c r="D19" s="73" t="s">
        <v>20</v>
      </c>
      <c r="E19" s="70"/>
      <c r="F19" s="73" t="s">
        <v>20</v>
      </c>
      <c r="G19" s="41"/>
      <c r="H19" s="73" t="s">
        <v>20</v>
      </c>
      <c r="I19" s="41"/>
      <c r="J19" s="42">
        <f>PL!H33</f>
        <v>299380</v>
      </c>
      <c r="K19" s="41"/>
      <c r="L19" s="175">
        <v>0</v>
      </c>
      <c r="M19" s="41"/>
      <c r="N19" s="188">
        <f>SUM(D19:L19)</f>
        <v>299380</v>
      </c>
    </row>
    <row r="20" spans="1:16" s="20" customFormat="1" ht="20.25" customHeight="1">
      <c r="A20" s="8" t="s">
        <v>222</v>
      </c>
      <c r="B20" s="8"/>
      <c r="C20" s="8"/>
      <c r="D20" s="152" t="s">
        <v>20</v>
      </c>
      <c r="E20" s="155"/>
      <c r="F20" s="152" t="s">
        <v>20</v>
      </c>
      <c r="G20" s="43"/>
      <c r="H20" s="152" t="s">
        <v>20</v>
      </c>
      <c r="I20" s="155"/>
      <c r="J20" s="152">
        <f>J19</f>
        <v>299380</v>
      </c>
      <c r="K20" s="43"/>
      <c r="L20" s="176">
        <v>0</v>
      </c>
      <c r="M20" s="155"/>
      <c r="N20" s="152">
        <f>N19</f>
        <v>299380</v>
      </c>
    </row>
    <row r="21" spans="1:16" s="20" customFormat="1" ht="20.25" customHeight="1" thickBot="1">
      <c r="A21" s="25" t="s">
        <v>158</v>
      </c>
      <c r="B21" s="25"/>
      <c r="C21" s="25"/>
      <c r="D21" s="44">
        <f>D18</f>
        <v>345000</v>
      </c>
      <c r="E21" s="43"/>
      <c r="F21" s="44">
        <f>F18</f>
        <v>1315440</v>
      </c>
      <c r="G21" s="43"/>
      <c r="H21" s="44">
        <f>H18</f>
        <v>34500</v>
      </c>
      <c r="I21" s="41"/>
      <c r="J21" s="44">
        <f>J18+J20</f>
        <v>1106306</v>
      </c>
      <c r="K21" s="43"/>
      <c r="L21" s="177">
        <v>0</v>
      </c>
      <c r="M21" s="41"/>
      <c r="N21" s="44">
        <f>N18+N20</f>
        <v>2801246</v>
      </c>
      <c r="O21" s="71"/>
      <c r="P21" s="71"/>
    </row>
    <row r="22" spans="1:16" s="20" customFormat="1" ht="16.2" thickTop="1">
      <c r="A22" s="25"/>
      <c r="B22" s="25"/>
      <c r="C22" s="25"/>
      <c r="D22" s="43"/>
      <c r="E22" s="43"/>
      <c r="F22" s="43"/>
      <c r="G22" s="43"/>
      <c r="H22" s="43"/>
      <c r="I22" s="41"/>
      <c r="J22" s="43"/>
      <c r="K22" s="43"/>
      <c r="L22" s="43"/>
      <c r="M22" s="41"/>
      <c r="N22" s="43"/>
      <c r="O22" s="71"/>
      <c r="P22" s="71"/>
    </row>
    <row r="23" spans="1:16" s="20" customFormat="1" ht="15.6">
      <c r="A23" s="25"/>
      <c r="B23" s="25"/>
      <c r="C23" s="25"/>
      <c r="D23" s="43"/>
      <c r="E23" s="43"/>
      <c r="F23" s="43"/>
      <c r="G23" s="43"/>
      <c r="H23" s="43"/>
      <c r="I23" s="41"/>
      <c r="J23" s="43"/>
      <c r="K23" s="43"/>
      <c r="L23" s="43"/>
      <c r="M23" s="41"/>
      <c r="N23" s="43"/>
      <c r="O23" s="71"/>
      <c r="P23" s="71"/>
    </row>
    <row r="24" spans="1:16" s="20" customFormat="1" ht="15.6">
      <c r="A24" s="25"/>
      <c r="B24" s="25"/>
      <c r="C24" s="25"/>
      <c r="D24" s="43"/>
      <c r="E24" s="43"/>
      <c r="F24" s="43"/>
      <c r="G24" s="43"/>
      <c r="H24" s="43"/>
      <c r="I24" s="41"/>
      <c r="J24" s="43"/>
      <c r="K24" s="43"/>
      <c r="L24" s="43"/>
      <c r="M24" s="41"/>
      <c r="N24" s="43"/>
      <c r="O24" s="71"/>
      <c r="P24" s="71"/>
    </row>
    <row r="25" spans="1:16" s="20" customFormat="1" ht="15.6">
      <c r="A25" s="25"/>
      <c r="B25" s="25"/>
      <c r="C25" s="25"/>
      <c r="D25" s="43"/>
      <c r="E25" s="43"/>
      <c r="F25" s="43"/>
      <c r="G25" s="43"/>
      <c r="H25" s="43"/>
      <c r="I25" s="41"/>
      <c r="J25" s="43"/>
      <c r="K25" s="43"/>
      <c r="L25" s="43"/>
      <c r="M25" s="41"/>
      <c r="N25" s="43"/>
      <c r="O25" s="71"/>
      <c r="P25" s="71"/>
    </row>
    <row r="26" spans="1:16" s="20" customFormat="1" ht="15.6">
      <c r="A26" s="25"/>
      <c r="B26" s="25"/>
      <c r="C26" s="25"/>
      <c r="D26" s="43"/>
      <c r="E26" s="43"/>
      <c r="F26" s="43"/>
      <c r="G26" s="43"/>
      <c r="H26" s="43"/>
      <c r="I26" s="41"/>
      <c r="J26" s="43"/>
      <c r="K26" s="43"/>
      <c r="L26" s="43"/>
      <c r="M26" s="41"/>
      <c r="N26" s="43"/>
      <c r="O26" s="71"/>
      <c r="P26" s="71"/>
    </row>
    <row r="27" spans="1:16" s="20" customFormat="1" ht="15.6">
      <c r="A27" s="25"/>
      <c r="B27" s="25"/>
      <c r="C27" s="25"/>
      <c r="D27" s="43"/>
      <c r="E27" s="43"/>
      <c r="F27" s="43"/>
      <c r="G27" s="43"/>
      <c r="H27" s="43"/>
      <c r="I27" s="41"/>
      <c r="J27" s="43"/>
      <c r="K27" s="43"/>
      <c r="L27" s="43"/>
      <c r="M27" s="41"/>
      <c r="N27" s="43"/>
      <c r="O27" s="71"/>
      <c r="P27" s="71"/>
    </row>
    <row r="28" spans="1:16" s="20" customFormat="1" ht="15.6">
      <c r="A28" s="25"/>
      <c r="B28" s="25"/>
      <c r="C28" s="25"/>
      <c r="D28" s="43"/>
      <c r="E28" s="43"/>
      <c r="F28" s="43"/>
      <c r="G28" s="43"/>
      <c r="H28" s="43"/>
      <c r="I28" s="41"/>
      <c r="J28" s="43"/>
      <c r="K28" s="43"/>
      <c r="L28" s="43"/>
      <c r="M28" s="41"/>
      <c r="N28" s="43"/>
      <c r="O28" s="71"/>
      <c r="P28" s="71"/>
    </row>
    <row r="29" spans="1:16" s="20" customFormat="1" ht="15.6">
      <c r="A29" s="25"/>
      <c r="B29" s="25"/>
      <c r="C29" s="25"/>
      <c r="D29" s="43"/>
      <c r="E29" s="43"/>
      <c r="F29" s="43"/>
      <c r="G29" s="43"/>
      <c r="H29" s="43"/>
      <c r="I29" s="41"/>
      <c r="J29" s="43"/>
      <c r="K29" s="43"/>
      <c r="L29" s="43"/>
      <c r="M29" s="41"/>
      <c r="N29" s="43"/>
      <c r="O29" s="71"/>
      <c r="P29" s="71"/>
    </row>
    <row r="30" spans="1:16" s="20" customFormat="1" ht="15.6">
      <c r="A30" s="25"/>
      <c r="B30" s="25"/>
      <c r="C30" s="25"/>
      <c r="D30" s="43"/>
      <c r="E30" s="43"/>
      <c r="F30" s="43"/>
      <c r="G30" s="43"/>
      <c r="H30" s="43"/>
      <c r="I30" s="41"/>
      <c r="J30" s="43"/>
      <c r="K30" s="43"/>
      <c r="L30" s="43"/>
      <c r="M30" s="41"/>
      <c r="N30" s="43"/>
      <c r="O30" s="71"/>
      <c r="P30" s="71"/>
    </row>
    <row r="31" spans="1:16" s="20" customFormat="1" ht="15.6">
      <c r="A31" s="25"/>
      <c r="B31" s="25"/>
      <c r="C31" s="25"/>
      <c r="D31" s="43"/>
      <c r="E31" s="43"/>
      <c r="F31" s="43"/>
      <c r="G31" s="43"/>
      <c r="H31" s="43"/>
      <c r="I31" s="41"/>
      <c r="J31" s="43"/>
      <c r="K31" s="43"/>
      <c r="L31" s="43"/>
      <c r="M31" s="41"/>
      <c r="N31" s="43"/>
      <c r="O31" s="71"/>
      <c r="P31" s="71"/>
    </row>
    <row r="32" spans="1:16" s="20" customFormat="1" ht="15.6">
      <c r="A32" s="25"/>
      <c r="B32" s="25"/>
      <c r="C32" s="25"/>
      <c r="D32" s="43"/>
      <c r="E32" s="43"/>
      <c r="F32" s="43"/>
      <c r="G32" s="43"/>
      <c r="H32" s="43"/>
      <c r="I32" s="41"/>
      <c r="J32" s="43"/>
      <c r="K32" s="43"/>
      <c r="L32" s="43"/>
      <c r="M32" s="41"/>
      <c r="N32" s="43"/>
      <c r="O32" s="71"/>
      <c r="P32" s="71"/>
    </row>
    <row r="33" spans="1:16" s="20" customFormat="1" ht="15.6">
      <c r="A33" s="25"/>
      <c r="B33" s="25"/>
      <c r="C33" s="25"/>
      <c r="D33" s="43"/>
      <c r="E33" s="43"/>
      <c r="F33" s="43"/>
      <c r="G33" s="43"/>
      <c r="H33" s="43"/>
      <c r="I33" s="41"/>
      <c r="J33" s="43"/>
      <c r="K33" s="43"/>
      <c r="L33" s="43"/>
      <c r="M33" s="41"/>
      <c r="N33" s="43"/>
      <c r="O33" s="71"/>
      <c r="P33" s="71"/>
    </row>
    <row r="34" spans="1:16" s="20" customFormat="1" ht="20.100000000000001" customHeight="1">
      <c r="G34" s="43"/>
      <c r="H34" s="43"/>
      <c r="I34" s="41"/>
      <c r="J34" s="43"/>
      <c r="K34" s="43"/>
      <c r="L34" s="43"/>
      <c r="M34" s="41"/>
      <c r="N34" s="43"/>
      <c r="O34" s="71"/>
      <c r="P34" s="71"/>
    </row>
    <row r="35" spans="1:16" s="20" customFormat="1" ht="20.100000000000001" customHeight="1">
      <c r="G35" s="43"/>
      <c r="H35" s="43"/>
      <c r="I35" s="41"/>
      <c r="J35" s="43"/>
      <c r="K35" s="43"/>
      <c r="L35" s="43"/>
      <c r="M35" s="41"/>
      <c r="N35" s="43"/>
      <c r="O35" s="71"/>
      <c r="P35" s="71"/>
    </row>
    <row r="36" spans="1:16" s="20" customFormat="1" ht="21" customHeight="1">
      <c r="A36" s="205" t="s">
        <v>37</v>
      </c>
      <c r="B36" s="205"/>
      <c r="C36" s="205"/>
      <c r="D36" s="205"/>
      <c r="E36" s="205"/>
      <c r="F36" s="205"/>
      <c r="G36" s="43"/>
      <c r="H36" s="43"/>
      <c r="I36" s="41"/>
      <c r="J36" s="43"/>
      <c r="K36" s="43"/>
      <c r="L36" s="43"/>
      <c r="M36" s="41"/>
      <c r="N36" s="43"/>
      <c r="O36" s="71"/>
      <c r="P36" s="71"/>
    </row>
    <row r="37" spans="1:16" s="20" customFormat="1" ht="20.25" customHeight="1">
      <c r="G37" s="43"/>
      <c r="H37" s="43"/>
      <c r="I37" s="41"/>
      <c r="J37" s="43"/>
      <c r="K37" s="43"/>
      <c r="L37" s="43"/>
      <c r="M37" s="41"/>
      <c r="N37" s="43"/>
      <c r="O37" s="71"/>
      <c r="P37" s="71"/>
    </row>
    <row r="38" spans="1:16" s="66" customFormat="1" ht="20.25" customHeight="1"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6" s="20" customFormat="1" ht="20.25" customHeight="1">
      <c r="A39" s="25"/>
      <c r="B39" s="25"/>
      <c r="C39" s="25"/>
      <c r="D39" s="43"/>
      <c r="E39" s="43"/>
      <c r="F39" s="43"/>
      <c r="G39" s="43"/>
      <c r="H39" s="43"/>
      <c r="I39" s="41"/>
      <c r="J39" s="43"/>
      <c r="K39" s="43"/>
      <c r="L39" s="43"/>
      <c r="M39" s="41"/>
      <c r="N39" s="43"/>
      <c r="O39" s="71"/>
      <c r="P39" s="71"/>
    </row>
    <row r="40" spans="1:16" s="20" customFormat="1" ht="20.25" customHeight="1">
      <c r="A40" s="25"/>
      <c r="B40" s="25"/>
      <c r="C40" s="25"/>
      <c r="D40" s="43"/>
      <c r="E40" s="43"/>
      <c r="F40" s="43"/>
      <c r="G40" s="43"/>
      <c r="H40" s="43"/>
      <c r="I40" s="41"/>
      <c r="J40" s="43"/>
      <c r="K40" s="43"/>
      <c r="L40" s="43"/>
      <c r="M40" s="41"/>
      <c r="N40" s="43"/>
      <c r="O40" s="71"/>
      <c r="P40" s="71"/>
    </row>
    <row r="41" spans="1:16" s="20" customFormat="1" ht="20.25" customHeight="1">
      <c r="A41" s="25"/>
      <c r="B41" s="25"/>
      <c r="C41" s="25"/>
      <c r="D41" s="43"/>
      <c r="E41" s="43"/>
      <c r="F41" s="43"/>
      <c r="G41" s="43"/>
      <c r="H41" s="43"/>
      <c r="I41" s="41"/>
      <c r="J41" s="43"/>
      <c r="K41" s="43"/>
      <c r="L41" s="43"/>
      <c r="M41" s="41"/>
      <c r="N41" s="43"/>
      <c r="O41" s="71"/>
      <c r="P41" s="71"/>
    </row>
    <row r="42" spans="1:16" s="20" customFormat="1" ht="20.25" customHeight="1">
      <c r="A42" s="25"/>
      <c r="B42" s="25"/>
      <c r="C42" s="25"/>
      <c r="D42" s="43"/>
      <c r="E42" s="43"/>
      <c r="F42" s="43"/>
      <c r="G42" s="43"/>
      <c r="H42" s="43"/>
      <c r="I42" s="41"/>
      <c r="J42" s="43"/>
      <c r="K42" s="43"/>
      <c r="L42" s="43"/>
      <c r="M42" s="41"/>
      <c r="N42" s="43"/>
      <c r="O42" s="71"/>
      <c r="P42" s="71"/>
    </row>
    <row r="43" spans="1:16" s="20" customFormat="1" ht="20.25" customHeight="1">
      <c r="A43" s="25"/>
      <c r="B43" s="25"/>
      <c r="C43" s="25"/>
      <c r="D43" s="43"/>
      <c r="E43" s="43"/>
      <c r="F43" s="43"/>
      <c r="G43" s="43"/>
      <c r="H43" s="43"/>
      <c r="I43" s="41"/>
      <c r="J43" s="43"/>
      <c r="K43" s="43"/>
      <c r="L43" s="43"/>
      <c r="M43" s="41"/>
      <c r="N43" s="43"/>
      <c r="O43" s="71"/>
      <c r="P43" s="71"/>
    </row>
    <row r="44" spans="1:16" s="20" customFormat="1" ht="20.25" customHeight="1">
      <c r="A44" s="25"/>
      <c r="B44" s="25"/>
      <c r="C44" s="25"/>
      <c r="D44" s="43"/>
      <c r="E44" s="43"/>
      <c r="F44" s="43"/>
      <c r="G44" s="43"/>
      <c r="H44" s="43"/>
      <c r="I44" s="41"/>
      <c r="J44" s="43"/>
      <c r="K44" s="43"/>
      <c r="L44" s="43"/>
      <c r="M44" s="41"/>
      <c r="N44" s="43"/>
      <c r="O44" s="71"/>
      <c r="P44" s="71"/>
    </row>
    <row r="45" spans="1:16" s="20" customFormat="1" ht="20.25" customHeight="1">
      <c r="A45" s="25"/>
      <c r="B45" s="25"/>
      <c r="C45" s="25"/>
      <c r="D45" s="43"/>
      <c r="E45" s="43"/>
      <c r="F45" s="43"/>
      <c r="G45" s="43"/>
      <c r="H45" s="43"/>
      <c r="I45" s="41"/>
      <c r="J45" s="43"/>
      <c r="K45" s="43"/>
      <c r="L45" s="43"/>
      <c r="M45" s="41"/>
      <c r="N45" s="43"/>
      <c r="O45" s="71"/>
      <c r="P45" s="71"/>
    </row>
    <row r="46" spans="1:16" s="20" customFormat="1" ht="20.25" customHeight="1">
      <c r="A46" s="25"/>
      <c r="B46" s="25"/>
      <c r="C46" s="25"/>
      <c r="D46" s="43"/>
      <c r="E46" s="43"/>
      <c r="F46" s="43"/>
      <c r="G46" s="43"/>
      <c r="H46" s="43"/>
      <c r="I46" s="41"/>
      <c r="J46" s="43"/>
      <c r="K46" s="43"/>
      <c r="L46" s="43"/>
      <c r="M46" s="41"/>
      <c r="N46" s="43"/>
      <c r="O46" s="71"/>
      <c r="P46" s="71"/>
    </row>
    <row r="47" spans="1:16" s="20" customFormat="1" ht="20.25" customHeight="1">
      <c r="A47" s="25"/>
      <c r="B47" s="25"/>
      <c r="C47" s="25"/>
      <c r="D47" s="43"/>
      <c r="E47" s="43"/>
      <c r="F47" s="43"/>
      <c r="G47" s="43"/>
      <c r="H47" s="43"/>
      <c r="I47" s="41"/>
      <c r="J47" s="43"/>
      <c r="K47" s="43"/>
      <c r="L47" s="43"/>
      <c r="M47" s="41"/>
      <c r="N47" s="43"/>
      <c r="O47" s="71"/>
      <c r="P47" s="71"/>
    </row>
    <row r="48" spans="1:16" s="20" customFormat="1" ht="20.25" customHeight="1">
      <c r="A48" s="25"/>
      <c r="B48" s="25"/>
      <c r="C48" s="25"/>
      <c r="D48" s="43"/>
      <c r="E48" s="43"/>
      <c r="F48" s="43"/>
      <c r="G48" s="43"/>
      <c r="H48" s="43"/>
      <c r="I48" s="41"/>
      <c r="J48" s="43"/>
      <c r="K48" s="43"/>
      <c r="L48" s="43"/>
      <c r="M48" s="41"/>
      <c r="N48" s="43"/>
      <c r="O48" s="71"/>
      <c r="P48" s="71"/>
    </row>
    <row r="49" spans="1:16" s="20" customFormat="1" ht="20.25" customHeight="1">
      <c r="A49" s="25"/>
      <c r="B49" s="25"/>
      <c r="C49" s="25"/>
      <c r="D49" s="43"/>
      <c r="E49" s="43"/>
      <c r="F49" s="43"/>
      <c r="G49" s="43"/>
      <c r="H49" s="43"/>
      <c r="I49" s="41"/>
      <c r="J49" s="43"/>
      <c r="K49" s="43"/>
      <c r="L49" s="43"/>
      <c r="M49" s="41"/>
      <c r="N49" s="43"/>
      <c r="O49" s="71"/>
      <c r="P49" s="71"/>
    </row>
    <row r="50" spans="1:16" s="20" customFormat="1" ht="20.25" customHeight="1">
      <c r="A50" s="25"/>
      <c r="B50" s="25"/>
      <c r="C50" s="25"/>
      <c r="D50" s="43"/>
      <c r="E50" s="43"/>
      <c r="F50" s="43"/>
      <c r="G50" s="43"/>
      <c r="H50" s="43"/>
      <c r="I50" s="41"/>
      <c r="J50" s="43"/>
      <c r="K50" s="43"/>
      <c r="L50" s="43"/>
      <c r="M50" s="41"/>
      <c r="N50" s="43"/>
      <c r="O50" s="71"/>
      <c r="P50" s="71"/>
    </row>
    <row r="51" spans="1:16" s="20" customFormat="1" ht="20.25" customHeight="1">
      <c r="A51" s="25"/>
      <c r="B51" s="25"/>
      <c r="C51" s="25"/>
      <c r="D51" s="43"/>
      <c r="E51" s="43"/>
      <c r="F51" s="43"/>
      <c r="G51" s="43"/>
      <c r="H51" s="43"/>
      <c r="I51" s="41"/>
      <c r="J51" s="43"/>
      <c r="K51" s="43"/>
      <c r="L51" s="43"/>
      <c r="M51" s="41"/>
      <c r="N51" s="43"/>
      <c r="O51" s="71"/>
      <c r="P51" s="71"/>
    </row>
    <row r="52" spans="1:16" s="20" customFormat="1" ht="20.25" customHeight="1">
      <c r="A52" s="25"/>
      <c r="B52" s="25"/>
      <c r="C52" s="25"/>
      <c r="D52" s="43"/>
      <c r="E52" s="43"/>
      <c r="F52" s="43"/>
      <c r="G52" s="43"/>
      <c r="H52" s="43"/>
      <c r="I52" s="41"/>
      <c r="J52" s="43"/>
      <c r="K52" s="43"/>
      <c r="L52" s="43"/>
      <c r="M52" s="41"/>
      <c r="N52" s="43"/>
      <c r="O52" s="71"/>
      <c r="P52" s="71"/>
    </row>
    <row r="53" spans="1:16" s="20" customFormat="1" ht="20.25" customHeight="1">
      <c r="A53" s="25"/>
      <c r="B53" s="25"/>
      <c r="C53" s="25"/>
      <c r="D53" s="43"/>
      <c r="E53" s="43"/>
      <c r="F53" s="43"/>
      <c r="G53" s="43"/>
      <c r="H53" s="43"/>
      <c r="I53" s="41"/>
      <c r="J53" s="43"/>
      <c r="K53" s="43"/>
      <c r="L53" s="43"/>
      <c r="M53" s="41"/>
      <c r="N53" s="43"/>
      <c r="O53" s="71"/>
      <c r="P53" s="71"/>
    </row>
    <row r="54" spans="1:16" s="20" customFormat="1" ht="20.25" customHeight="1">
      <c r="A54" s="25"/>
      <c r="B54" s="25"/>
      <c r="C54" s="25"/>
      <c r="D54" s="43"/>
      <c r="E54" s="43"/>
      <c r="F54" s="43"/>
      <c r="G54" s="43"/>
      <c r="H54" s="43"/>
      <c r="I54" s="41"/>
      <c r="J54" s="43"/>
      <c r="K54" s="43"/>
      <c r="L54" s="43"/>
      <c r="M54" s="41"/>
      <c r="N54" s="43"/>
      <c r="O54" s="71"/>
      <c r="P54" s="71"/>
    </row>
    <row r="55" spans="1:16" s="20" customFormat="1" ht="20.25" customHeight="1">
      <c r="A55" s="25"/>
      <c r="B55" s="25"/>
      <c r="C55" s="25"/>
      <c r="D55" s="43"/>
      <c r="E55" s="43"/>
      <c r="F55" s="43"/>
      <c r="G55" s="43"/>
      <c r="H55" s="43"/>
      <c r="I55" s="41"/>
      <c r="J55" s="43"/>
      <c r="K55" s="43"/>
      <c r="L55" s="43"/>
      <c r="M55" s="41"/>
      <c r="N55" s="43"/>
      <c r="O55" s="71"/>
      <c r="P55" s="71"/>
    </row>
    <row r="56" spans="1:16" s="20" customFormat="1" ht="20.25" customHeight="1">
      <c r="A56" s="25"/>
      <c r="B56" s="25"/>
      <c r="C56" s="25"/>
      <c r="D56" s="43"/>
      <c r="E56" s="43"/>
      <c r="F56" s="43"/>
      <c r="G56" s="43"/>
      <c r="H56" s="43"/>
      <c r="I56" s="41"/>
      <c r="J56" s="43"/>
      <c r="K56" s="43"/>
      <c r="L56" s="43"/>
      <c r="M56" s="41"/>
      <c r="N56" s="43"/>
      <c r="O56" s="71"/>
      <c r="P56" s="71"/>
    </row>
    <row r="57" spans="1:16" s="20" customFormat="1" ht="20.25" customHeight="1">
      <c r="A57" s="25"/>
      <c r="B57" s="25"/>
      <c r="C57" s="25"/>
      <c r="D57" s="43"/>
      <c r="E57" s="43"/>
      <c r="F57" s="43"/>
      <c r="G57" s="43"/>
      <c r="H57" s="43"/>
      <c r="I57" s="41"/>
      <c r="J57" s="43"/>
      <c r="K57" s="43"/>
      <c r="L57" s="43"/>
      <c r="M57" s="41"/>
      <c r="N57" s="43"/>
      <c r="O57" s="71"/>
      <c r="P57" s="71"/>
    </row>
    <row r="58" spans="1:16" s="20" customFormat="1" ht="20.25" customHeight="1">
      <c r="A58" s="25"/>
      <c r="B58" s="25"/>
      <c r="C58" s="25"/>
      <c r="D58" s="43"/>
      <c r="E58" s="43"/>
      <c r="F58" s="43"/>
      <c r="G58" s="43"/>
      <c r="H58" s="43"/>
      <c r="I58" s="41"/>
      <c r="J58" s="43"/>
      <c r="K58" s="43"/>
      <c r="L58" s="43"/>
      <c r="M58" s="41"/>
      <c r="N58" s="43"/>
      <c r="O58" s="71"/>
      <c r="P58" s="71"/>
    </row>
    <row r="59" spans="1:16" s="20" customFormat="1" ht="20.25" customHeight="1">
      <c r="A59" s="25"/>
      <c r="B59" s="25"/>
      <c r="C59" s="25"/>
      <c r="D59" s="43"/>
      <c r="E59" s="43"/>
      <c r="F59" s="43"/>
      <c r="G59" s="43"/>
      <c r="H59" s="43"/>
      <c r="I59" s="41"/>
      <c r="J59" s="43"/>
      <c r="K59" s="43"/>
      <c r="L59" s="43"/>
      <c r="M59" s="41"/>
      <c r="N59" s="43"/>
      <c r="O59" s="71"/>
      <c r="P59" s="71"/>
    </row>
    <row r="60" spans="1:16" s="20" customFormat="1" ht="20.25" customHeight="1">
      <c r="A60" s="25"/>
      <c r="B60" s="25"/>
      <c r="C60" s="25"/>
      <c r="D60" s="43"/>
      <c r="E60" s="43"/>
      <c r="F60" s="43"/>
      <c r="G60" s="43"/>
      <c r="H60" s="43"/>
      <c r="I60" s="41"/>
      <c r="J60" s="43"/>
      <c r="K60" s="43"/>
      <c r="L60" s="43"/>
      <c r="M60" s="41"/>
      <c r="N60" s="43"/>
      <c r="O60" s="71"/>
      <c r="P60" s="71"/>
    </row>
    <row r="61" spans="1:16" s="20" customFormat="1" ht="20.25" customHeight="1">
      <c r="A61" s="25"/>
      <c r="B61" s="25"/>
      <c r="C61" s="25"/>
      <c r="D61" s="43"/>
      <c r="E61" s="43"/>
      <c r="F61" s="43"/>
      <c r="G61" s="43"/>
      <c r="H61" s="43"/>
      <c r="I61" s="41"/>
      <c r="J61" s="43"/>
      <c r="K61" s="43"/>
      <c r="L61" s="43"/>
      <c r="M61" s="41"/>
      <c r="N61" s="43"/>
      <c r="O61" s="71"/>
      <c r="P61" s="71"/>
    </row>
    <row r="62" spans="1:16" s="20" customFormat="1" ht="20.25" customHeight="1">
      <c r="A62" s="25"/>
      <c r="B62" s="25"/>
      <c r="C62" s="25"/>
      <c r="D62" s="43"/>
      <c r="E62" s="43"/>
      <c r="F62" s="43"/>
      <c r="G62" s="43"/>
      <c r="H62" s="43"/>
      <c r="I62" s="41"/>
      <c r="J62" s="43"/>
      <c r="K62" s="43"/>
      <c r="L62" s="43"/>
      <c r="M62" s="41"/>
      <c r="N62" s="43"/>
      <c r="O62" s="71"/>
      <c r="P62" s="71"/>
    </row>
    <row r="63" spans="1:16" s="20" customFormat="1" ht="20.25" customHeight="1">
      <c r="A63" s="25"/>
      <c r="B63" s="25"/>
      <c r="C63" s="25"/>
      <c r="D63" s="43"/>
      <c r="E63" s="43"/>
      <c r="F63" s="43"/>
      <c r="G63" s="43"/>
      <c r="H63" s="43"/>
      <c r="I63" s="41"/>
      <c r="J63" s="43"/>
      <c r="K63" s="43"/>
      <c r="L63" s="43"/>
      <c r="M63" s="41"/>
      <c r="N63" s="43"/>
      <c r="O63" s="71"/>
      <c r="P63" s="71"/>
    </row>
    <row r="65" spans="4:14" s="66" customFormat="1" ht="20.25" customHeight="1"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</row>
  </sheetData>
  <mergeCells count="8">
    <mergeCell ref="D7:N7"/>
    <mergeCell ref="A36:F36"/>
    <mergeCell ref="H9:J9"/>
    <mergeCell ref="A1:N1"/>
    <mergeCell ref="A2:N2"/>
    <mergeCell ref="A3:N3"/>
    <mergeCell ref="A4:N4"/>
    <mergeCell ref="A5:N5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3"/>
  <sheetViews>
    <sheetView tabSelected="1" zoomScale="70" zoomScaleNormal="70" zoomScaleSheetLayoutView="80" workbookViewId="0">
      <selection activeCell="A6" sqref="A6"/>
    </sheetView>
  </sheetViews>
  <sheetFormatPr defaultColWidth="9.44140625" defaultRowHeight="19.05" customHeight="1"/>
  <cols>
    <col min="1" max="1" width="62.44140625" style="82" customWidth="1"/>
    <col min="2" max="2" width="8.44140625" style="86" customWidth="1"/>
    <col min="3" max="3" width="13.5546875" style="81" customWidth="1"/>
    <col min="4" max="4" width="1.44140625" style="88" customWidth="1"/>
    <col min="5" max="5" width="13.5546875" style="81" customWidth="1"/>
    <col min="6" max="6" width="1.44140625" style="88" customWidth="1"/>
    <col min="7" max="7" width="13.5546875" style="88" customWidth="1"/>
    <col min="8" max="8" width="1.44140625" style="88" customWidth="1"/>
    <col min="9" max="9" width="13.5546875" style="88" customWidth="1"/>
    <col min="10" max="10" width="9.44140625" style="81" hidden="1" customWidth="1"/>
    <col min="11" max="13" width="0" style="81" hidden="1" customWidth="1"/>
    <col min="14" max="15" width="9.44140625" style="81" hidden="1" customWidth="1"/>
    <col min="16" max="16" width="1.109375" style="81" customWidth="1"/>
    <col min="17" max="16384" width="9.44140625" style="81"/>
  </cols>
  <sheetData>
    <row r="1" spans="1:9" ht="19.0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</row>
    <row r="2" spans="1:9" ht="19.05" customHeight="1">
      <c r="A2" s="208" t="s">
        <v>167</v>
      </c>
      <c r="B2" s="208"/>
      <c r="C2" s="208"/>
      <c r="D2" s="208"/>
      <c r="E2" s="208"/>
      <c r="F2" s="208"/>
      <c r="G2" s="208"/>
      <c r="H2" s="208"/>
      <c r="I2" s="208"/>
    </row>
    <row r="3" spans="1:9" ht="19.05" customHeight="1">
      <c r="A3" s="209" t="s">
        <v>168</v>
      </c>
      <c r="B3" s="209"/>
      <c r="C3" s="209"/>
      <c r="D3" s="209"/>
      <c r="E3" s="209"/>
      <c r="F3" s="209"/>
      <c r="G3" s="209"/>
      <c r="H3" s="209"/>
      <c r="I3" s="209"/>
    </row>
    <row r="4" spans="1:9" ht="19.05" customHeight="1">
      <c r="A4" s="208" t="s">
        <v>79</v>
      </c>
      <c r="B4" s="208"/>
      <c r="C4" s="208"/>
      <c r="D4" s="208"/>
      <c r="E4" s="208"/>
      <c r="F4" s="208"/>
      <c r="G4" s="208"/>
      <c r="H4" s="208"/>
      <c r="I4" s="208"/>
    </row>
    <row r="5" spans="1:9" ht="19.05" customHeight="1">
      <c r="A5" s="210" t="s">
        <v>3</v>
      </c>
      <c r="B5" s="210"/>
      <c r="C5" s="210"/>
      <c r="D5" s="210"/>
      <c r="E5" s="210"/>
      <c r="F5" s="210"/>
      <c r="G5" s="210"/>
      <c r="H5" s="210"/>
      <c r="I5" s="210"/>
    </row>
    <row r="6" spans="1:9" ht="7.95" customHeight="1">
      <c r="A6" s="81"/>
      <c r="B6" s="81"/>
      <c r="D6" s="81"/>
      <c r="F6" s="81"/>
      <c r="G6" s="81"/>
      <c r="H6" s="81"/>
      <c r="I6" s="81"/>
    </row>
    <row r="7" spans="1:9" ht="19.05" customHeight="1">
      <c r="B7" s="159" t="s">
        <v>4</v>
      </c>
      <c r="C7" s="207" t="s">
        <v>5</v>
      </c>
      <c r="D7" s="207"/>
      <c r="E7" s="207"/>
      <c r="F7" s="159"/>
      <c r="G7" s="207" t="s">
        <v>6</v>
      </c>
      <c r="H7" s="207"/>
      <c r="I7" s="207"/>
    </row>
    <row r="8" spans="1:9" ht="19.05" customHeight="1">
      <c r="B8" s="83"/>
      <c r="C8" s="207" t="s">
        <v>7</v>
      </c>
      <c r="D8" s="207"/>
      <c r="E8" s="207"/>
      <c r="F8" s="159"/>
      <c r="G8" s="159"/>
      <c r="H8" s="159" t="s">
        <v>7</v>
      </c>
      <c r="I8" s="159"/>
    </row>
    <row r="9" spans="1:9" ht="19.05" customHeight="1">
      <c r="A9" s="81"/>
      <c r="B9" s="81"/>
      <c r="C9" s="84">
        <v>2024</v>
      </c>
      <c r="D9" s="84"/>
      <c r="E9" s="84">
        <v>2023</v>
      </c>
      <c r="F9" s="84"/>
      <c r="G9" s="84">
        <v>2024</v>
      </c>
      <c r="H9" s="84"/>
      <c r="I9" s="84">
        <v>2023</v>
      </c>
    </row>
    <row r="10" spans="1:9" ht="19.05" customHeight="1">
      <c r="A10" s="85" t="s">
        <v>169</v>
      </c>
      <c r="C10" s="87"/>
      <c r="D10" s="87"/>
      <c r="E10" s="87"/>
      <c r="F10" s="87"/>
      <c r="G10" s="87"/>
      <c r="H10" s="87"/>
      <c r="I10" s="87"/>
    </row>
    <row r="11" spans="1:9" ht="19.05" customHeight="1">
      <c r="A11" s="82" t="s">
        <v>224</v>
      </c>
      <c r="C11" s="88">
        <f>PL!D27</f>
        <v>294984</v>
      </c>
      <c r="D11" s="89"/>
      <c r="E11" s="88">
        <v>166565</v>
      </c>
      <c r="F11" s="89"/>
      <c r="G11" s="88">
        <f>PL!H27</f>
        <v>299380</v>
      </c>
      <c r="I11" s="88">
        <v>168634</v>
      </c>
    </row>
    <row r="12" spans="1:9" ht="19.05" customHeight="1">
      <c r="A12" s="81" t="s">
        <v>170</v>
      </c>
      <c r="C12" s="88"/>
      <c r="D12" s="89"/>
      <c r="E12" s="88"/>
      <c r="F12" s="89"/>
    </row>
    <row r="13" spans="1:9" ht="19.05" customHeight="1">
      <c r="A13" s="90" t="s">
        <v>100</v>
      </c>
      <c r="C13" s="88">
        <v>10703</v>
      </c>
      <c r="D13" s="89"/>
      <c r="E13" s="88">
        <v>11548</v>
      </c>
      <c r="F13" s="89"/>
      <c r="G13" s="88">
        <v>7703</v>
      </c>
      <c r="I13" s="88">
        <v>8969</v>
      </c>
    </row>
    <row r="14" spans="1:9" ht="19.05" customHeight="1">
      <c r="A14" s="90" t="s">
        <v>171</v>
      </c>
      <c r="B14" s="90"/>
      <c r="C14" s="88">
        <v>38344</v>
      </c>
      <c r="D14" s="89"/>
      <c r="E14" s="88">
        <v>43599</v>
      </c>
      <c r="F14" s="89"/>
      <c r="G14" s="88">
        <v>34597</v>
      </c>
      <c r="I14" s="88">
        <v>39817</v>
      </c>
    </row>
    <row r="15" spans="1:9" ht="19.05" customHeight="1">
      <c r="A15" s="90" t="s">
        <v>172</v>
      </c>
      <c r="B15" s="90"/>
      <c r="C15" s="88">
        <v>1796</v>
      </c>
      <c r="D15" s="89"/>
      <c r="E15" s="88">
        <v>1858</v>
      </c>
      <c r="F15" s="89"/>
      <c r="G15" s="88">
        <v>1401</v>
      </c>
      <c r="I15" s="88">
        <v>1428</v>
      </c>
    </row>
    <row r="16" spans="1:9" ht="19.05" customHeight="1">
      <c r="A16" s="90" t="s">
        <v>173</v>
      </c>
      <c r="B16" s="90"/>
      <c r="C16" s="160" t="s">
        <v>20</v>
      </c>
      <c r="D16" s="89"/>
      <c r="E16" s="88">
        <v>-6</v>
      </c>
      <c r="F16" s="89"/>
      <c r="G16" s="160" t="s">
        <v>20</v>
      </c>
      <c r="H16" s="89"/>
      <c r="I16" s="88">
        <v>-6</v>
      </c>
    </row>
    <row r="17" spans="1:9" ht="19.05" customHeight="1">
      <c r="A17" s="90" t="s">
        <v>174</v>
      </c>
      <c r="B17" s="90"/>
      <c r="C17" s="88">
        <v>2242</v>
      </c>
      <c r="D17" s="89"/>
      <c r="E17" s="88">
        <v>-3188</v>
      </c>
      <c r="F17" s="89"/>
      <c r="G17" s="88">
        <v>1597</v>
      </c>
      <c r="H17" s="89"/>
      <c r="I17" s="88">
        <v>-3585</v>
      </c>
    </row>
    <row r="18" spans="1:9" ht="19.05" customHeight="1">
      <c r="A18" s="90" t="s">
        <v>175</v>
      </c>
      <c r="B18" s="90"/>
      <c r="C18" s="88">
        <v>-1153</v>
      </c>
      <c r="D18" s="89"/>
      <c r="E18" s="88">
        <v>-495</v>
      </c>
      <c r="F18" s="89"/>
      <c r="G18" s="88">
        <v>-948</v>
      </c>
      <c r="H18" s="89"/>
      <c r="I18" s="88">
        <v>-38</v>
      </c>
    </row>
    <row r="19" spans="1:9" ht="19.05" customHeight="1">
      <c r="A19" s="90" t="s">
        <v>176</v>
      </c>
      <c r="B19" s="90"/>
      <c r="C19" s="88">
        <v>2718</v>
      </c>
      <c r="D19" s="89"/>
      <c r="E19" s="88">
        <v>4122</v>
      </c>
      <c r="F19" s="89"/>
      <c r="G19" s="160">
        <v>6051</v>
      </c>
      <c r="H19" s="89"/>
      <c r="I19" s="160">
        <v>4122</v>
      </c>
    </row>
    <row r="20" spans="1:9" ht="19.05" customHeight="1">
      <c r="A20" s="90" t="s">
        <v>177</v>
      </c>
      <c r="B20" s="90"/>
      <c r="C20" s="88">
        <v>1617</v>
      </c>
      <c r="D20" s="89"/>
      <c r="E20" s="88">
        <v>-2312</v>
      </c>
      <c r="F20" s="89"/>
      <c r="G20" s="160">
        <v>-1188</v>
      </c>
      <c r="I20" s="88">
        <v>-3309</v>
      </c>
    </row>
    <row r="21" spans="1:9" ht="19.05" customHeight="1">
      <c r="A21" s="90" t="s">
        <v>178</v>
      </c>
      <c r="B21" s="90"/>
      <c r="C21" s="160">
        <v>-17650</v>
      </c>
      <c r="D21" s="89"/>
      <c r="E21" s="88">
        <v>-8639</v>
      </c>
      <c r="F21" s="89"/>
      <c r="G21" s="88">
        <v>-17658</v>
      </c>
      <c r="I21" s="88">
        <v>-8663</v>
      </c>
    </row>
    <row r="22" spans="1:9" ht="19.05" customHeight="1">
      <c r="A22" s="90" t="s">
        <v>179</v>
      </c>
      <c r="B22" s="90"/>
      <c r="C22" s="81">
        <v>-907</v>
      </c>
      <c r="D22" s="89"/>
      <c r="E22" s="160">
        <v>0</v>
      </c>
      <c r="F22" s="89"/>
      <c r="G22" s="160">
        <v>-907</v>
      </c>
      <c r="I22" s="160">
        <v>0</v>
      </c>
    </row>
    <row r="23" spans="1:9" ht="19.05" customHeight="1">
      <c r="A23" s="90" t="s">
        <v>180</v>
      </c>
      <c r="B23" s="90"/>
      <c r="E23" s="160"/>
      <c r="I23" s="160"/>
    </row>
    <row r="24" spans="1:9" ht="19.05" customHeight="1">
      <c r="A24" s="161" t="s">
        <v>181</v>
      </c>
      <c r="B24" s="90"/>
      <c r="C24" s="81">
        <v>-104</v>
      </c>
      <c r="D24" s="81"/>
      <c r="E24" s="81">
        <v>-456</v>
      </c>
      <c r="F24" s="81"/>
      <c r="G24" s="81">
        <v>-104</v>
      </c>
      <c r="H24" s="81"/>
      <c r="I24" s="81">
        <v>-456</v>
      </c>
    </row>
    <row r="25" spans="1:9" ht="19.05" customHeight="1">
      <c r="A25" s="90" t="s">
        <v>225</v>
      </c>
      <c r="B25" s="90"/>
      <c r="C25" s="88">
        <v>262</v>
      </c>
      <c r="D25" s="89"/>
      <c r="E25" s="88">
        <v>-68</v>
      </c>
      <c r="F25" s="89"/>
      <c r="G25" s="160" t="s">
        <v>20</v>
      </c>
      <c r="I25" s="160" t="s">
        <v>20</v>
      </c>
    </row>
    <row r="26" spans="1:9" ht="19.05" customHeight="1">
      <c r="A26" s="90" t="s">
        <v>226</v>
      </c>
      <c r="B26" s="90"/>
      <c r="C26" s="88">
        <v>1452</v>
      </c>
      <c r="D26" s="89"/>
      <c r="E26" s="88">
        <v>1442</v>
      </c>
      <c r="F26" s="89"/>
      <c r="G26" s="160">
        <v>1346</v>
      </c>
      <c r="I26" s="88">
        <v>1346</v>
      </c>
    </row>
    <row r="27" spans="1:9" ht="19.05" customHeight="1">
      <c r="A27" s="90" t="s">
        <v>182</v>
      </c>
      <c r="B27" s="90"/>
      <c r="C27" s="160">
        <v>-95</v>
      </c>
      <c r="D27" s="89"/>
      <c r="E27" s="160">
        <v>0</v>
      </c>
      <c r="F27" s="89"/>
      <c r="G27" s="88">
        <v>-1988</v>
      </c>
      <c r="I27" s="88">
        <v>-732</v>
      </c>
    </row>
    <row r="28" spans="1:9" ht="19.05" customHeight="1">
      <c r="A28" s="90" t="s">
        <v>97</v>
      </c>
      <c r="B28" s="90"/>
      <c r="C28" s="92">
        <v>2589</v>
      </c>
      <c r="D28" s="93"/>
      <c r="E28" s="95">
        <v>2660</v>
      </c>
      <c r="F28" s="93"/>
      <c r="G28" s="95">
        <v>2265</v>
      </c>
      <c r="H28" s="93"/>
      <c r="I28" s="95">
        <v>2448</v>
      </c>
    </row>
    <row r="29" spans="1:9" ht="19.05" customHeight="1">
      <c r="A29" s="81" t="s">
        <v>183</v>
      </c>
      <c r="B29" s="90"/>
      <c r="D29" s="81"/>
      <c r="F29" s="81"/>
      <c r="G29" s="81"/>
      <c r="H29" s="81"/>
      <c r="I29" s="81"/>
    </row>
    <row r="30" spans="1:9" ht="19.05" customHeight="1">
      <c r="A30" s="180" t="s">
        <v>184</v>
      </c>
      <c r="B30" s="90"/>
      <c r="C30" s="94">
        <f>SUM(C11:C28)</f>
        <v>336798</v>
      </c>
      <c r="D30" s="93"/>
      <c r="E30" s="94">
        <f>SUM(E11:E28)</f>
        <v>216630</v>
      </c>
      <c r="F30" s="93"/>
      <c r="G30" s="94">
        <f>SUM(G11:G28)</f>
        <v>331547</v>
      </c>
      <c r="H30" s="93"/>
      <c r="I30" s="94">
        <f>SUM(I11:I28)</f>
        <v>209975</v>
      </c>
    </row>
    <row r="31" spans="1:9" ht="19.05" customHeight="1">
      <c r="A31" s="81" t="s">
        <v>185</v>
      </c>
      <c r="C31" s="89"/>
      <c r="D31" s="89"/>
      <c r="E31" s="89"/>
      <c r="F31" s="89"/>
    </row>
    <row r="32" spans="1:9" ht="19.05" customHeight="1">
      <c r="A32" s="90" t="s">
        <v>186</v>
      </c>
      <c r="C32" s="88">
        <v>-73362</v>
      </c>
      <c r="E32" s="88">
        <v>-153627</v>
      </c>
      <c r="F32" s="89"/>
      <c r="G32" s="88">
        <v>-68052</v>
      </c>
      <c r="I32" s="88">
        <v>-152026</v>
      </c>
    </row>
    <row r="33" spans="1:9" ht="19.05" customHeight="1">
      <c r="A33" s="90" t="s">
        <v>21</v>
      </c>
      <c r="C33" s="88">
        <v>-239078</v>
      </c>
      <c r="D33" s="89"/>
      <c r="E33" s="88">
        <v>118420</v>
      </c>
      <c r="F33" s="89"/>
      <c r="G33" s="88">
        <v>-223440</v>
      </c>
      <c r="I33" s="88">
        <v>118324</v>
      </c>
    </row>
    <row r="34" spans="1:9" ht="19.05" customHeight="1">
      <c r="A34" s="90" t="s">
        <v>23</v>
      </c>
      <c r="C34" s="88">
        <v>15149</v>
      </c>
      <c r="D34" s="89"/>
      <c r="E34" s="88">
        <v>3989</v>
      </c>
      <c r="F34" s="89"/>
      <c r="G34" s="88">
        <v>11572</v>
      </c>
      <c r="I34" s="88">
        <v>4683</v>
      </c>
    </row>
    <row r="35" spans="1:9" ht="19.05" customHeight="1">
      <c r="A35" s="90" t="s">
        <v>34</v>
      </c>
      <c r="C35" s="88">
        <v>-396</v>
      </c>
      <c r="D35" s="89"/>
      <c r="E35" s="88">
        <v>-261</v>
      </c>
      <c r="F35" s="89"/>
      <c r="G35" s="88">
        <v>24</v>
      </c>
      <c r="I35" s="88">
        <v>-14</v>
      </c>
    </row>
    <row r="36" spans="1:9" ht="19.05" customHeight="1">
      <c r="A36" s="81" t="s">
        <v>187</v>
      </c>
      <c r="C36" s="88"/>
      <c r="D36" s="89"/>
      <c r="E36" s="88"/>
      <c r="F36" s="89"/>
    </row>
    <row r="37" spans="1:9" ht="19.05" customHeight="1">
      <c r="A37" s="90" t="s">
        <v>44</v>
      </c>
      <c r="C37" s="88">
        <v>-86946</v>
      </c>
      <c r="D37" s="89"/>
      <c r="E37" s="88">
        <v>-26743</v>
      </c>
      <c r="F37" s="89"/>
      <c r="G37" s="94">
        <v>-74083</v>
      </c>
      <c r="H37" s="94"/>
      <c r="I37" s="94">
        <v>-27393</v>
      </c>
    </row>
    <row r="38" spans="1:9" ht="19.05" customHeight="1">
      <c r="A38" s="90" t="s">
        <v>48</v>
      </c>
      <c r="C38" s="88">
        <v>-3164</v>
      </c>
      <c r="D38" s="89"/>
      <c r="E38" s="88">
        <v>1951</v>
      </c>
      <c r="F38" s="89"/>
      <c r="G38" s="94">
        <v>-3579</v>
      </c>
      <c r="H38" s="94"/>
      <c r="I38" s="94">
        <v>9039</v>
      </c>
    </row>
    <row r="39" spans="1:9" ht="19.05" customHeight="1">
      <c r="A39" s="90" t="s">
        <v>54</v>
      </c>
      <c r="C39" s="88">
        <v>-280</v>
      </c>
      <c r="D39" s="89"/>
      <c r="E39" s="88">
        <v>-472</v>
      </c>
      <c r="F39" s="89"/>
      <c r="G39" s="91" t="s">
        <v>20</v>
      </c>
      <c r="H39" s="94"/>
      <c r="I39" s="91" t="s">
        <v>20</v>
      </c>
    </row>
    <row r="40" spans="1:9" ht="19.05" customHeight="1">
      <c r="A40" s="90" t="s">
        <v>188</v>
      </c>
      <c r="C40" s="186">
        <f>SUM(C30:C39)</f>
        <v>-51279</v>
      </c>
      <c r="E40" s="186">
        <f>SUM(E30:E39)</f>
        <v>159887</v>
      </c>
      <c r="F40" s="89"/>
      <c r="G40" s="186">
        <f>SUM(G30:G39)</f>
        <v>-26011</v>
      </c>
      <c r="I40" s="186">
        <v>162588</v>
      </c>
    </row>
    <row r="41" spans="1:9" ht="19.05" customHeight="1">
      <c r="A41" s="81" t="s">
        <v>189</v>
      </c>
      <c r="C41" s="88">
        <v>-123</v>
      </c>
      <c r="D41" s="89"/>
      <c r="E41" s="88">
        <v>-751</v>
      </c>
      <c r="F41" s="89"/>
      <c r="G41" s="88">
        <v>-95</v>
      </c>
      <c r="I41" s="88">
        <v>-38</v>
      </c>
    </row>
    <row r="42" spans="1:9" s="98" customFormat="1" ht="19.05" customHeight="1">
      <c r="A42" s="96" t="s">
        <v>227</v>
      </c>
      <c r="B42" s="83"/>
      <c r="C42" s="97">
        <f>SUM(C40:C41)</f>
        <v>-51402</v>
      </c>
      <c r="D42" s="88"/>
      <c r="E42" s="97">
        <f>SUM(E40:E41)</f>
        <v>159136</v>
      </c>
      <c r="F42" s="88"/>
      <c r="G42" s="97">
        <f>SUM(G40:G41)</f>
        <v>-26106</v>
      </c>
      <c r="H42" s="88"/>
      <c r="I42" s="97">
        <v>162550</v>
      </c>
    </row>
    <row r="43" spans="1:9" s="98" customFormat="1" ht="19.05" customHeight="1">
      <c r="A43" s="96"/>
      <c r="B43" s="83"/>
      <c r="C43" s="94"/>
      <c r="D43" s="88"/>
      <c r="E43" s="94"/>
      <c r="F43" s="88"/>
      <c r="G43" s="94"/>
      <c r="H43" s="88"/>
      <c r="I43" s="94"/>
    </row>
    <row r="44" spans="1:9" s="98" customFormat="1" ht="19.05" customHeight="1">
      <c r="A44" s="96"/>
      <c r="B44" s="83"/>
      <c r="C44" s="94"/>
      <c r="D44" s="88"/>
      <c r="E44" s="94"/>
      <c r="F44" s="88"/>
      <c r="G44" s="94"/>
      <c r="H44" s="88"/>
      <c r="I44" s="94"/>
    </row>
    <row r="45" spans="1:9" s="98" customFormat="1" ht="19.05" customHeight="1">
      <c r="A45" s="96"/>
      <c r="B45" s="83"/>
      <c r="C45" s="94"/>
      <c r="D45" s="88"/>
      <c r="E45" s="94"/>
      <c r="F45" s="88"/>
      <c r="G45" s="94"/>
      <c r="H45" s="88"/>
      <c r="I45" s="94"/>
    </row>
    <row r="46" spans="1:9" s="98" customFormat="1" ht="19.05" customHeight="1">
      <c r="A46" s="96"/>
      <c r="B46" s="83"/>
      <c r="C46" s="94"/>
      <c r="D46" s="88"/>
      <c r="E46" s="94"/>
      <c r="F46" s="88"/>
      <c r="G46" s="94"/>
      <c r="H46" s="88"/>
      <c r="I46" s="94"/>
    </row>
    <row r="47" spans="1:9" s="98" customFormat="1" ht="19.05" customHeight="1">
      <c r="A47" s="96"/>
      <c r="B47" s="83"/>
      <c r="C47" s="94"/>
      <c r="D47" s="88"/>
      <c r="E47" s="94"/>
      <c r="F47" s="88"/>
      <c r="G47" s="94"/>
      <c r="H47" s="88"/>
      <c r="I47" s="94"/>
    </row>
    <row r="48" spans="1:9" s="98" customFormat="1" ht="19.05" customHeight="1">
      <c r="A48" s="96"/>
      <c r="B48" s="83"/>
      <c r="C48" s="94"/>
      <c r="D48" s="88"/>
      <c r="E48" s="94"/>
      <c r="F48" s="88"/>
      <c r="G48" s="94"/>
      <c r="H48" s="88"/>
      <c r="I48" s="94"/>
    </row>
    <row r="49" spans="1:9" s="98" customFormat="1" ht="19.05" customHeight="1">
      <c r="A49" s="96"/>
      <c r="B49" s="83"/>
      <c r="C49" s="94"/>
      <c r="D49" s="88"/>
      <c r="E49" s="94"/>
      <c r="F49" s="88"/>
      <c r="G49" s="94"/>
      <c r="H49" s="88"/>
      <c r="I49" s="94"/>
    </row>
    <row r="50" spans="1:9" s="98" customFormat="1" ht="19.05" customHeight="1">
      <c r="A50" s="96"/>
      <c r="B50" s="83"/>
      <c r="C50" s="94"/>
      <c r="D50" s="88"/>
      <c r="E50" s="94"/>
      <c r="F50" s="88"/>
      <c r="G50" s="94"/>
      <c r="H50" s="88"/>
      <c r="I50" s="94"/>
    </row>
    <row r="51" spans="1:9" s="98" customFormat="1" ht="19.05" customHeight="1">
      <c r="A51" s="96"/>
      <c r="B51" s="83"/>
      <c r="C51" s="94"/>
      <c r="D51" s="88"/>
      <c r="E51" s="94"/>
      <c r="F51" s="88"/>
      <c r="G51" s="94"/>
      <c r="H51" s="88"/>
      <c r="I51" s="94"/>
    </row>
    <row r="52" spans="1:9" s="98" customFormat="1" ht="19.05" customHeight="1">
      <c r="A52" s="96"/>
      <c r="B52" s="83"/>
      <c r="C52" s="94"/>
      <c r="D52" s="88"/>
      <c r="E52" s="94"/>
      <c r="F52" s="88"/>
      <c r="G52" s="94"/>
      <c r="H52" s="88"/>
      <c r="I52" s="94"/>
    </row>
    <row r="53" spans="1:9" s="98" customFormat="1" ht="19.05" customHeight="1">
      <c r="A53" s="96"/>
      <c r="B53" s="83"/>
      <c r="C53" s="94"/>
      <c r="D53" s="88"/>
      <c r="E53" s="94"/>
      <c r="F53" s="88"/>
      <c r="G53" s="94"/>
      <c r="H53" s="88"/>
      <c r="I53" s="94"/>
    </row>
    <row r="54" spans="1:9" s="98" customFormat="1" ht="19.05" customHeight="1">
      <c r="A54" s="96"/>
      <c r="B54" s="83"/>
      <c r="C54" s="94"/>
      <c r="D54" s="88"/>
      <c r="E54" s="94"/>
      <c r="F54" s="88"/>
      <c r="G54" s="94"/>
      <c r="H54" s="88"/>
      <c r="I54" s="94"/>
    </row>
    <row r="55" spans="1:9" s="98" customFormat="1" ht="19.05" customHeight="1">
      <c r="A55" s="96"/>
      <c r="B55" s="83"/>
      <c r="C55" s="94"/>
      <c r="D55" s="88"/>
      <c r="E55" s="94"/>
      <c r="F55" s="88"/>
      <c r="G55" s="94"/>
      <c r="H55" s="88"/>
      <c r="I55" s="94"/>
    </row>
    <row r="56" spans="1:9" s="98" customFormat="1" ht="19.05" customHeight="1">
      <c r="A56" s="96"/>
      <c r="B56" s="83"/>
      <c r="C56" s="94"/>
      <c r="D56" s="88"/>
      <c r="E56" s="94"/>
      <c r="F56" s="88"/>
      <c r="G56" s="94"/>
      <c r="H56" s="88"/>
      <c r="I56" s="94"/>
    </row>
    <row r="57" spans="1:9" s="98" customFormat="1" ht="19.05" customHeight="1">
      <c r="A57" s="208" t="s">
        <v>0</v>
      </c>
      <c r="B57" s="208"/>
      <c r="C57" s="208"/>
      <c r="D57" s="208"/>
      <c r="E57" s="208"/>
      <c r="F57" s="208"/>
      <c r="G57" s="208"/>
      <c r="H57" s="208"/>
      <c r="I57" s="208"/>
    </row>
    <row r="58" spans="1:9" s="99" customFormat="1" ht="19.05" customHeight="1">
      <c r="A58" s="211" t="s">
        <v>190</v>
      </c>
      <c r="B58" s="211"/>
      <c r="C58" s="211"/>
      <c r="D58" s="211"/>
      <c r="E58" s="211"/>
      <c r="F58" s="211"/>
      <c r="G58" s="211"/>
      <c r="H58" s="211"/>
      <c r="I58" s="211"/>
    </row>
    <row r="59" spans="1:9" s="99" customFormat="1" ht="19.05" customHeight="1">
      <c r="A59" s="209" t="s">
        <v>168</v>
      </c>
      <c r="B59" s="209"/>
      <c r="C59" s="209"/>
      <c r="D59" s="209"/>
      <c r="E59" s="209"/>
      <c r="F59" s="209"/>
      <c r="G59" s="209"/>
      <c r="H59" s="209"/>
      <c r="I59" s="209"/>
    </row>
    <row r="60" spans="1:9" ht="19.05" customHeight="1">
      <c r="A60" s="208" t="s">
        <v>79</v>
      </c>
      <c r="B60" s="208"/>
      <c r="C60" s="208"/>
      <c r="D60" s="208"/>
      <c r="E60" s="208"/>
      <c r="F60" s="208"/>
      <c r="G60" s="208"/>
      <c r="H60" s="208"/>
      <c r="I60" s="208"/>
    </row>
    <row r="61" spans="1:9" s="99" customFormat="1" ht="19.05" customHeight="1">
      <c r="A61" s="210" t="s">
        <v>3</v>
      </c>
      <c r="B61" s="210"/>
      <c r="C61" s="210"/>
      <c r="D61" s="210"/>
      <c r="E61" s="210"/>
      <c r="F61" s="210"/>
      <c r="G61" s="210"/>
      <c r="H61" s="210"/>
      <c r="I61" s="210"/>
    </row>
    <row r="62" spans="1:9" ht="7.95" customHeight="1">
      <c r="A62" s="81"/>
      <c r="B62" s="81"/>
      <c r="D62" s="81"/>
      <c r="F62" s="81"/>
      <c r="G62" s="81"/>
      <c r="H62" s="81"/>
      <c r="I62" s="81"/>
    </row>
    <row r="63" spans="1:9" ht="19.05" customHeight="1">
      <c r="B63" s="159" t="s">
        <v>4</v>
      </c>
      <c r="C63" s="207" t="s">
        <v>5</v>
      </c>
      <c r="D63" s="207"/>
      <c r="E63" s="207"/>
      <c r="F63" s="159"/>
      <c r="G63" s="207" t="s">
        <v>6</v>
      </c>
      <c r="H63" s="207"/>
      <c r="I63" s="207"/>
    </row>
    <row r="64" spans="1:9" ht="19.05" customHeight="1">
      <c r="B64" s="83"/>
      <c r="C64" s="207" t="s">
        <v>7</v>
      </c>
      <c r="D64" s="207"/>
      <c r="E64" s="207"/>
      <c r="F64" s="159"/>
      <c r="G64" s="159"/>
      <c r="H64" s="159" t="s">
        <v>7</v>
      </c>
      <c r="I64" s="159"/>
    </row>
    <row r="65" spans="1:9" ht="19.05" customHeight="1">
      <c r="A65" s="81"/>
      <c r="B65" s="81"/>
      <c r="C65" s="84">
        <v>2024</v>
      </c>
      <c r="D65" s="84"/>
      <c r="E65" s="84">
        <v>2023</v>
      </c>
      <c r="F65" s="84"/>
      <c r="G65" s="84">
        <v>2024</v>
      </c>
      <c r="H65" s="84"/>
      <c r="I65" s="84">
        <v>2023</v>
      </c>
    </row>
    <row r="66" spans="1:9" ht="19.05" customHeight="1">
      <c r="A66" s="85" t="s">
        <v>191</v>
      </c>
      <c r="C66" s="88"/>
      <c r="E66" s="88"/>
    </row>
    <row r="67" spans="1:9" ht="19.05" customHeight="1">
      <c r="A67" s="90" t="s">
        <v>192</v>
      </c>
      <c r="D67" s="81"/>
      <c r="F67" s="81"/>
      <c r="G67" s="81"/>
      <c r="H67" s="81"/>
      <c r="I67" s="81"/>
    </row>
    <row r="68" spans="1:9" ht="19.05" customHeight="1">
      <c r="A68" s="161" t="s">
        <v>193</v>
      </c>
      <c r="C68" s="81">
        <v>-16572</v>
      </c>
      <c r="D68" s="81"/>
      <c r="E68" s="81">
        <v>-8261</v>
      </c>
      <c r="F68" s="81"/>
      <c r="G68" s="81">
        <v>-16306</v>
      </c>
      <c r="H68" s="81"/>
      <c r="I68" s="81">
        <v>-8201</v>
      </c>
    </row>
    <row r="69" spans="1:9" ht="19.05" customHeight="1">
      <c r="A69" s="90" t="s">
        <v>194</v>
      </c>
      <c r="B69" s="86" t="s">
        <v>195</v>
      </c>
      <c r="C69" s="81">
        <v>-26199</v>
      </c>
      <c r="D69" s="81"/>
      <c r="E69" s="81">
        <v>-27869</v>
      </c>
      <c r="F69" s="100"/>
      <c r="G69" s="81">
        <v>-25600</v>
      </c>
      <c r="H69" s="100"/>
      <c r="I69" s="81">
        <v>-27542</v>
      </c>
    </row>
    <row r="70" spans="1:9" ht="19.05" customHeight="1">
      <c r="A70" s="90" t="s">
        <v>196</v>
      </c>
      <c r="C70" s="81">
        <v>1206</v>
      </c>
      <c r="D70" s="81"/>
      <c r="E70" s="81">
        <v>8390</v>
      </c>
      <c r="F70" s="81"/>
      <c r="G70" s="91">
        <v>1206</v>
      </c>
      <c r="H70" s="81"/>
      <c r="I70" s="91">
        <v>8390</v>
      </c>
    </row>
    <row r="71" spans="1:9" ht="19.05" customHeight="1">
      <c r="A71" s="90" t="s">
        <v>197</v>
      </c>
      <c r="C71" s="91">
        <v>-160000</v>
      </c>
      <c r="D71" s="81"/>
      <c r="E71" s="91" t="s">
        <v>20</v>
      </c>
      <c r="F71" s="81"/>
      <c r="G71" s="91">
        <v>-160000</v>
      </c>
      <c r="H71" s="81"/>
      <c r="I71" s="91" t="s">
        <v>20</v>
      </c>
    </row>
    <row r="72" spans="1:9" ht="19.05" customHeight="1">
      <c r="A72" s="90" t="s">
        <v>198</v>
      </c>
      <c r="C72" s="91">
        <v>240000</v>
      </c>
      <c r="D72" s="81"/>
      <c r="E72" s="91" t="s">
        <v>20</v>
      </c>
      <c r="F72" s="81"/>
      <c r="G72" s="91">
        <v>240000</v>
      </c>
      <c r="H72" s="81"/>
      <c r="I72" s="91" t="s">
        <v>20</v>
      </c>
    </row>
    <row r="73" spans="1:9" ht="19.05" customHeight="1">
      <c r="A73" s="90" t="s">
        <v>199</v>
      </c>
      <c r="B73" s="86" t="s">
        <v>200</v>
      </c>
      <c r="C73" s="91" t="s">
        <v>20</v>
      </c>
      <c r="D73" s="81"/>
      <c r="E73" s="91" t="s">
        <v>20</v>
      </c>
      <c r="F73" s="81"/>
      <c r="G73" s="91">
        <v>-20000</v>
      </c>
      <c r="H73" s="81"/>
      <c r="I73" s="91">
        <v>-20000</v>
      </c>
    </row>
    <row r="74" spans="1:9" ht="19.05" customHeight="1">
      <c r="A74" s="90" t="s">
        <v>201</v>
      </c>
      <c r="C74" s="91">
        <v>71</v>
      </c>
      <c r="D74" s="81"/>
      <c r="E74" s="91" t="s">
        <v>20</v>
      </c>
      <c r="F74" s="81"/>
      <c r="G74" s="81">
        <v>1964</v>
      </c>
      <c r="H74" s="81"/>
      <c r="I74" s="81">
        <v>732</v>
      </c>
    </row>
    <row r="75" spans="1:9" s="98" customFormat="1" ht="19.05" customHeight="1">
      <c r="A75" s="96" t="s">
        <v>228</v>
      </c>
      <c r="B75" s="83"/>
      <c r="C75" s="101">
        <f>SUM(C68:C74)</f>
        <v>38506</v>
      </c>
      <c r="D75" s="81"/>
      <c r="E75" s="101">
        <f>SUM(E68:E74)</f>
        <v>-27740</v>
      </c>
      <c r="F75" s="81"/>
      <c r="G75" s="101">
        <f>SUM(G68:G74)</f>
        <v>21264</v>
      </c>
      <c r="H75" s="81"/>
      <c r="I75" s="101">
        <f>SUM(I68:I74)</f>
        <v>-46621</v>
      </c>
    </row>
    <row r="76" spans="1:9" ht="19.05" customHeight="1">
      <c r="A76" s="85"/>
      <c r="C76" s="100"/>
      <c r="D76" s="81"/>
      <c r="E76" s="100"/>
      <c r="F76" s="81"/>
      <c r="G76" s="100"/>
      <c r="H76" s="81"/>
      <c r="I76" s="100"/>
    </row>
    <row r="77" spans="1:9" ht="19.05" customHeight="1">
      <c r="A77" s="85" t="s">
        <v>202</v>
      </c>
      <c r="D77" s="81"/>
      <c r="F77" s="81"/>
      <c r="G77" s="81"/>
      <c r="H77" s="81"/>
      <c r="I77" s="81"/>
    </row>
    <row r="78" spans="1:9" ht="19.05" customHeight="1">
      <c r="A78" s="90" t="s">
        <v>203</v>
      </c>
      <c r="D78" s="81"/>
      <c r="F78" s="81"/>
      <c r="G78" s="81"/>
      <c r="H78" s="81"/>
      <c r="I78" s="81"/>
    </row>
    <row r="79" spans="1:9" ht="19.05" customHeight="1">
      <c r="A79" s="161" t="s">
        <v>204</v>
      </c>
      <c r="B79" s="86" t="s">
        <v>205</v>
      </c>
      <c r="C79" s="91" t="s">
        <v>20</v>
      </c>
      <c r="D79" s="81"/>
      <c r="E79" s="81">
        <v>-230898</v>
      </c>
      <c r="F79" s="81"/>
      <c r="G79" s="91" t="s">
        <v>20</v>
      </c>
      <c r="H79" s="81"/>
      <c r="I79" s="81">
        <v>-230898</v>
      </c>
    </row>
    <row r="80" spans="1:9" ht="19.05" customHeight="1">
      <c r="A80" s="90" t="s">
        <v>206</v>
      </c>
      <c r="D80" s="81"/>
      <c r="F80" s="81"/>
      <c r="G80" s="81"/>
      <c r="H80" s="81"/>
      <c r="I80" s="81"/>
    </row>
    <row r="81" spans="1:9" ht="19.05" customHeight="1">
      <c r="A81" s="161" t="s">
        <v>207</v>
      </c>
      <c r="B81" s="86" t="s">
        <v>205</v>
      </c>
      <c r="C81" s="91" t="s">
        <v>20</v>
      </c>
      <c r="D81" s="81"/>
      <c r="E81" s="81">
        <v>80898</v>
      </c>
      <c r="F81" s="81"/>
      <c r="G81" s="91" t="s">
        <v>20</v>
      </c>
      <c r="H81" s="81"/>
      <c r="I81" s="81">
        <v>80898</v>
      </c>
    </row>
    <row r="82" spans="1:9" ht="19.05" customHeight="1">
      <c r="A82" s="90" t="s">
        <v>208</v>
      </c>
      <c r="B82" s="86" t="s">
        <v>205</v>
      </c>
      <c r="C82" s="91">
        <v>-1094</v>
      </c>
      <c r="D82" s="81"/>
      <c r="E82" s="91">
        <v>-1023</v>
      </c>
      <c r="F82" s="81"/>
      <c r="G82" s="91" t="s">
        <v>20</v>
      </c>
      <c r="H82" s="81"/>
      <c r="I82" s="91" t="s">
        <v>20</v>
      </c>
    </row>
    <row r="83" spans="1:9" ht="19.05" customHeight="1">
      <c r="A83" s="90" t="s">
        <v>209</v>
      </c>
      <c r="C83" s="91"/>
      <c r="D83" s="81"/>
      <c r="E83" s="91"/>
      <c r="F83" s="81"/>
      <c r="G83" s="91"/>
      <c r="H83" s="81"/>
      <c r="I83" s="91"/>
    </row>
    <row r="84" spans="1:9" ht="19.05" customHeight="1">
      <c r="A84" s="161" t="s">
        <v>207</v>
      </c>
      <c r="B84" s="86" t="s">
        <v>205</v>
      </c>
      <c r="C84" s="81">
        <v>-8700</v>
      </c>
      <c r="D84" s="81"/>
      <c r="E84" s="81">
        <v>-8700</v>
      </c>
      <c r="F84" s="81"/>
      <c r="G84" s="81">
        <v>-8700</v>
      </c>
      <c r="H84" s="81"/>
      <c r="I84" s="91">
        <v>-8700</v>
      </c>
    </row>
    <row r="85" spans="1:9" ht="19.05" customHeight="1">
      <c r="A85" s="90" t="s">
        <v>210</v>
      </c>
      <c r="B85" s="86" t="s">
        <v>205</v>
      </c>
      <c r="C85" s="81">
        <v>-7450</v>
      </c>
      <c r="D85" s="81"/>
      <c r="E85" s="81">
        <v>-6731</v>
      </c>
      <c r="F85" s="81"/>
      <c r="G85" s="81">
        <v>-5702</v>
      </c>
      <c r="H85" s="81"/>
      <c r="I85" s="91">
        <v>-5061</v>
      </c>
    </row>
    <row r="86" spans="1:9" ht="19.05" customHeight="1">
      <c r="A86" s="90" t="s">
        <v>211</v>
      </c>
      <c r="B86" s="86" t="s">
        <v>212</v>
      </c>
      <c r="C86" s="81">
        <v>-11</v>
      </c>
      <c r="D86" s="81"/>
      <c r="E86" s="81">
        <v>-84</v>
      </c>
      <c r="F86" s="81"/>
      <c r="G86" s="81">
        <v>-11</v>
      </c>
      <c r="H86" s="81"/>
      <c r="I86" s="91">
        <v>-84</v>
      </c>
    </row>
    <row r="87" spans="1:9" ht="19.05" customHeight="1">
      <c r="A87" s="90" t="s">
        <v>213</v>
      </c>
      <c r="C87" s="81">
        <v>-2793</v>
      </c>
      <c r="D87" s="81"/>
      <c r="E87" s="81">
        <v>-2894</v>
      </c>
      <c r="F87" s="81"/>
      <c r="G87" s="81">
        <v>-2284</v>
      </c>
      <c r="H87" s="81"/>
      <c r="I87" s="81">
        <v>-2681</v>
      </c>
    </row>
    <row r="88" spans="1:9" s="98" customFormat="1" ht="19.05" customHeight="1">
      <c r="A88" s="96" t="s">
        <v>214</v>
      </c>
      <c r="B88" s="83"/>
      <c r="C88" s="101">
        <f>SUM(C79:C87)</f>
        <v>-20048</v>
      </c>
      <c r="D88" s="81"/>
      <c r="E88" s="101">
        <f>SUM(E79:E87)</f>
        <v>-169432</v>
      </c>
      <c r="F88" s="81"/>
      <c r="G88" s="101">
        <f>SUM(G79:G87)</f>
        <v>-16697</v>
      </c>
      <c r="H88" s="81"/>
      <c r="I88" s="101">
        <v>-166526</v>
      </c>
    </row>
    <row r="89" spans="1:9" ht="19.05" customHeight="1">
      <c r="A89" s="85"/>
      <c r="B89" s="83"/>
      <c r="C89" s="100"/>
      <c r="D89" s="81"/>
      <c r="E89" s="100"/>
      <c r="F89" s="81"/>
      <c r="G89" s="100"/>
      <c r="H89" s="81"/>
      <c r="I89" s="100"/>
    </row>
    <row r="90" spans="1:9" ht="19.05" customHeight="1">
      <c r="A90" s="82" t="s">
        <v>215</v>
      </c>
      <c r="C90" s="102">
        <v>-1440</v>
      </c>
      <c r="D90" s="100"/>
      <c r="E90" s="102">
        <v>1282</v>
      </c>
      <c r="F90" s="100"/>
      <c r="G90" s="95" t="s">
        <v>20</v>
      </c>
      <c r="H90" s="100"/>
      <c r="I90" s="95" t="s">
        <v>20</v>
      </c>
    </row>
    <row r="91" spans="1:9" s="98" customFormat="1" ht="19.05" customHeight="1">
      <c r="A91" s="85" t="s">
        <v>216</v>
      </c>
      <c r="B91" s="83"/>
      <c r="C91" s="81">
        <f>C93-C92</f>
        <v>-34384</v>
      </c>
      <c r="D91" s="81"/>
      <c r="E91" s="81">
        <f>E93-E92</f>
        <v>-36754</v>
      </c>
      <c r="F91" s="81"/>
      <c r="G91" s="81">
        <f>G93-G92</f>
        <v>-21539</v>
      </c>
      <c r="H91" s="81"/>
      <c r="I91" s="81">
        <f>I93-I92</f>
        <v>-50597</v>
      </c>
    </row>
    <row r="92" spans="1:9" ht="19.05" customHeight="1">
      <c r="A92" s="82" t="s">
        <v>217</v>
      </c>
      <c r="C92" s="102">
        <f>BS!E15</f>
        <v>296764</v>
      </c>
      <c r="D92" s="81"/>
      <c r="E92" s="102">
        <v>460590</v>
      </c>
      <c r="F92" s="81"/>
      <c r="G92" s="102">
        <f>BS!I15</f>
        <v>240212</v>
      </c>
      <c r="H92" s="81"/>
      <c r="I92" s="102">
        <v>425451</v>
      </c>
    </row>
    <row r="93" spans="1:9" s="98" customFormat="1" ht="19.05" customHeight="1" thickBot="1">
      <c r="A93" s="85" t="s">
        <v>218</v>
      </c>
      <c r="B93" s="195">
        <v>4.0999999999999996</v>
      </c>
      <c r="C93" s="103">
        <f>BS!C15</f>
        <v>262380</v>
      </c>
      <c r="D93" s="81"/>
      <c r="E93" s="103">
        <v>423836</v>
      </c>
      <c r="F93" s="81"/>
      <c r="G93" s="103">
        <f>BS!G15</f>
        <v>218673</v>
      </c>
      <c r="H93" s="81"/>
      <c r="I93" s="103">
        <v>374854</v>
      </c>
    </row>
    <row r="94" spans="1:9" ht="19.05" customHeight="1" thickTop="1">
      <c r="A94" s="85"/>
      <c r="C94" s="62"/>
      <c r="D94" s="81"/>
      <c r="E94" s="100"/>
      <c r="F94" s="81"/>
      <c r="G94" s="100"/>
      <c r="H94" s="81"/>
      <c r="I94" s="100"/>
    </row>
    <row r="95" spans="1:9" ht="19.05" customHeight="1">
      <c r="A95" s="85"/>
      <c r="C95" s="100"/>
      <c r="D95" s="81"/>
      <c r="E95" s="100"/>
      <c r="F95" s="81"/>
      <c r="G95" s="100"/>
      <c r="H95" s="81"/>
      <c r="I95" s="100"/>
    </row>
    <row r="96" spans="1:9" ht="19.05" customHeight="1">
      <c r="A96" s="85"/>
      <c r="C96" s="100"/>
      <c r="D96" s="81"/>
      <c r="E96" s="100"/>
      <c r="F96" s="81"/>
      <c r="G96" s="100"/>
      <c r="H96" s="81"/>
      <c r="I96" s="100"/>
    </row>
    <row r="97" spans="1:15" ht="19.05" customHeight="1">
      <c r="A97" s="85"/>
      <c r="C97" s="100"/>
      <c r="D97" s="81"/>
      <c r="E97" s="100"/>
      <c r="F97" s="81"/>
      <c r="G97" s="100"/>
      <c r="H97" s="81"/>
      <c r="I97" s="100"/>
    </row>
    <row r="98" spans="1:15" ht="19.05" customHeight="1">
      <c r="A98" s="85"/>
      <c r="C98" s="100"/>
      <c r="D98" s="81"/>
      <c r="E98" s="100"/>
      <c r="F98" s="81"/>
      <c r="G98" s="100"/>
      <c r="H98" s="81"/>
      <c r="I98" s="100"/>
    </row>
    <row r="99" spans="1:15" ht="19.05" customHeight="1">
      <c r="A99" s="85"/>
      <c r="C99" s="100"/>
      <c r="D99" s="81"/>
      <c r="E99" s="100"/>
      <c r="F99" s="81"/>
      <c r="G99" s="100"/>
      <c r="H99" s="81"/>
      <c r="I99" s="100"/>
    </row>
    <row r="100" spans="1:15" ht="19.05" customHeight="1">
      <c r="A100" s="85"/>
      <c r="C100" s="100"/>
      <c r="D100" s="81"/>
      <c r="E100" s="100"/>
      <c r="F100" s="81"/>
      <c r="G100" s="100"/>
      <c r="H100" s="81"/>
      <c r="I100" s="100"/>
    </row>
    <row r="101" spans="1:15" ht="19.05" customHeight="1">
      <c r="A101" s="85"/>
      <c r="C101" s="100"/>
      <c r="D101" s="81"/>
      <c r="E101" s="100"/>
      <c r="F101" s="81"/>
      <c r="G101" s="100"/>
      <c r="H101" s="81"/>
      <c r="I101" s="100"/>
    </row>
    <row r="102" spans="1:15" ht="19.05" customHeight="1">
      <c r="A102" s="85"/>
      <c r="C102" s="100"/>
      <c r="D102" s="81"/>
      <c r="E102" s="100"/>
      <c r="F102" s="81"/>
      <c r="G102" s="100"/>
      <c r="H102" s="81"/>
      <c r="I102" s="100"/>
    </row>
    <row r="103" spans="1:15" ht="19.05" customHeight="1">
      <c r="C103" s="100"/>
      <c r="D103" s="81"/>
      <c r="E103" s="100"/>
      <c r="F103" s="81"/>
      <c r="G103" s="100"/>
      <c r="H103" s="81"/>
      <c r="I103" s="100"/>
    </row>
    <row r="104" spans="1:15" ht="19.05" customHeight="1">
      <c r="A104" s="85"/>
      <c r="C104" s="100"/>
      <c r="D104" s="81"/>
      <c r="E104" s="100"/>
      <c r="F104" s="81"/>
      <c r="G104" s="100"/>
      <c r="H104" s="81"/>
      <c r="I104" s="100"/>
    </row>
    <row r="105" spans="1:15" ht="19.05" customHeight="1">
      <c r="A105" s="85"/>
      <c r="C105" s="100"/>
      <c r="D105" s="81"/>
      <c r="E105" s="100"/>
      <c r="F105" s="81"/>
      <c r="G105" s="100"/>
      <c r="H105" s="81"/>
      <c r="I105" s="100"/>
    </row>
    <row r="106" spans="1:15" ht="19.05" customHeight="1">
      <c r="A106" s="81"/>
      <c r="C106" s="100"/>
      <c r="D106" s="81"/>
      <c r="E106" s="100"/>
      <c r="F106" s="81"/>
      <c r="G106" s="100"/>
      <c r="H106" s="81"/>
      <c r="I106" s="100"/>
    </row>
    <row r="107" spans="1:15" ht="19.05" customHeight="1">
      <c r="A107" s="81"/>
      <c r="C107" s="100"/>
      <c r="D107" s="81"/>
      <c r="E107" s="100"/>
      <c r="F107" s="81"/>
      <c r="G107" s="100"/>
      <c r="H107" s="81"/>
      <c r="I107" s="100"/>
    </row>
    <row r="108" spans="1:15" ht="19.05" customHeight="1">
      <c r="A108" s="81"/>
      <c r="B108" s="82"/>
      <c r="D108" s="81"/>
      <c r="F108" s="81"/>
      <c r="G108" s="81"/>
      <c r="H108" s="81"/>
      <c r="I108" s="81"/>
    </row>
    <row r="109" spans="1:15" ht="19.05" customHeight="1">
      <c r="B109" s="82"/>
      <c r="D109" s="81"/>
      <c r="F109" s="81"/>
      <c r="G109" s="81"/>
      <c r="H109" s="81"/>
      <c r="I109" s="81"/>
    </row>
    <row r="110" spans="1:15" s="88" customFormat="1" ht="19.05" customHeight="1">
      <c r="A110" s="82"/>
      <c r="B110" s="82"/>
      <c r="J110" s="81"/>
      <c r="K110" s="81"/>
      <c r="L110" s="81"/>
      <c r="M110" s="81"/>
      <c r="N110" s="81"/>
      <c r="O110" s="81"/>
    </row>
    <row r="111" spans="1:15" s="88" customFormat="1" ht="19.05" customHeight="1">
      <c r="A111" s="82" t="s">
        <v>37</v>
      </c>
      <c r="B111" s="82"/>
      <c r="J111" s="81"/>
      <c r="K111" s="81"/>
      <c r="L111" s="81"/>
      <c r="M111" s="81"/>
      <c r="N111" s="81"/>
      <c r="O111" s="81"/>
    </row>
    <row r="112" spans="1:15" s="88" customFormat="1" ht="19.05" customHeight="1">
      <c r="A112" s="82"/>
      <c r="B112" s="82"/>
      <c r="J112" s="81"/>
      <c r="K112" s="81"/>
      <c r="L112" s="81"/>
      <c r="M112" s="81"/>
      <c r="N112" s="81"/>
      <c r="O112" s="81"/>
    </row>
    <row r="113" spans="1:15" s="88" customFormat="1" ht="19.05" customHeight="1">
      <c r="A113" s="81"/>
      <c r="B113" s="86"/>
      <c r="C113" s="81"/>
      <c r="E113" s="81"/>
      <c r="J113" s="81"/>
      <c r="K113" s="81"/>
      <c r="L113" s="81"/>
      <c r="M113" s="81"/>
      <c r="N113" s="81"/>
      <c r="O113" s="81"/>
    </row>
  </sheetData>
  <mergeCells count="16">
    <mergeCell ref="C64:E64"/>
    <mergeCell ref="G63:I63"/>
    <mergeCell ref="C8:E8"/>
    <mergeCell ref="A60:I60"/>
    <mergeCell ref="A58:I58"/>
    <mergeCell ref="A59:I59"/>
    <mergeCell ref="A61:I61"/>
    <mergeCell ref="A57:I57"/>
    <mergeCell ref="C63:E63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0" firstPageNumber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(Conso)</vt:lpstr>
      <vt:lpstr>EQ (Separate)</vt:lpstr>
      <vt:lpstr>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jhorpiklang@deloitte.com</cp:lastModifiedBy>
  <cp:revision/>
  <cp:lastPrinted>2024-05-09T09:30:00Z</cp:lastPrinted>
  <dcterms:created xsi:type="dcterms:W3CDTF">2001-07-23T03:17:52Z</dcterms:created>
  <dcterms:modified xsi:type="dcterms:W3CDTF">2024-05-09T09:30:05Z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2022-04-07T03:29:15Z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2169f495-1cf5-4c0e-909e-7293a26f5616</vt:lpwstr>
  </property>
  <property fmtid="{D5CDD505-2E9C-101B-9397-08002B2CF9AE}" pid="8" name="MSIP_Label_ea60d57e-af5b-4752-ac57-3e4f28ca11dc_ContentBits">
    <vt:lpwstr>0</vt:lpwstr>
  </property>
</Properties>
</file>