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572194 - 2024 Dec-FSA-SCGJWD\Financial Statement\Quarter\Q1\SET file from V.9\"/>
    </mc:Choice>
  </mc:AlternateContent>
  <xr:revisionPtr revIDLastSave="0" documentId="13_ncr:1_{A86D4055-A3AD-4890-AEC4-E835D05F3671}" xr6:coauthVersionLast="47" xr6:coauthVersionMax="47" xr10:uidLastSave="{00000000-0000-0000-0000-000000000000}"/>
  <bookViews>
    <workbookView xWindow="-110" yWindow="-110" windowWidth="19420" windowHeight="10420" tabRatio="844" xr2:uid="{00000000-000D-0000-FFFF-FFFF00000000}"/>
  </bookViews>
  <sheets>
    <sheet name="BS-3-5" sheetId="17" r:id="rId1"/>
    <sheet name="PL 6-7" sheetId="9" r:id="rId2"/>
    <sheet name="SH 8" sheetId="16" r:id="rId3"/>
    <sheet name="SH 9" sheetId="18" r:id="rId4"/>
    <sheet name="SH 10-11" sheetId="15" r:id="rId5"/>
    <sheet name="CF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_" hidden="1">[1]DETAIL!#REF!</definedName>
    <definedName name="___" hidden="1">[1]DETAIL!#REF!</definedName>
    <definedName name="____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[4]CATAT2!#REF!</definedName>
    <definedName name="__123Graph_A\B118" hidden="1">#REF!</definedName>
    <definedName name="__123Graph_AROI" hidden="1">#REF!</definedName>
    <definedName name="__123Graph_B" hidden="1">[5]LR!#REF!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[6]ชื่อหุ้น!#REF!</definedName>
    <definedName name="__123Graph_E" hidden="1">[7]CATAT2!#REF!</definedName>
    <definedName name="__123Graph_F" hidden="1">[8]CATAT2!#REF!</definedName>
    <definedName name="__123Graph_LBL_A" hidden="1">#REF!</definedName>
    <definedName name="__123Graph_LBL_C" hidden="1">#REF!</definedName>
    <definedName name="__123Graph_X" hidden="1">[4]CATAT2!#REF!</definedName>
    <definedName name="__123Graph_X\B11" hidden="1">#REF!</definedName>
    <definedName name="__123Graph_XROI" hidden="1">#REF!</definedName>
    <definedName name="__3__123Graph_ACHART_1" hidden="1">[9]TP!#REF!</definedName>
    <definedName name="__4__123Graph_BCHART_1" hidden="1">[9]TP!#REF!</definedName>
    <definedName name="__5__123Graph_AF_S" hidden="1">#REF!</definedName>
    <definedName name="__5__123Graph_CCHART_1" hidden="1">[9]TP!#REF!</definedName>
    <definedName name="__6__123Graph_BF_S" hidden="1">#REF!</definedName>
    <definedName name="__6__123Graph_XCHART_1" hidden="1">[9]TP!#REF!</definedName>
    <definedName name="__7__123Graph_XF_S" hidden="1">#REF!</definedName>
    <definedName name="__9__123Graph_Cグラフ_20A" hidden="1">[10]発停サイクル表!#REF!</definedName>
    <definedName name="__9_0_0_F" hidden="1">[1]DETAIL!#REF!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[2]Accure!#REF!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[10]発停サイクル表!#REF!</definedName>
    <definedName name="_1__123Graph_AF_S" hidden="1">#REF!</definedName>
    <definedName name="_10__123Graph_AC04C_FR_L2" hidden="1">[11]MOTO!#REF!</definedName>
    <definedName name="_10__123Graph_BCHART_7" hidden="1">[12]co!#REF!</definedName>
    <definedName name="_10__123Graph_BF_S" hidden="1">#REF!</definedName>
    <definedName name="_10__123Graph_Dグラフ_20A" hidden="1">[10]発停サイクル表!#REF!</definedName>
    <definedName name="_10__123Graph_XF_S" hidden="1">#REF!</definedName>
    <definedName name="_10_0_0_F" hidden="1">[1]DETAIL!#REF!</definedName>
    <definedName name="_100__123Graph_Cｸﾞﾗﾌ_18" hidden="1">#REF!</definedName>
    <definedName name="_101__123Graph_Cｸﾞﾗﾌ_2" hidden="1">[13]Sheet1!$G$39:$G$93</definedName>
    <definedName name="_103__123Graph_Cｸﾞﾗﾌ_3" hidden="1">[13]Sheet1!#REF!</definedName>
    <definedName name="_105__123Graph_Cｸﾞﾗﾌ_4" hidden="1">[13]Sheet1!#REF!</definedName>
    <definedName name="_107__123Graph_Cｸﾞﾗﾌ_5" hidden="1">[13]Sheet1!#REF!</definedName>
    <definedName name="_109__123Graph_Cｸﾞﾗﾌ_6" hidden="1">[13]Sheet1!#REF!</definedName>
    <definedName name="_11__123Graph_AC04C_FR_T1" hidden="1">[11]MOTO!#REF!</definedName>
    <definedName name="_11__123Graph_Eグラフ_20A" hidden="1">[10]発停サイクル表!#REF!</definedName>
    <definedName name="_1102" hidden="1">'[14]stat local'!$D$769:$D$3475</definedName>
    <definedName name="_111__123Graph_Cｸﾞﾗﾌ_7" hidden="1">[13]Sheet1!#REF!</definedName>
    <definedName name="_113__123Graph_Cｸﾞﾗﾌ_8" hidden="1">[13]Sheet1!#REF!</definedName>
    <definedName name="_115__123Graph_Cｸﾞﾗﾌ_9" hidden="1">[13]Sheet1!#REF!</definedName>
    <definedName name="_116__123Graph_Dｸﾞﾗﾌ_1" hidden="1">[13]Sheet1!$D$39:$D$93</definedName>
    <definedName name="_118__123Graph_Dｸﾞﾗﾌ_10" hidden="1">[13]Sheet1!#REF!</definedName>
    <definedName name="_12_____F" hidden="1">[1]DETAIL!#REF!</definedName>
    <definedName name="_12__123Graph_AC04C_FR_T2" hidden="1">[11]MOTO!#REF!</definedName>
    <definedName name="_12__123Graph_AF_S" hidden="1">#REF!</definedName>
    <definedName name="_12__123Graph_BCHART_1" hidden="1">[9]TP!#REF!</definedName>
    <definedName name="_12__123Graph_BF_S" hidden="1">#REF!</definedName>
    <definedName name="_12__123Graph_Dグラフ_20A" hidden="1">[10]発停サイクル表!#REF!</definedName>
    <definedName name="_12__123Graph_Fグラフ_20A" hidden="1">[10]発停サイクル表!#REF!</definedName>
    <definedName name="_12__123Graph_XF_S" hidden="1">#REF!</definedName>
    <definedName name="_12_0_0_F" hidden="1">[1]DETAIL!#REF!</definedName>
    <definedName name="_120__123Graph_Dｸﾞﾗﾌ_15" hidden="1">#REF!</definedName>
    <definedName name="_122__123Graph_Dｸﾞﾗﾌ_16" hidden="1">#REF!</definedName>
    <definedName name="_124__123Graph_Dｸﾞﾗﾌ_17" hidden="1">#REF!</definedName>
    <definedName name="_126__123Graph_Dｸﾞﾗﾌ_18" hidden="1">#REF!</definedName>
    <definedName name="_128__123Graph_Dｸﾞﾗﾌ_2" hidden="1">[13]Sheet1!#REF!</definedName>
    <definedName name="_13______123Graph_AF_S" hidden="1">#REF!</definedName>
    <definedName name="_13__123Graph_BF_S" hidden="1">#REF!</definedName>
    <definedName name="_13_0_0_F" hidden="1">[1]DETAIL!#REF!</definedName>
    <definedName name="_130__123Graph_Dｸﾞﾗﾌ_3" hidden="1">[13]Sheet1!#REF!</definedName>
    <definedName name="_132__123Graph_Dｸﾞﾗﾌ_4" hidden="1">[13]Sheet1!#REF!</definedName>
    <definedName name="_134__123Graph_Dｸﾞﾗﾌ_5" hidden="1">[13]Sheet1!#REF!</definedName>
    <definedName name="_136__123Graph_Dｸﾞﾗﾌ_6" hidden="1">[13]Sheet1!#REF!</definedName>
    <definedName name="_138__123Graph_Dｸﾞﾗﾌ_7" hidden="1">[13]Sheet1!#REF!</definedName>
    <definedName name="_14______123Graph_BF_S" hidden="1">#REF!</definedName>
    <definedName name="_14__123Graph_CCHART_1" hidden="1">[12]WIP!#REF!</definedName>
    <definedName name="_14__123Graph_XF_S" hidden="1">#REF!</definedName>
    <definedName name="_14_0_0_F" hidden="1">[1]DETAIL!#REF!</definedName>
    <definedName name="_140__123Graph_Dｸﾞﾗﾌ_8" hidden="1">[13]Sheet1!#REF!</definedName>
    <definedName name="_142__123Graph_Dｸﾞﾗﾌ_9" hidden="1">[13]Sheet1!#REF!</definedName>
    <definedName name="_144__123Graph_Eｸﾞﾗﾌ_1" hidden="1">#REF!</definedName>
    <definedName name="_146__123Graph_Eｸﾞﾗﾌ_10" hidden="1">[13]Sheet1!#REF!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[9]TP!#REF!</definedName>
    <definedName name="_15__123Graph_Eグラフ_20A" hidden="1">[10]発停サイクル表!#REF!</definedName>
    <definedName name="_15__123Graph_XF_S" hidden="1">#REF!</definedName>
    <definedName name="_150__123Graph_Eｸﾞﾗﾌ_18" hidden="1">#REF!</definedName>
    <definedName name="_152__123Graph_Eｸﾞﾗﾌ_2" hidden="1">#REF!</definedName>
    <definedName name="_154__123Graph_Eｸﾞﾗﾌ_3" hidden="1">[13]Sheet1!#REF!</definedName>
    <definedName name="_156__123Graph_Eｸﾞﾗﾌ_4" hidden="1">[13]Sheet1!#REF!</definedName>
    <definedName name="_158__123Graph_Eｸﾞﾗﾌ_9" hidden="1">[13]Sheet1!#REF!</definedName>
    <definedName name="_15F" hidden="1">[1]DETAIL!#REF!</definedName>
    <definedName name="_16_____123Graph_AF_S" hidden="1">#REF!</definedName>
    <definedName name="_16__123Graph_BF_S" hidden="1">#REF!</definedName>
    <definedName name="_16__123Graph_DCHART_1" hidden="1">[12]WIP!#REF!</definedName>
    <definedName name="_160__123Graph_Fｸﾞﾗﾌ_1" hidden="1">#REF!</definedName>
    <definedName name="_162__123Graph_Fｸﾞﾗﾌ_2" hidden="1">#REF!</definedName>
    <definedName name="_163__123Graph_LBL_AC04C_FF_L" hidden="1">[11]MOTO!#REF!</definedName>
    <definedName name="_164__123Graph_LBL_AC04C_FF_T" hidden="1">[11]MOTO!#REF!</definedName>
    <definedName name="_165__123Graph_LBL_AC04C_FR_L1" hidden="1">[11]MOTO!#REF!</definedName>
    <definedName name="_166__123Graph_LBL_AC04C_FR_L2" hidden="1">[11]MOTO!#REF!</definedName>
    <definedName name="_167__123Graph_LBL_AC04C_FR_T1" hidden="1">[11]MOTO!#REF!</definedName>
    <definedName name="_168__123Graph_LBL_AC04C_FR_T2" hidden="1">[11]MOTO!#REF!</definedName>
    <definedName name="_17_____123Graph_BF_S" hidden="1">#REF!</definedName>
    <definedName name="_17__123Graph_Aｸﾞﾗﾌ_1" hidden="1">[13]Sheet1!#REF!</definedName>
    <definedName name="_17__123Graph_XF_S" hidden="1">#REF!</definedName>
    <definedName name="_170__123Graph_LBL_Aｸﾞﾗﾌ_1" hidden="1">[13]Sheet1!#REF!</definedName>
    <definedName name="_172__123Graph_LBL_Aｸﾞﾗﾌ_10" hidden="1">[13]Sheet1!#REF!</definedName>
    <definedName name="_174__123Graph_LBL_Aｸﾞﾗﾌ_11" hidden="1">[13]Sheet1!#REF!</definedName>
    <definedName name="_176__123Graph_LBL_Aｸﾞﾗﾌ_12" hidden="1">[13]Sheet1!#REF!</definedName>
    <definedName name="_178__123Graph_LBL_Aｸﾞﾗﾌ_13" hidden="1">[13]Sheet1!#REF!</definedName>
    <definedName name="_18_____123Graph_XF_S" hidden="1">#REF!</definedName>
    <definedName name="_18__123Graph_Fグラフ_20A" hidden="1">[10]発停サイクル表!#REF!</definedName>
    <definedName name="_18__123Graph_XCHART_1" hidden="1">[9]TP!#REF!</definedName>
    <definedName name="_180__123Graph_LBL_Aｸﾞﾗﾌ_14" hidden="1">[13]Sheet1!#REF!</definedName>
    <definedName name="_182__123Graph_LBL_Aｸﾞﾗﾌ_15" hidden="1">[13]Sheet1!#REF!</definedName>
    <definedName name="_184__123Graph_LBL_Aｸﾞﾗﾌ_16" hidden="1">[13]Sheet1!#REF!</definedName>
    <definedName name="_186__123Graph_LBL_Aｸﾞﾗﾌ_17" hidden="1">#REF!</definedName>
    <definedName name="_188__123Graph_LBL_Aｸﾞﾗﾌ_18" hidden="1">#REF!</definedName>
    <definedName name="_18F" hidden="1">[1]DETAIL!#REF!</definedName>
    <definedName name="_19__123Graph_Aｸﾞﾗﾌ_10" hidden="1">[13]Sheet1!#REF!</definedName>
    <definedName name="_19_0_0_F" hidden="1">[1]DETAIL!#REF!</definedName>
    <definedName name="_190__123Graph_LBL_Aｸﾞﾗﾌ_2" hidden="1">[13]Sheet1!#REF!</definedName>
    <definedName name="_192__123Graph_LBL_Aｸﾞﾗﾌ_3" hidden="1">[13]Sheet1!#REF!</definedName>
    <definedName name="_194__123Graph_LBL_Aｸﾞﾗﾌ_4" hidden="1">[13]Sheet1!#REF!</definedName>
    <definedName name="_196__123Graph_LBL_Aｸﾞﾗﾌ_5" hidden="1">[13]Sheet1!#REF!</definedName>
    <definedName name="_198__123Graph_LBL_Aｸﾞﾗﾌ_6" hidden="1">[13]Sheet1!#REF!</definedName>
    <definedName name="_2___123Graph_Bグラフ_20A" hidden="1">[10]発停サイクル表!#REF!</definedName>
    <definedName name="_2__123Graph_ACHART_1" hidden="1">[12]WIP!#REF!</definedName>
    <definedName name="_2__123Graph_AF_S" hidden="1">#REF!</definedName>
    <definedName name="_2__123Graph_ATEILM_RKTE2" hidden="1">[15]D!$B$27:$B$31</definedName>
    <definedName name="_2__123Graph_BF_S" hidden="1">#REF!</definedName>
    <definedName name="_20__123Graph_XF_S" hidden="1">#REF!</definedName>
    <definedName name="_200__123Graph_LBL_Aｸﾞﾗﾌ_7" hidden="1">[13]Sheet1!#REF!</definedName>
    <definedName name="_202__123Graph_LBL_Aｸﾞﾗﾌ_8" hidden="1">[13]Sheet1!#REF!</definedName>
    <definedName name="_204__123Graph_LBL_Aｸﾞﾗﾌ_9" hidden="1">[13]Sheet1!#REF!</definedName>
    <definedName name="_205__123Graph_XC04C_ALL_T1" hidden="1">[11]MOTO!#REF!</definedName>
    <definedName name="_206__123Graph_XC04C_ALL_T2" hidden="1">[11]MOTO!#REF!</definedName>
    <definedName name="_207__123Graph_XC04C_FF_L" hidden="1">[11]MOTO!#REF!</definedName>
    <definedName name="_208__123Graph_XC04C_FF_T" hidden="1">[11]MOTO!#REF!</definedName>
    <definedName name="_209__123Graph_XC04C_FR_L1" hidden="1">[11]MOTO!#REF!</definedName>
    <definedName name="_21__123Graph_Aｸﾞﾗﾌ_11" hidden="1">[13]Sheet1!#REF!</definedName>
    <definedName name="_210__123Graph_XC04C_FR_L2" hidden="1">[11]MOTO!#REF!</definedName>
    <definedName name="_211__123Graph_XC04C_FR_T1" hidden="1">[11]MOTO!#REF!</definedName>
    <definedName name="_212__123Graph_XC04C_FR_T2" hidden="1">[11]MOTO!#REF!</definedName>
    <definedName name="_215__123Graph_XF_S" hidden="1">#REF!</definedName>
    <definedName name="_216__123Graph_Xｸﾞﾗﾌ_1" hidden="1">[13]Sheet1!$C$39:$C$111</definedName>
    <definedName name="_217__123Graph_Xｸﾞﾗﾌ_10" hidden="1">[13]Sheet1!$C$39:$C$111</definedName>
    <definedName name="_218__123Graph_Xｸﾞﾗﾌ_11" hidden="1">[13]Sheet1!$C$39:$C$111</definedName>
    <definedName name="_219__123Graph_Xｸﾞﾗﾌ_12" hidden="1">[13]Sheet1!$C$39:$C$111</definedName>
    <definedName name="_22_0_0_F" hidden="1">[1]DETAIL!#REF!</definedName>
    <definedName name="_220__123Graph_Xｸﾞﾗﾌ_13" hidden="1">[13]Sheet1!$C$39:$C$111</definedName>
    <definedName name="_221__123Graph_Xｸﾞﾗﾌ_14" hidden="1">[13]Sheet1!$C$39:$C$111</definedName>
    <definedName name="_222__123Graph_Xｸﾞﾗﾌ_15" hidden="1">[13]Sheet1!$C$39:$C$111</definedName>
    <definedName name="_223__123Graph_Xｸﾞﾗﾌ_16" hidden="1">[13]Sheet1!$C$39:$C$111</definedName>
    <definedName name="_224__123Graph_Xｸﾞﾗﾌ_17" hidden="1">#REF!</definedName>
    <definedName name="_225__123Graph_Xｸﾞﾗﾌ_18" hidden="1">#REF!</definedName>
    <definedName name="_226__123Graph_Xｸﾞﾗﾌ_2" hidden="1">[13]Sheet1!$C$39:$C$111</definedName>
    <definedName name="_227__123Graph_Xｸﾞﾗﾌ_3" hidden="1">[13]Sheet1!$C$39:$C$111</definedName>
    <definedName name="_228__123Graph_Xｸﾞﾗﾌ_4" hidden="1">[13]Sheet1!$C$39:$C$111</definedName>
    <definedName name="_229__123Graph_Xｸﾞﾗﾌ_5" hidden="1">[13]Sheet1!$C$39:$C$111</definedName>
    <definedName name="_23____123Graph_AF_S" hidden="1">#REF!</definedName>
    <definedName name="_23__123Graph_Aｸﾞﾗﾌ_12" hidden="1">[13]Sheet1!#REF!</definedName>
    <definedName name="_230__123Graph_Xｸﾞﾗﾌ_6" hidden="1">[13]Sheet1!$C$39:$C$111</definedName>
    <definedName name="_231__123Graph_Xｸﾞﾗﾌ_7" hidden="1">[13]Sheet1!$C$39:$C$111</definedName>
    <definedName name="_232__123Graph_Xｸﾞﾗﾌ_8" hidden="1">[13]Sheet1!$C$39:$C$111</definedName>
    <definedName name="_233__123Graph_Xｸﾞﾗﾌ_9" hidden="1">[13]Sheet1!$C$39:$C$111</definedName>
    <definedName name="_24____123Graph_BF_S" hidden="1">#REF!</definedName>
    <definedName name="_25____123Graph_XF_S" hidden="1">#REF!</definedName>
    <definedName name="_25__123Graph_Aｸﾞﾗﾌ_13" hidden="1">[13]Sheet1!#REF!</definedName>
    <definedName name="_27__123Graph_Aｸﾞﾗﾌ_14" hidden="1">[13]Sheet1!#REF!</definedName>
    <definedName name="_29__123Graph_Aｸﾞﾗﾌ_15" hidden="1">[13]Sheet1!#REF!</definedName>
    <definedName name="_3___123Graph_ACHART_1" hidden="1">[9]TP!#REF!</definedName>
    <definedName name="_3___123Graph_Cグラフ_20A" hidden="1">[10]発停サイクル表!#REF!</definedName>
    <definedName name="_3__123Graph_AC04C_ALL_L1" hidden="1">[11]MOTO!#REF!</definedName>
    <definedName name="_3__123Graph_ACHART_1" hidden="1">[9]TP!#REF!</definedName>
    <definedName name="_3__123Graph_AF_S" hidden="1">#REF!</definedName>
    <definedName name="_3__123Graph_Aグラフ_20A" hidden="1">[10]発停サイクル表!#REF!</definedName>
    <definedName name="_3__123Graph_BF_S" hidden="1">#REF!</definedName>
    <definedName name="_3__123Graph_XF_S" hidden="1">#REF!</definedName>
    <definedName name="_3__123Graph_XTEILM_RKTE2" hidden="1">[15]D!$A$27:$A$31</definedName>
    <definedName name="_3_0_0_F" hidden="1">[1]DETAIL!#REF!</definedName>
    <definedName name="_30___123Graph_AF_S" hidden="1">#REF!</definedName>
    <definedName name="_31___123Graph_BF_S" hidden="1">#REF!</definedName>
    <definedName name="_31__123Graph_Aｸﾞﾗﾌ_16" hidden="1">[13]Sheet1!#REF!</definedName>
    <definedName name="_31F" hidden="1">[1]DETAIL!#REF!</definedName>
    <definedName name="_32___123Graph_XF_S" hidden="1">#REF!</definedName>
    <definedName name="_33__123Graph_Aｸﾞﾗﾌ_17" hidden="1">#REF!</definedName>
    <definedName name="_35__123Graph_Aｸﾞﾗﾌ_18" hidden="1">#REF!</definedName>
    <definedName name="_36__123Graph_Aｸﾞﾗﾌ_2" hidden="1">[13]Sheet1!$E$39:$E$93</definedName>
    <definedName name="_38__123Graph_Aｸﾞﾗﾌ_3" hidden="1">[13]Sheet1!#REF!</definedName>
    <definedName name="_3F" hidden="1">[1]DETAIL!#REF!</definedName>
    <definedName name="_4___123Graph_BCHART_1" hidden="1">[9]TP!#REF!</definedName>
    <definedName name="_4___123Graph_Dグラフ_20A" hidden="1">[10]発停サイクル表!#REF!</definedName>
    <definedName name="_4__123Graph_AC04C_ALL_L2" hidden="1">[11]MOTO!#REF!</definedName>
    <definedName name="_4__123Graph_ACHART_7" hidden="1">[12]co!#REF!</definedName>
    <definedName name="_4__123Graph_AF_S" hidden="1">#REF!</definedName>
    <definedName name="_4__123Graph_BCHART_1" hidden="1">[9]TP!#REF!</definedName>
    <definedName name="_4__123Graph_BF_S" hidden="1">#REF!</definedName>
    <definedName name="_4__123Graph_XF_S" hidden="1">#REF!</definedName>
    <definedName name="_4_0_0_F" hidden="1">[1]DETAIL!#REF!</definedName>
    <definedName name="_40__123Graph_Aｸﾞﾗﾌ_4" hidden="1">[13]Sheet1!#REF!</definedName>
    <definedName name="_42__123Graph_Aｸﾞﾗﾌ_5" hidden="1">[13]Sheet1!#REF!</definedName>
    <definedName name="_42_0_0_F" hidden="1">[1]DETAIL!#REF!</definedName>
    <definedName name="_44__123Graph_Aｸﾞﾗﾌ_6" hidden="1">[13]Sheet1!#REF!</definedName>
    <definedName name="_46__123Graph_Aｸﾞﾗﾌ_7" hidden="1">[13]Sheet1!#REF!</definedName>
    <definedName name="_48__123Graph_Aｸﾞﾗﾌ_8" hidden="1">[13]Sheet1!#REF!</definedName>
    <definedName name="_4F" hidden="1">[1]DETAIL!#REF!</definedName>
    <definedName name="_5___123Graph_CCHART_1" hidden="1">[9]TP!#REF!</definedName>
    <definedName name="_5___123Graph_Eグラフ_20A" hidden="1">[10]発停サイクル表!#REF!</definedName>
    <definedName name="_5__123Graph_AC04C_ALL_T1" hidden="1">[11]MOTO!#REF!</definedName>
    <definedName name="_5__123Graph_AF_S" hidden="1">#REF!</definedName>
    <definedName name="_5__123Graph_BF_S" hidden="1">#REF!</definedName>
    <definedName name="_5__123Graph_CCHART_1" hidden="1">[9]TP!#REF!</definedName>
    <definedName name="_5__123Graph_XF_S" hidden="1">#REF!</definedName>
    <definedName name="_5_0_0_F" hidden="1">[1]DETAIL!#REF!</definedName>
    <definedName name="_50__123Graph_Aｸﾞﾗﾌ_9" hidden="1">[13]Sheet1!#REF!</definedName>
    <definedName name="_53__123Graph_BF_S" hidden="1">#REF!</definedName>
    <definedName name="_55__123Graph_Bｸﾞﾗﾌ_1" hidden="1">[13]Sheet1!#REF!</definedName>
    <definedName name="_57__123Graph_Bｸﾞﾗﾌ_10" hidden="1">[13]Sheet1!#REF!</definedName>
    <definedName name="_59__123Graph_Bｸﾞﾗﾌ_11" hidden="1">[13]Sheet1!#REF!</definedName>
    <definedName name="_6___123Graph_Fグラフ_20A" hidden="1">[10]発停サイクル表!#REF!</definedName>
    <definedName name="_6___123Graph_XCHART_1" hidden="1">[9]TP!#REF!</definedName>
    <definedName name="_6__123Graph_AC04C_ALL_T2" hidden="1">[11]MOTO!#REF!</definedName>
    <definedName name="_6__123Graph_AF_S" hidden="1">#REF!</definedName>
    <definedName name="_6__123Graph_BF_S" hidden="1">#REF!</definedName>
    <definedName name="_6__123Graph_Bグラフ_20A" hidden="1">[10]発停サイクル表!#REF!</definedName>
    <definedName name="_6__123Graph_XCHART_1" hidden="1">[9]TP!#REF!</definedName>
    <definedName name="_6__123Graph_XF_S" hidden="1">#REF!</definedName>
    <definedName name="_61__123Graph_Bｸﾞﾗﾌ_12" hidden="1">[13]Sheet1!#REF!</definedName>
    <definedName name="_63__123Graph_Bｸﾞﾗﾌ_13" hidden="1">[13]Sheet1!#REF!</definedName>
    <definedName name="_65__123Graph_Bｸﾞﾗﾌ_14" hidden="1">[13]Sheet1!#REF!</definedName>
    <definedName name="_67__123Graph_Bｸﾞﾗﾌ_15" hidden="1">[13]Sheet1!#REF!</definedName>
    <definedName name="_69__123Graph_Bｸﾞﾗﾌ_16" hidden="1">[13]Sheet1!#REF!</definedName>
    <definedName name="_6F" hidden="1">[1]DETAIL!#REF!</definedName>
    <definedName name="_7__123Graph_AC04C_FF_L" hidden="1">[11]MOTO!#REF!</definedName>
    <definedName name="_7__123Graph_AF_S" hidden="1">#REF!</definedName>
    <definedName name="_7__123Graph_Aグラフ_20A" hidden="1">[10]発停サイクル表!#REF!</definedName>
    <definedName name="_7__123Graph_BF_S" hidden="1">#REF!</definedName>
    <definedName name="_7__123Graph_XF_S" hidden="1">#REF!</definedName>
    <definedName name="_71__123Graph_Bｸﾞﾗﾌ_17" hidden="1">#REF!</definedName>
    <definedName name="_73__123Graph_Bｸﾞﾗﾌ_18" hidden="1">#REF!</definedName>
    <definedName name="_74__123Graph_Bｸﾞﾗﾌ_2" hidden="1">[13]Sheet1!$F$39:$F$93</definedName>
    <definedName name="_76__123Graph_Bｸﾞﾗﾌ_3" hidden="1">[13]Sheet1!#REF!</definedName>
    <definedName name="_78__123Graph_Bｸﾞﾗﾌ_4" hidden="1">[13]Sheet1!#REF!</definedName>
    <definedName name="_8__123Graph_AC04C_FF_T" hidden="1">[11]MOTO!#REF!</definedName>
    <definedName name="_8__123Graph_AF_S" hidden="1">#REF!</definedName>
    <definedName name="_8__123Graph_BCHART_1" hidden="1">[12]WIP!#REF!</definedName>
    <definedName name="_8__123Graph_BF_S" hidden="1">#REF!</definedName>
    <definedName name="_8__123Graph_Bグラフ_20A" hidden="1">[10]発停サイクル表!#REF!</definedName>
    <definedName name="_8__123Graph_XF_S" hidden="1">#REF!</definedName>
    <definedName name="_8_0_0_F" hidden="1">[1]DETAIL!#REF!</definedName>
    <definedName name="_80__123Graph_Bｸﾞﾗﾌ_5" hidden="1">[13]Sheet1!#REF!</definedName>
    <definedName name="_82__123Graph_Bｸﾞﾗﾌ_6" hidden="1">[13]Sheet1!#REF!</definedName>
    <definedName name="_84__123Graph_Bｸﾞﾗﾌ_7" hidden="1">[13]Sheet1!#REF!</definedName>
    <definedName name="_86__123Graph_Bｸﾞﾗﾌ_8" hidden="1">[13]Sheet1!#REF!</definedName>
    <definedName name="_88__123Graph_Bｸﾞﾗﾌ_9" hidden="1">[13]Sheet1!#REF!</definedName>
    <definedName name="_9__123Graph_AC04C_FR_L1" hidden="1">[11]MOTO!#REF!</definedName>
    <definedName name="_9__123Graph_ACHART_1" hidden="1">[9]TP!#REF!</definedName>
    <definedName name="_9__123Graph_AF_S" hidden="1">#REF!</definedName>
    <definedName name="_9__123Graph_Cグラフ_20A" hidden="1">[10]発停サイクル表!#REF!</definedName>
    <definedName name="_9__123Graph_XF_S" hidden="1">#REF!</definedName>
    <definedName name="_9_0_0_F" hidden="1">[1]DETAIL!#REF!</definedName>
    <definedName name="_90__123Graph_Cｸﾞﾗﾌ_1" hidden="1">[13]Sheet1!#REF!</definedName>
    <definedName name="_92__123Graph_Cｸﾞﾗﾌ_10" hidden="1">[13]Sheet1!#REF!</definedName>
    <definedName name="_94__123Graph_Cｸﾞﾗﾌ_15" hidden="1">#REF!</definedName>
    <definedName name="_96__123Graph_Cｸﾞﾗﾌ_16" hidden="1">#REF!</definedName>
    <definedName name="_98__123Graph_Cｸﾞﾗﾌ_17" hidden="1">#REF!</definedName>
    <definedName name="_9F" hidden="1">[1]DETAIL!#REF!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'[16]Blank-Form'!#REF!</definedName>
    <definedName name="_Dist_Values" hidden="1">'[16]Blank-Form'!#REF!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'[17]Prft&amp;Loss:FIN TB_SI'!$B$1:$M$1762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'[18]Trial Balance'!#REF!</definedName>
    <definedName name="_Parse_Out" hidden="1">'[18]Trial Balance'!#REF!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4." hidden="1">{"hilight3",#N/A,FALSE,"HILIGHT3"}</definedName>
    <definedName name="aaa" hidden="1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[19]export!#REF!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shflow12" hidden="1">#REF!</definedName>
    <definedName name="cat" hidden="1">{"'Eng (page2)'!$A$1:$D$52"}</definedName>
    <definedName name="catatan" hidden="1">[20]lr!#REF!</definedName>
    <definedName name="CBWorkbookPriority" hidden="1">-1295779745</definedName>
    <definedName name="ccc" hidden="1">{"PRINT_EST",#N/A,FALSE,"ESTMON"}</definedName>
    <definedName name="CCCC" hidden="1">'[21]Blank-Form'!#REF!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jcf" hidden="1">#REF!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.Dump" hidden="1">OFFSET([22]!Data.Top.Left,1,0)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[23]PT!#REF!</definedName>
    <definedName name="data3" hidden="1">[23]PT!#REF!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[9]TP!#REF!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[9]TP!#REF!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sdc" hidden="1">{#N/A,#N/A,FALSE,"COVER1.XLS ";#N/A,#N/A,FALSE,"RACT1.XLS";#N/A,#N/A,FALSE,"RACT2.XLS";#N/A,#N/A,FALSE,"ECCMP";#N/A,#N/A,FALSE,"WELDER.XLS"}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q" hidden="1">{"cashflow",#N/A,FALSE,"cash flow"}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[24]DEP12!#REF!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1nin" hidden="1">{"'Model'!$A$1:$N$53"}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[9]TP!#REF!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[9]TP!#REF!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[25]GROUPING!$F$440:$F$1029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jwp" hidden="1">{"'Eng (page2)'!$A$1:$D$52"}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aa" hidden="1">{"'Model'!$A$1:$N$53"}</definedName>
    <definedName name="gdh" hidden="1">#N/A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[9]TP!#REF!</definedName>
    <definedName name="ghjghj" hidden="1">[9]TP!#REF!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[26]F_OH!#REF!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bzhjx" hidden="1">{"'Model'!$A$1:$N$53"}</definedName>
    <definedName name="Hc" hidden="1">{"'Eng (page2)'!$A$1:$D$52"}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1" hidden="1">IF(COUNTA(#REF!)=0,0,INDEX(#REF!,MATCH(ROW(#REF!),#REF!,TRUE)))+1</definedName>
    <definedName name="Header2" hidden="1">[27]!Header1-1 &amp; "." &amp; MAX(1,COUNTA(INDEX(#REF!,MATCH([27]!Header1-1,#REF!,FALSE)):#REF!))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[9]TP!#REF!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KIM" hidden="1">{"'Changes Log'!$A$1:$F$25"}</definedName>
    <definedName name="HTML_OBDlg3" hidden="1">TRUE</definedName>
    <definedName name="HTML_PathTemplate" hidden="1">"\\Der2\vol1\DATABANK\DOWNLOAD\HEAD6-1.HTM"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[9]TP!#REF!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[28]MOTO!#REF!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[10]発停サイクル表!#REF!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[29]Accrue!#REF!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'[21]Blank-Form'!#REF!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[9]TP!#REF!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kukl" hidden="1">{#N/A,#N/A,FALSE,"COVER1.XLS ";#N/A,#N/A,FALSE,"RACT1.XLS";#N/A,#N/A,FALSE,"RACT2.XLS";#N/A,#N/A,FALSE,"ECCMP";#N/A,#N/A,FALSE,"WELDER.XLS"}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[25]GROUPING!$B$440:$B$1029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[28]MOTO!#REF!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Use" hidden="1">{"'ตัวอย่าง'!$A$1:$O$21"}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H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yty" hidden="1">{"'Changes Log'!$A$1:$F$25"}</definedName>
    <definedName name="Ownership" hidden="1">OFFSET([22]!Data.Top.Left,1,0)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" hidden="1">{"'Eng (page2)'!$A$1:$D$52"}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'BS-3-5'!$A$1:$J$105</definedName>
    <definedName name="_xlnm.Print_Area" localSheetId="5">'CF 12-14'!$A$1:$I$118</definedName>
    <definedName name="_xlnm.Print_Area" localSheetId="1">'PL 6-7'!$A$1:$I$68</definedName>
    <definedName name="_xlnm.Print_Area" localSheetId="4">'SH 10-11'!$A$1:$S$47</definedName>
    <definedName name="_xlnm.Print_Area" localSheetId="2">'SH 8'!$A$1:$AC$33</definedName>
    <definedName name="_xlnm.Print_Area" localSheetId="3">'SH 9'!$A$1:$AE$24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[9]TP!#REF!</definedName>
    <definedName name="rdy" hidden="1">[9]TP!#REF!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FERRW" hidden="1">{"'Changes Log'!$A$1:$F$25"}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ds" hidden="1">{#N/A,#N/A,FALSE,"COVER1.XLS ";#N/A,#N/A,FALSE,"RACT1.XLS";#N/A,#N/A,FALSE,"RACT2.XLS";#N/A,#N/A,FALSE,"ECCMP";#N/A,#N/A,FALSE,"WELDER.XLS"}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[9]TP!#REF!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[9]TP!#REF!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[1]DETAIL!#REF!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[1]DETAIL!#REF!</definedName>
    <definedName name="tew" hidden="1">{"'Eng (page2)'!$A$1:$D$52"}</definedName>
    <definedName name="TextRefCopyRangeCount" hidden="1">2</definedName>
    <definedName name="tey" hidden="1">[9]TP!#REF!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trye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[9]TP!#REF!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[9]TP!#REF!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_.Spending._.1998." hidden="1">{#N/A,#N/A,TRUE,"Total Allocation";#N/A,#N/A,TRUE,"Capital Software";#N/A,#N/A,TRUE,"Misc";#N/A,#N/A,TRUE,"NAOG"}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[30]XLR_NoRangeSheet!$B$6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Row" hidden="1">#REF!</definedName>
    <definedName name="XRefCopy2" hidden="1">[32]L310!#REF!</definedName>
    <definedName name="XRefCopy2Row" hidden="1">#REF!</definedName>
    <definedName name="XRefCopy3" hidden="1">'[33]ATT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[9]TP!#REF!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'[34]EBITDA Summary'!$D$1:$O$65536,'[34]EBITDA Summary'!$AF$1:$AQ$65536</definedName>
    <definedName name="Z_067E13AA_DE0F_11D2_B447_0004AC2EF02B_.wvu.Cols" hidden="1">'[34]Summary of Mfg Cost'!$D$1:$O$65536,'[34]Summary of Mfg Cost'!$AG$1:$AR$65536</definedName>
    <definedName name="Z_067E13AF_DE0F_11D2_B447_0004AC2EF02B_.wvu.Cols" hidden="1">'[34]EBITDA Summary'!$Y$1:$AC$65536,'[34]EBITDA Summary'!$AZ$1:$BD$65536</definedName>
    <definedName name="Z_067E13B5_DE0F_11D2_B447_0004AC2EF02B_.wvu.Cols" hidden="1">'[34]Summary of Mfg Cost'!$Y$1:$AC$65536,'[34]Summary of Mfg Cost'!$BA$1:$BE$65536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'[34]Summary of Mfg Cost'!$D$1:$O$65536,'[34]Summary of Mfg Cost'!$AG$1:$AR$65536</definedName>
    <definedName name="Z_35DCD7BB_E15C_11D2_B445_0004AC2EF02B_.wvu.Cols" hidden="1">'[34]EBITDA Summary'!$Y$1:$AC$65536,'[34]EBITDA Summary'!$AZ$1:$BD$65536</definedName>
    <definedName name="Z_35DCD7C1_E15C_11D2_B445_0004AC2EF02B_.wvu.Cols" hidden="1">'[34]Summary of Mfg Cost'!$Y$1:$AC$65536,'[34]Summary of Mfg Cost'!$BA$1:$BE$65536</definedName>
    <definedName name="Z_35EB1658_E2C7_11D2_B444_0004AC9D327E_.wvu.Cols" hidden="1">'[34]EBITDA Summary'!$D$1:$O$65536,'[34]EBITDA Summary'!$AF$1:$AQ$65536</definedName>
    <definedName name="Z_35EB165E_E2C7_11D2_B444_0004AC9D327E_.wvu.Cols" hidden="1">'[34]Summary of Mfg Cost'!$D$1:$O$65536,'[34]Summary of Mfg Cost'!$AG$1:$AR$65536</definedName>
    <definedName name="Z_35EB1663_E2C7_11D2_B444_0004AC9D327E_.wvu.Cols" hidden="1">'[34]EBITDA Summary'!$Y$1:$AC$65536,'[34]EBITDA Summary'!$AZ$1:$BD$65536</definedName>
    <definedName name="Z_35EB1669_E2C7_11D2_B444_0004AC9D327E_.wvu.Cols" hidden="1">'[34]Summary of Mfg Cost'!$Y$1:$AC$65536,'[34]Summary of Mfg Cost'!$BA$1:$BE$65536</definedName>
    <definedName name="Z_35EB16D4_E2C7_11D2_B444_0004AC9D327E_.wvu.Cols" hidden="1">'[34]EBITDA Summary'!$D$1:$O$65536,'[34]EBITDA Summary'!$AF$1:$AQ$65536</definedName>
    <definedName name="Z_35EB16DA_E2C7_11D2_B444_0004AC9D327E_.wvu.Cols" hidden="1">'[34]Summary of Mfg Cost'!$D$1:$O$65536,'[34]Summary of Mfg Cost'!$AG$1:$AR$65536</definedName>
    <definedName name="Z_35EB16DF_E2C7_11D2_B444_0004AC9D327E_.wvu.Cols" hidden="1">'[34]EBITDA Summary'!$Y$1:$AC$65536,'[34]EBITDA Summary'!$AZ$1:$BD$65536</definedName>
    <definedName name="Z_35EB16E5_E2C7_11D2_B444_0004AC9D327E_.wvu.Cols" hidden="1">'[34]Summary of Mfg Cost'!$Y$1:$AC$65536,'[34]Summary of Mfg Cost'!$BA$1:$BE$65536</definedName>
    <definedName name="Z_35EB16FE_E2C7_11D2_B444_0004AC9D327E_.wvu.Cols" hidden="1">'[34]EBITDA Summary'!$D$1:$O$65536,'[34]EBITDA Summary'!$AF$1:$AQ$65536</definedName>
    <definedName name="Z_35EB1704_E2C7_11D2_B444_0004AC9D327E_.wvu.Cols" hidden="1">'[34]Summary of Mfg Cost'!$D$1:$O$65536,'[34]Summary of Mfg Cost'!$AG$1:$AR$65536</definedName>
    <definedName name="Z_35EB1709_E2C7_11D2_B444_0004AC9D327E_.wvu.Cols" hidden="1">'[34]EBITDA Summary'!$Y$1:$AC$65536,'[34]EBITDA Summary'!$AZ$1:$BD$65536</definedName>
    <definedName name="Z_35EB170F_E2C7_11D2_B444_0004AC9D327E_.wvu.Cols" hidden="1">'[34]Summary of Mfg Cost'!$Y$1:$AC$65536,'[34]Summary of Mfg Cost'!$BA$1:$BE$65536</definedName>
    <definedName name="Z_3A5BE8E4_0799_11D3_B448_0004AC9D327E_.wvu.Cols" hidden="1">'[34]EBITDA Summary'!$D$1:$O$65536,'[34]EBITDA Summary'!$AF$1:$AQ$65536</definedName>
    <definedName name="Z_3A5BE901_0799_11D3_B448_0004AC9D327E_.wvu.Cols" hidden="1">'[34]Summary of Mfg Cost'!$D$1:$O$65536,'[34]Summary of Mfg Cost'!$AG$1:$AR$65536</definedName>
    <definedName name="Z_3A5BE907_0799_11D3_B448_0004AC9D327E_.wvu.Cols" hidden="1">'[34]EBITDA Summary'!$Y$1:$AC$65536,'[34]EBITDA Summary'!$AZ$1:$BD$65536</definedName>
    <definedName name="Z_3A5BE924_0799_11D3_B448_0004AC9D327E_.wvu.Cols" hidden="1">'[34]Summary of Mfg Cost'!$Y$1:$AC$65536,'[34]Summary of Mfg Cost'!$BA$1:$BE$65536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[34]Batch!$D$1:$O$65536,[34]Batch!$AG$1:$AR$65536</definedName>
    <definedName name="Z_43B342C6_0978_11D3_B448_0004AC9D327E_.wvu.Cols" hidden="1">'[34]EBITDA Summary'!$D$1:$O$65536,'[34]EBITDA Summary'!$AF$1:$AQ$65536</definedName>
    <definedName name="Z_43B342E4_0978_11D3_B448_0004AC9D327E_.wvu.Cols" hidden="1">'[34]Summary of Mfg Cost'!$D$1:$O$65536,'[34]Summary of Mfg Cost'!$AG$1:$AR$65536</definedName>
    <definedName name="Z_43B342E6_0978_11D3_B448_0004AC9D327E_.wvu.Cols" hidden="1">[34]Batch!$Y$1:$AC$65536,[34]Batch!$BA$1:$BE$65536</definedName>
    <definedName name="Z_43B342E9_0978_11D3_B448_0004AC9D327E_.wvu.Cols" hidden="1">'[34]EBITDA Summary'!$Y$1:$AC$65536,'[34]EBITDA Summary'!$AZ$1:$BD$65536</definedName>
    <definedName name="Z_43B34307_0978_11D3_B448_0004AC9D327E_.wvu.Cols" hidden="1">'[34]Summary of Mfg Cost'!$Y$1:$AC$65536,'[34]Summary of Mfg Cost'!$BA$1:$BE$65536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'[34]EBITDA Summary'!$D$1:$O$65536,'[34]EBITDA Summary'!$AF$1:$AQ$65536</definedName>
    <definedName name="Z_59AA63F6_F64E_11D2_B446_0004AC9D327E_.wvu.Cols" hidden="1">'[34]Summary of Mfg Cost'!$D$1:$O$65536,'[34]Summary of Mfg Cost'!$AG$1:$AR$65536</definedName>
    <definedName name="Z_59AA63FB_F64E_11D2_B446_0004AC9D327E_.wvu.Cols" hidden="1">'[34]EBITDA Summary'!$Y$1:$AC$65536,'[34]EBITDA Summary'!$AZ$1:$BD$65536</definedName>
    <definedName name="Z_59AA6401_F64E_11D2_B446_0004AC9D327E_.wvu.Cols" hidden="1">'[34]Summary of Mfg Cost'!$Y$1:$AC$65536,'[34]Summary of Mfg Cost'!$BA$1:$BE$65536</definedName>
    <definedName name="Z_6293E424_E2C5_11D2_B444_0004AC9D327E_.wvu.Cols" hidden="1">'[34]EBITDA Summary'!$D$1:$O$65536,'[34]EBITDA Summary'!$AF$1:$AQ$65536</definedName>
    <definedName name="Z_6293E42A_E2C5_11D2_B444_0004AC9D327E_.wvu.Cols" hidden="1">'[34]Summary of Mfg Cost'!$D$1:$O$65536,'[34]Summary of Mfg Cost'!$AG$1:$AR$65536</definedName>
    <definedName name="Z_6293E42F_E2C5_11D2_B444_0004AC9D327E_.wvu.Cols" hidden="1">'[34]EBITDA Summary'!$Y$1:$AC$65536,'[34]EBITDA Summary'!$AZ$1:$BD$65536</definedName>
    <definedName name="Z_6293E435_E2C5_11D2_B444_0004AC9D327E_.wvu.Cols" hidden="1">'[34]Summary of Mfg Cost'!$Y$1:$AC$65536,'[34]Summary of Mfg Cost'!$BA$1:$BE$65536</definedName>
    <definedName name="Z_672962C4_E83C_11D2_B445_0004AC9D327E_.wvu.Cols" hidden="1">'[34]EBITDA Summary'!$D$1:$O$65536,'[34]EBITDA Summary'!$AF$1:$AQ$65536</definedName>
    <definedName name="Z_672962CA_E83C_11D2_B445_0004AC9D327E_.wvu.Cols" hidden="1">'[34]Summary of Mfg Cost'!$D$1:$O$65536,'[34]Summary of Mfg Cost'!$AG$1:$AR$65536</definedName>
    <definedName name="Z_672962CF_E83C_11D2_B445_0004AC9D327E_.wvu.Cols" hidden="1">'[34]EBITDA Summary'!$Y$1:$AC$65536,'[34]EBITDA Summary'!$AZ$1:$BD$65536</definedName>
    <definedName name="Z_672962D5_E83C_11D2_B445_0004AC9D327E_.wvu.Cols" hidden="1">'[34]Summary of Mfg Cost'!$Y$1:$AC$65536,'[34]Summary of Mfg Cost'!$BA$1:$BE$65536</definedName>
    <definedName name="Z_77B7B544_E3B3_11D2_B445_0004AC9D327E_.wvu.Cols" hidden="1">'[34]EBITDA Summary'!$D$1:$O$65536,'[34]EBITDA Summary'!$AF$1:$AQ$65536</definedName>
    <definedName name="Z_77B7B54A_E3B3_11D2_B445_0004AC9D327E_.wvu.Cols" hidden="1">'[34]Summary of Mfg Cost'!$D$1:$O$65536,'[34]Summary of Mfg Cost'!$AG$1:$AR$65536</definedName>
    <definedName name="Z_77B7B54F_E3B3_11D2_B445_0004AC9D327E_.wvu.Cols" hidden="1">'[34]EBITDA Summary'!$Y$1:$AC$65536,'[34]EBITDA Summary'!$AZ$1:$BD$65536</definedName>
    <definedName name="Z_77B7B555_E3B3_11D2_B445_0004AC9D327E_.wvu.Cols" hidden="1">'[34]Summary of Mfg Cost'!$Y$1:$AC$65536,'[34]Summary of Mfg Cost'!$BA$1:$BE$65536</definedName>
    <definedName name="Z_77B7B5D4_E3B3_11D2_B445_0004AC9D327E_.wvu.Cols" hidden="1">'[34]EBITDA Summary'!$D$1:$O$65536,'[34]EBITDA Summary'!$AF$1:$AQ$65536</definedName>
    <definedName name="Z_77B7B5DA_E3B3_11D2_B445_0004AC9D327E_.wvu.Cols" hidden="1">'[34]Summary of Mfg Cost'!$D$1:$O$65536,'[34]Summary of Mfg Cost'!$AG$1:$AR$65536</definedName>
    <definedName name="Z_77B7B5DF_E3B3_11D2_B445_0004AC9D327E_.wvu.Cols" hidden="1">'[34]EBITDA Summary'!$Y$1:$AC$65536,'[34]EBITDA Summary'!$AZ$1:$BD$65536</definedName>
    <definedName name="Z_77B7B5E5_E3B3_11D2_B445_0004AC9D327E_.wvu.Cols" hidden="1">'[34]Summary of Mfg Cost'!$Y$1:$AC$65536,'[34]Summary of Mfg Cost'!$BA$1:$BE$65536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5" hidden="1">'CF 12-14'!$A$1:$I$112</definedName>
    <definedName name="Z_A3B3E038_AAE0_4F24_B01A_BCF5B017EAC3_.wvu.PrintArea" localSheetId="1" hidden="1">'PL 6-7'!$A$1:$I$68</definedName>
    <definedName name="Z_A3B3E038_AAE0_4F24_B01A_BCF5B017EAC3_.wvu.PrintArea" localSheetId="4" hidden="1">'SH 10-11'!#REF!</definedName>
    <definedName name="Z_A3B3E038_AAE0_4F24_B01A_BCF5B017EAC3_.wvu.PrintArea" localSheetId="2" hidden="1">'SH 8'!$A$1:$AC$33</definedName>
    <definedName name="Z_AB23AFBD_E767_11D2_B445_0004AC9D327E_.wvu.Cols" hidden="1">'[34]Summary of Mfg Cost'!$D$1:$O$65536,'[34]Summary of Mfg Cost'!$AG$1:$AR$65536</definedName>
    <definedName name="Z_AB23AFC2_E767_11D2_B445_0004AC9D327E_.wvu.Cols" hidden="1">'[34]EBITDA Summary'!$Y$1:$AC$65536,'[34]EBITDA Summary'!$AZ$1:$BD$65536</definedName>
    <definedName name="Z_AB23AFC8_E767_11D2_B445_0004AC9D327E_.wvu.Cols" hidden="1">'[34]Summary of Mfg Cost'!$Y$1:$AC$65536,'[34]Summary of Mfg Cost'!$BA$1:$BE$65536</definedName>
    <definedName name="Z_B18DED22_E79E_11D2_B445_0004AC9D327E_.wvu.Cols" hidden="1">'[34]EBITDA Summary'!$D$1:$O$65536,'[34]EBITDA Summary'!$AF$1:$AQ$65536</definedName>
    <definedName name="Z_B18DED28_E79E_11D2_B445_0004AC9D327E_.wvu.Cols" hidden="1">'[34]Summary of Mfg Cost'!$D$1:$O$65536,'[34]Summary of Mfg Cost'!$AG$1:$AR$65536</definedName>
    <definedName name="Z_B18DED2D_E79E_11D2_B445_0004AC9D327E_.wvu.Cols" hidden="1">'[34]EBITDA Summary'!$Y$1:$AC$65536,'[34]EBITDA Summary'!$AZ$1:$BD$65536</definedName>
    <definedName name="Z_B18DED33_E79E_11D2_B445_0004AC9D327E_.wvu.Cols" hidden="1">'[34]Summary of Mfg Cost'!$Y$1:$AC$65536,'[34]Summary of Mfg Cost'!$BA$1:$BE$65536</definedName>
    <definedName name="Z_B26C7AA6_DE01_11D2_B447_0004AC2EF02B_.wvu.Cols" hidden="1">'[34]EBITDA Summary'!$D$1:$O$65536,'[34]EBITDA Summary'!$AF$1:$AQ$65536</definedName>
    <definedName name="Z_B26C7AAC_DE01_11D2_B447_0004AC2EF02B_.wvu.Cols" hidden="1">'[34]Summary of Mfg Cost'!$D$1:$O$65536,'[34]Summary of Mfg Cost'!$AG$1:$AR$65536</definedName>
    <definedName name="Z_B26C7AB1_DE01_11D2_B447_0004AC2EF02B_.wvu.Cols" hidden="1">'[34]EBITDA Summary'!$Y$1:$AC$65536,'[34]EBITDA Summary'!$AZ$1:$BD$65536</definedName>
    <definedName name="Z_B26C7AB7_DE01_11D2_B447_0004AC2EF02B_.wvu.Cols" hidden="1">'[34]Summary of Mfg Cost'!$Y$1:$AC$65536,'[34]Summary of Mfg Cost'!$BA$1:$BE$65536</definedName>
    <definedName name="Z_B3B7B59B_EC1A_11D2_B445_0004AC9D327E_.wvu.Cols" hidden="1">'[34]EBITDA Summary'!$D$1:$O$65536,'[34]EBITDA Summary'!$AF$1:$AQ$65536</definedName>
    <definedName name="Z_B3B7B5A1_EC1A_11D2_B445_0004AC9D327E_.wvu.Cols" hidden="1">'[34]Summary of Mfg Cost'!$D$1:$O$65536,'[34]Summary of Mfg Cost'!$AG$1:$AR$65536</definedName>
    <definedName name="Z_B3B7B5A6_EC1A_11D2_B445_0004AC9D327E_.wvu.Cols" hidden="1">'[34]EBITDA Summary'!$Y$1:$AC$65536,'[34]EBITDA Summary'!$AZ$1:$BD$65536</definedName>
    <definedName name="Z_B3B7B5AC_EC1A_11D2_B445_0004AC9D327E_.wvu.Cols" hidden="1">'[34]Summary of Mfg Cost'!$Y$1:$AC$65536,'[34]Summary of Mfg Cost'!$BA$1:$BE$65536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'[34]EBITDA Summary'!$D$1:$O$65536,'[34]EBITDA Summary'!$AF$1:$AQ$65536</definedName>
    <definedName name="Z_DD2DA30D_FBCE_11D2_B446_0004AC9D327E_.wvu.Cols" hidden="1">'[34]Summary of Mfg Cost'!$D$1:$O$65536,'[34]Summary of Mfg Cost'!$AG$1:$AR$65536</definedName>
    <definedName name="Z_DD2DA312_FBCE_11D2_B446_0004AC9D327E_.wvu.Cols" hidden="1">'[34]EBITDA Summary'!$Y$1:$AC$65536,'[34]EBITDA Summary'!$AZ$1:$BD$65536</definedName>
    <definedName name="Z_DD2DA318_FBCE_11D2_B446_0004AC9D327E_.wvu.Cols" hidden="1">'[34]Summary of Mfg Cost'!$Y$1:$AC$65536,'[34]Summary of Mfg Cost'!$BA$1:$BE$65536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'[38]Blank-Form'!#REF!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[1]DETAIL!#REF!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[39]Sheet1!$F$39:$F$93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9" l="1"/>
  <c r="C62" i="9"/>
  <c r="I37" i="9" l="1"/>
  <c r="G37" i="9"/>
  <c r="E37" i="9"/>
  <c r="C37" i="9"/>
  <c r="I15" i="9" l="1"/>
  <c r="G15" i="9"/>
  <c r="C15" i="9"/>
  <c r="E15" i="9"/>
  <c r="I64" i="9" l="1"/>
  <c r="E64" i="9"/>
  <c r="I59" i="9"/>
  <c r="E59" i="9"/>
  <c r="I45" i="9"/>
  <c r="G45" i="9"/>
  <c r="C45" i="9"/>
  <c r="E45" i="9"/>
  <c r="I23" i="9"/>
  <c r="I25" i="9" s="1"/>
  <c r="I29" i="9" s="1"/>
  <c r="I31" i="9" s="1"/>
  <c r="G23" i="9"/>
  <c r="C23" i="9"/>
  <c r="C25" i="9" s="1"/>
  <c r="C29" i="9" s="1"/>
  <c r="C31" i="9" s="1"/>
  <c r="E23" i="9"/>
  <c r="E25" i="9" s="1"/>
  <c r="E29" i="9" s="1"/>
  <c r="E31" i="9" s="1"/>
  <c r="C59" i="9" l="1"/>
  <c r="C67" i="9"/>
  <c r="I46" i="9"/>
  <c r="I47" i="9" s="1"/>
  <c r="E46" i="9"/>
  <c r="E47" i="9" s="1"/>
  <c r="G46" i="9"/>
  <c r="G25" i="9"/>
  <c r="G29" i="9" s="1"/>
  <c r="G31" i="9" s="1"/>
  <c r="C46" i="9"/>
  <c r="C47" i="9" s="1"/>
  <c r="C64" i="9" l="1"/>
  <c r="G47" i="9"/>
  <c r="G62" i="9" s="1"/>
  <c r="G64" i="9" s="1"/>
  <c r="G57" i="9"/>
  <c r="G67" i="9" l="1"/>
  <c r="G59" i="9"/>
</calcChain>
</file>

<file path=xl/sharedStrings.xml><?xml version="1.0" encoding="utf-8"?>
<sst xmlns="http://schemas.openxmlformats.org/spreadsheetml/2006/main" count="531" uniqueCount="285">
  <si>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</si>
  <si>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</si>
  <si>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</si>
  <si>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</si>
  <si>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</si>
  <si>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</si>
  <si>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</si>
  <si>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</si>
  <si>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</si>
  <si>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</si>
  <si>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</si>
  <si>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</si>
  <si>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</si>
  <si>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</si>
  <si>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</si>
  <si>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</si>
  <si>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</si>
  <si>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</si>
  <si>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</si>
  <si>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</si>
  <si>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</si>
  <si>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</si>
  <si>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</si>
  <si>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</si>
  <si>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</si>
  <si>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</si>
  <si>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</si>
  <si>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</si>
  <si>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</si>
  <si>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</si>
  <si>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</si>
  <si>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</si>
  <si>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</si>
  <si>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</si>
  <si>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</si>
  <si>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</si>
  <si>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</si>
  <si>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</si>
  <si>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</si>
  <si>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</si>
  <si>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</si>
  <si>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</si>
  <si>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</si>
  <si>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</si>
  <si>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</si>
  <si>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</si>
  <si>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</si>
  <si>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</si>
  <si>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</si>
  <si>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</si>
  <si>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</si>
  <si>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</si>
  <si>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</si>
  <si>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</si>
  <si>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</si>
  <si>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</si>
  <si>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</si>
  <si>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</si>
  <si>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</si>
  <si>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</si>
  <si>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</si>
  <si>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</si>
  <si>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</si>
  <si>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</si>
  <si>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</si>
  <si>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</si>
  <si>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</si>
  <si>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</si>
  <si>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</si>
  <si>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</si>
  <si>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</si>
  <si>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</si>
  <si>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</si>
  <si>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ส่วนเกินจากการเปลี่ยนแปลงสัดส่วนการถือหุ้นในบริษัทย่อย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</si>
  <si>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</si>
  <si>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</si>
  <si>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</si>
  <si>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</si>
  <si>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</si>
  <si>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</si>
  <si>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</si>
  <si>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</si>
  <si>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</si>
  <si>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</si>
  <si>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</si>
  <si>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</si>
  <si>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</si>
  <si>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</si>
  <si>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</si>
  <si>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</si>
  <si>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</si>
  <si>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</si>
  <si>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</si>
  <si>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</si>
  <si>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</si>
  <si>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</si>
  <si>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</si>
  <si>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</si>
  <si>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ขาดทุนจากการปรับมูลค่าตราสารอนุพันธ์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</si>
  <si>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</si>
  <si>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</si>
  <si>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</si>
  <si>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</si>
  <si>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</si>
  <si>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</si>
  <si>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</si>
  <si>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</si>
  <si>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</si>
  <si>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</si>
  <si>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</si>
  <si>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</si>
  <si>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</si>
  <si>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</si>
  <si>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</si>
  <si>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</si>
  <si>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</si>
  <si>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</si>
  <si>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</si>
  <si>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</si>
  <si>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</si>
  <si>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</si>
  <si>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</si>
  <si>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</si>
  <si>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</si>
  <si>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</si>
  <si>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</si>
  <si>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</si>
  <si>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</si>
  <si>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</si>
  <si>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</si>
  <si>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</si>
  <si>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</si>
  <si>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</si>
  <si>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</si>
  <si>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</si>
  <si>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</si>
  <si>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</si>
  <si>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</si>
  <si>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</si>
  <si>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</si>
  <si>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</si>
  <si>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</si>
  <si>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</si>
  <si>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</si>
  <si>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</si>
  <si>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</si>
  <si>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</si>
  <si>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</si>
  <si>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</si>
  <si>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</si>
  <si>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</si>
  <si>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</si>
  <si>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</si>
  <si>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</si>
  <si>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</si>
  <si>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</si>
  <si>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</si>
  <si>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</si>
  <si>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</si>
  <si>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</si>
  <si>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</si>
  <si>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</si>
  <si>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</si>
  <si>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</si>
  <si>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</si>
  <si>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</si>
  <si>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</si>
  <si>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</si>
  <si>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เพิ่มหุ้นสามัญเพื่อชำระเป็นค่าตอบแทนการซื้อธุรกิจ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</si>
  <si>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</si>
  <si>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</si>
  <si>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</si>
  <si>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</si>
  <si>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</si>
  <si>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</si>
  <si>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>รวมกำไรเบ็ดเสร็จสำหรับงวด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</si>
  <si>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</si>
  <si>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</si>
  <si>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</si>
  <si>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 เพิ่มหุ้นสามัญ</t>
  </si>
  <si>
    <t>ยอดคงเหลือ ณ วันที่ 31 มีนาคม 2567</t>
  </si>
  <si>
    <t>องค์ประกอบอื่น</t>
  </si>
  <si>
    <t>ของส่วนของผู้ถือหุ้น</t>
  </si>
  <si>
    <t>เปลี่ยนแปลงใน</t>
  </si>
  <si>
    <t>ขาดทุนเบ็ดเสร็จสำหรับงวด</t>
  </si>
  <si>
    <t xml:space="preserve">     ขาดทุนเบ็ดเสร็จอื่น</t>
  </si>
  <si>
    <t>รวมขาดทุนเบ็ดเสร็จสำหรับงวด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</si>
  <si>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</si>
  <si>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</si>
  <si>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</si>
  <si>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(รายได้) ค่าใช้จ่ายภาษีเงินได้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</si>
  <si>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</si>
  <si>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</si>
  <si>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(กำไร) ขาดทุนจากเงินลงทุนชั่วคราวที่ยังไม่เกิดขึ้น</t>
  </si>
  <si>
    <t>(กำไร) 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</si>
  <si>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</si>
  <si>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กำไรจากการขายเงินลงทุนชั่วคราว</t>
  </si>
  <si>
    <t>กำไรจากการตัดจำหน่ายสินทรัพย์สิทธิการใช้</t>
  </si>
  <si>
    <t>กำไรจากการจำหน่ายที่ดิน 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</si>
  <si>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</si>
  <si>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</si>
  <si>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</si>
  <si>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</si>
  <si>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</si>
  <si>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</si>
  <si>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</si>
  <si>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</si>
  <si>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</si>
  <si>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เงินสดรับสุทธิจากการซื้อบริษัทย่อยโดยการแลกหุ้น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</si>
  <si>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</si>
  <si>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</si>
  <si>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เงินสดจ่ายเพื่อชำระค่าหุ้นเพิ่มทุนในบริษัทย่อย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</si>
  <si>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</si>
  <si>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เงินสดรับจากการขายเงินลงทุนชั่วคราว</t>
  </si>
  <si>
    <t>เงินสดจ่ายจากการซื้อเงินลงทุนชั่วคราว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</si>
  <si>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</si>
  <si>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</si>
  <si>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</si>
  <si>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</si>
  <si>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</si>
  <si>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</si>
  <si>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</si>
  <si>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</si>
  <si>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</si>
  <si>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</si>
  <si>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</si>
  <si>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</si>
  <si>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</si>
  <si>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</si>
  <si>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</si>
  <si>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</si>
  <si>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</si>
  <si>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</si>
  <si>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</si>
  <si>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</si>
  <si>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</si>
  <si>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เงินปันผลจ่ายให้ผู้ถือหุ้นของบริษัท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</si>
  <si>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</si>
  <si>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</si>
  <si>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</si>
  <si>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</si>
  <si>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</si>
  <si>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</si>
  <si>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</si>
  <si>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</si>
  <si>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ออกหุ้นสามัญเพื่อซื้อบริษัทย่อยโดยการแลกหุ้น</t>
  </si>
  <si>
    <t>3, 9</t>
  </si>
  <si>
    <t>7, 9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</si>
  <si>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</si>
  <si>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</si>
  <si>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 เงินทุนที่ได้รับจากผู้ถือหุ้นของบริษัทใหญ่</t>
  </si>
  <si>
    <t xml:space="preserve">     รวมเงินทุนที่ได้รับจากผู้ถือหุ้น</t>
  </si>
  <si>
    <t xml:space="preserve">     กำไรขาดทุนเบ็ดเสร็จอื่น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</si>
  <si>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</si>
  <si>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</si>
  <si>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 xml:space="preserve">     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</si>
  <si>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</si>
  <si>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</si>
  <si>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</si>
  <si>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</si>
  <si>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เงินสดและรายการเทียบเท่าเงินสดเพิ่มขึ้นสุทธิ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</si>
  <si>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</si>
  <si>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</si>
  <si>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</si>
  <si>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</si>
  <si>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</si>
  <si>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</si>
  <si>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ส่วนเกิน (ต่ำกว่า)</t>
  </si>
  <si>
    <t>บริษัทร่วม</t>
  </si>
  <si>
    <t>3, 8</t>
  </si>
  <si>
    <r>
      <t xml:space="preserve">กำไร (ขาดทุน) ต่อหุ้นขั้นพื้นฐาน </t>
    </r>
    <r>
      <rPr>
        <i/>
        <sz val="14"/>
        <rFont val="Angsana New"/>
        <family val="1"/>
      </rPr>
      <t>(บาท)</t>
    </r>
  </si>
  <si>
    <t>ขาดทุนจากการจำหน่ายอสังหาริมทรัพย์เพื่อการลงทุน</t>
  </si>
  <si>
    <t>ขาดทุนจากการจำหน่ายสินทรัพย์ไม่มีตัวตนอื่น</t>
  </si>
  <si>
    <t>กำไรจากการยกเลิกสัญญาเช่า</t>
  </si>
  <si>
    <t xml:space="preserve">    ส่วนได้เสียที่ไม่มีอำนาจควบคุมเพิ่มขึ้นจากการเพิ่มทุนของเงินลงทุนในบริษัทย่อย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</si>
  <si>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</si>
  <si>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</si>
  <si>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</si>
  <si>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</si>
  <si>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</si>
  <si>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เงินสดจ่ายเพื่อชำระต้นทุนในการออกหุ้นทุน</t>
  </si>
  <si>
    <t>เงินสดรับจากการจำหน่ายสินทรัพย์ทางการเงินอื่น</t>
  </si>
  <si>
    <t>เงินสดจ่ายเพื่อซื้อสินทรัพย์ทางการเงินอื่น</t>
  </si>
  <si>
    <t>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</si>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</sst>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0_);_(* \(#,##0.0000\);_(* &quot;-&quot;??_);_(@_)"/>
    <numFmt numFmtId="168" formatCode="_(* #,##0.000_);_(* \(#,##0.000\);_(* &quot;-&quot;??_);_(@_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6" fillId="0" borderId="0"/>
    <xf numFmtId="0" fontId="27" fillId="0" borderId="0"/>
    <xf numFmtId="9" fontId="25" fillId="0" borderId="0" applyFont="0" applyFill="0" applyBorder="0" applyAlignment="0" applyProtection="0"/>
    <xf numFmtId="0" fontId="4" fillId="0" borderId="0"/>
  </cellStyleXfs>
  <cellXfs count="165">
    <xf numFmtId="0" fontId="0" fillId="0" borderId="0" xfId="0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2" fontId="10" fillId="0" borderId="0" xfId="0" applyNumberFormat="1" applyFont="1" applyAlignment="1">
      <alignment horizontal="center" wrapText="1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9" fillId="0" borderId="0" xfId="0" applyFont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0" xfId="1" applyNumberFormat="1" applyFont="1" applyFill="1" applyAlignment="1"/>
    <xf numFmtId="164" fontId="9" fillId="0" borderId="0" xfId="1" applyNumberFormat="1" applyFont="1" applyFill="1" applyAlignment="1"/>
    <xf numFmtId="164" fontId="10" fillId="0" borderId="0" xfId="1" applyNumberFormat="1" applyFont="1" applyFill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43" fontId="0" fillId="0" borderId="0" xfId="1" applyFont="1" applyFill="1" applyAlignment="1"/>
    <xf numFmtId="164" fontId="5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vertical="center" wrapText="1"/>
    </xf>
    <xf numFmtId="43" fontId="9" fillId="0" borderId="0" xfId="1" applyFont="1" applyAlignment="1">
      <alignment horizontal="right"/>
    </xf>
    <xf numFmtId="43" fontId="11" fillId="0" borderId="0" xfId="1" applyFont="1" applyAlignment="1">
      <alignment horizontal="center"/>
    </xf>
    <xf numFmtId="43" fontId="10" fillId="0" borderId="4" xfId="1" applyFont="1" applyBorder="1" applyAlignment="1">
      <alignment horizontal="right"/>
    </xf>
    <xf numFmtId="38" fontId="19" fillId="0" borderId="0" xfId="0" applyNumberFormat="1" applyFont="1" applyAlignment="1">
      <alignment horizontal="right"/>
    </xf>
    <xf numFmtId="164" fontId="9" fillId="0" borderId="0" xfId="0" applyNumberFormat="1" applyFont="1"/>
    <xf numFmtId="164" fontId="0" fillId="0" borderId="0" xfId="1" applyNumberFormat="1" applyFont="1" applyFill="1"/>
    <xf numFmtId="164" fontId="10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3" fontId="0" fillId="0" borderId="0" xfId="1" applyFont="1" applyFill="1"/>
    <xf numFmtId="0" fontId="9" fillId="0" borderId="0" xfId="0" applyFont="1" applyAlignment="1">
      <alignment wrapText="1"/>
    </xf>
    <xf numFmtId="164" fontId="9" fillId="0" borderId="0" xfId="1" applyNumberFormat="1" applyFont="1" applyFill="1" applyAlignment="1">
      <alignment horizontal="right"/>
    </xf>
    <xf numFmtId="43" fontId="9" fillId="0" borderId="0" xfId="1" applyFont="1" applyFill="1" applyBorder="1"/>
    <xf numFmtId="43" fontId="9" fillId="0" borderId="0" xfId="1" applyFont="1" applyFill="1"/>
    <xf numFmtId="164" fontId="9" fillId="0" borderId="0" xfId="0" applyNumberFormat="1" applyFont="1" applyAlignment="1">
      <alignment horizontal="right"/>
    </xf>
    <xf numFmtId="37" fontId="9" fillId="0" borderId="3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167" fontId="10" fillId="0" borderId="0" xfId="1" applyNumberFormat="1" applyFont="1" applyFill="1" applyAlignment="1"/>
    <xf numFmtId="164" fontId="0" fillId="0" borderId="0" xfId="0" applyNumberFormat="1"/>
    <xf numFmtId="0" fontId="4" fillId="0" borderId="0" xfId="0" applyFont="1"/>
    <xf numFmtId="43" fontId="4" fillId="0" borderId="0" xfId="1" applyFont="1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43" fontId="0" fillId="0" borderId="0" xfId="1" applyFont="1" applyFill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6" fillId="0" borderId="0" xfId="0" applyFont="1"/>
    <xf numFmtId="164" fontId="0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0" fillId="0" borderId="4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2" xfId="1" applyNumberFormat="1" applyFont="1" applyFill="1" applyBorder="1" applyAlignment="1">
      <alignment horizontal="right"/>
    </xf>
    <xf numFmtId="37" fontId="5" fillId="0" borderId="0" xfId="0" applyNumberFormat="1" applyFont="1"/>
    <xf numFmtId="43" fontId="5" fillId="0" borderId="0" xfId="1" applyFont="1" applyFill="1" applyAlignment="1">
      <alignment horizontal="right"/>
    </xf>
    <xf numFmtId="0" fontId="5" fillId="0" borderId="0" xfId="0" applyFont="1"/>
    <xf numFmtId="164" fontId="5" fillId="0" borderId="0" xfId="1" applyNumberFormat="1" applyFont="1" applyFill="1" applyBorder="1"/>
    <xf numFmtId="164" fontId="5" fillId="0" borderId="2" xfId="1" applyNumberFormat="1" applyFont="1" applyFill="1" applyBorder="1"/>
    <xf numFmtId="164" fontId="5" fillId="0" borderId="0" xfId="0" applyNumberFormat="1" applyFont="1"/>
    <xf numFmtId="164" fontId="5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22" fillId="0" borderId="0" xfId="0" applyFont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 vertical="center"/>
    </xf>
    <xf numFmtId="4" fontId="6" fillId="0" borderId="0" xfId="0" applyNumberFormat="1" applyFont="1" applyAlignment="1">
      <alignment horizontal="center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10" fillId="0" borderId="0" xfId="1" applyFont="1" applyFill="1" applyBorder="1"/>
    <xf numFmtId="43" fontId="9" fillId="0" borderId="2" xfId="1" applyFont="1" applyFill="1" applyBorder="1" applyAlignment="1">
      <alignment horizontal="right"/>
    </xf>
    <xf numFmtId="43" fontId="10" fillId="0" borderId="0" xfId="1" applyFont="1" applyFill="1"/>
    <xf numFmtId="43" fontId="10" fillId="0" borderId="0" xfId="1" applyFont="1" applyFill="1" applyAlignment="1"/>
    <xf numFmtId="43" fontId="9" fillId="0" borderId="0" xfId="1" applyFont="1" applyBorder="1" applyAlignment="1">
      <alignment horizontal="right"/>
    </xf>
    <xf numFmtId="164" fontId="10" fillId="0" borderId="0" xfId="1" applyNumberFormat="1" applyFont="1" applyFill="1" applyBorder="1"/>
    <xf numFmtId="164" fontId="10" fillId="0" borderId="0" xfId="1" applyNumberFormat="1" applyFont="1" applyFill="1"/>
    <xf numFmtId="164" fontId="9" fillId="0" borderId="4" xfId="1" applyNumberFormat="1" applyFont="1" applyFill="1" applyBorder="1" applyAlignment="1"/>
    <xf numFmtId="164" fontId="9" fillId="0" borderId="3" xfId="1" applyNumberFormat="1" applyFont="1" applyFill="1" applyBorder="1" applyAlignment="1"/>
    <xf numFmtId="164" fontId="9" fillId="0" borderId="3" xfId="1" applyNumberFormat="1" applyFont="1" applyFill="1" applyBorder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164" fontId="9" fillId="0" borderId="1" xfId="1" applyNumberFormat="1" applyFont="1" applyBorder="1" applyAlignment="1">
      <alignment horizontal="right"/>
    </xf>
    <xf numFmtId="1" fontId="0" fillId="0" borderId="0" xfId="0" applyNumberFormat="1"/>
    <xf numFmtId="1" fontId="5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0" fillId="0" borderId="0" xfId="0" applyNumberFormat="1" applyFont="1"/>
    <xf numFmtId="1" fontId="9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" fontId="5" fillId="0" borderId="0" xfId="0" applyNumberFormat="1" applyFont="1"/>
    <xf numFmtId="3" fontId="9" fillId="0" borderId="0" xfId="0" applyNumberFormat="1" applyFont="1"/>
    <xf numFmtId="3" fontId="10" fillId="0" borderId="0" xfId="0" applyNumberFormat="1" applyFont="1"/>
    <xf numFmtId="3" fontId="9" fillId="0" borderId="0" xfId="0" applyNumberFormat="1" applyFont="1" applyAlignment="1">
      <alignment wrapText="1"/>
    </xf>
    <xf numFmtId="43" fontId="10" fillId="0" borderId="4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0" fillId="0" borderId="4" xfId="1" applyNumberFormat="1" applyFont="1" applyFill="1" applyBorder="1"/>
    <xf numFmtId="164" fontId="0" fillId="0" borderId="1" xfId="1" applyNumberFormat="1" applyFont="1" applyFill="1" applyBorder="1"/>
    <xf numFmtId="164" fontId="0" fillId="0" borderId="6" xfId="1" applyNumberFormat="1" applyFont="1" applyFill="1" applyBorder="1"/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68" fontId="10" fillId="0" borderId="1" xfId="1" applyNumberFormat="1" applyFont="1" applyFill="1" applyBorder="1" applyAlignment="1"/>
    <xf numFmtId="37" fontId="0" fillId="0" borderId="0" xfId="0" applyNumberFormat="1" applyFill="1" applyAlignment="1">
      <alignment horizontal="right"/>
    </xf>
    <xf numFmtId="0" fontId="0" fillId="0" borderId="0" xfId="0" applyFill="1"/>
    <xf numFmtId="1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0" fontId="5" fillId="0" borderId="0" xfId="0" applyFont="1" applyFill="1"/>
    <xf numFmtId="0" fontId="0" fillId="0" borderId="0" xfId="0" applyFill="1" applyAlignment="1">
      <alignment horizontal="center"/>
    </xf>
    <xf numFmtId="3" fontId="5" fillId="0" borderId="0" xfId="0" applyNumberFormat="1" applyFont="1" applyFill="1"/>
    <xf numFmtId="164" fontId="0" fillId="0" borderId="0" xfId="0" applyNumberFormat="1" applyFill="1"/>
    <xf numFmtId="37" fontId="9" fillId="0" borderId="0" xfId="0" applyNumberFormat="1" applyFont="1" applyFill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" fontId="9" fillId="0" borderId="0" xfId="0" applyNumberFormat="1" applyFont="1" applyFill="1"/>
    <xf numFmtId="3" fontId="10" fillId="0" borderId="0" xfId="0" applyNumberFormat="1" applyFont="1" applyFill="1"/>
    <xf numFmtId="3" fontId="9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0"/>
  <tableStyles count="0" defaultTableStyle="TableStyleMedium9" defaultPivotStyle="PivotStyleLight16"/>
  <colors>
    <mruColors>
      <color rgb="FFABEADF"/>
      <color rgb="FFABCADF"/>
      <color rgb="FF0000FF"/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Users\TIMBUL~1\AppData\Local\Temp\AUDIT\PT%20PSK08\PSK%2007\FINAL%20REPORT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2006\Dharmala%20Group\PT%20Intisarana%20Ekaraya\Konsolidasi%20ISER\Lap%20Keu%20Konsolidasi%20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&#3610;&#3633;&#3597;&#3594;&#3637;&#3610;&#3619;&#3636;&#3627;&#3634;&#3619;%201\3-Teaw\AUDIT_AMT\Audit%202552\Mida-Q2-52\Fix%20Asset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AUDIT%202009\PT%20CIPTA%20PRATAMA%20KARYAMANDIRI%20TB%202009\REPORT%202009\AUDIT\PT%20PSK08\PSK%2007\FINAL%20REPORT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DATA%20AUDIT\2009\PT.BINA%20MANDIRI%20MAJUGEMILANG\FINAL%20REPORT%20PT%20BINAMANDIRI%202009%20TGL%2031%2005%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.SURADEJ\Local%20Settings\Temporary%20Internet%20Files\Content.IE5\CRVVEOX5\Currency%20Translation_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mp\ICEC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pmf\06_IceRefreshment\Price%20Structure\2008\Pricing%202008\MA\MA-IC\Santri77\replc\2006\RC-RF-2006-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b\Depre\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wdinfo-my.sharepoint.com/personal/suwimol_l_jwdinfo_onmicrosoft_com/Documents/PP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QT50035\Local%20Settings\Temporary%20Internet%20Files\OLK3C\EOMSummary1-draft%20(3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01/POLY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PETMIS\2005\07\SOURCE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chutimarat/Documents/WORK/JOB/OSOTSPA/2016/Q3'16/Leadsheet/Lead%20Osotspa%20Q3'16_V27Sep2016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ICEC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0316;&#25104;&#26360;&#39006;\&#27770;&#31639;&#38306;&#36899;\2006\06&#24180;&#31532;1&#22235;&#21322;&#26399;&#27770;&#31639;\&#36899;&#32080;&#36039;&#26009;\&#35069;&#36896;&#39640;&#38306;&#36899;\2006&#24180;&#24230;\&#19978;&#26399;\&#20107;&#26989;&#37096;&#21029;&#26376;&#27425;&#25613;&#30410;\0606\&#35069;&#36896;&#23455;&#32318;(06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Driver"/>
      <sheetName val="ZPS02"/>
      <sheetName val="I-slab"/>
      <sheetName val="Goal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L410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SCG Chemicals group"/>
      <sheetName val="Ref"/>
      <sheetName val="Config"/>
      <sheetName val="Dont delete!!"/>
      <sheetName val="Production Queue GB"/>
      <sheetName val="cost center name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beer-indstry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ZA110 Sale"/>
      <sheetName val="ชลทิพย์"/>
      <sheetName val="summary_ee"/>
      <sheetName val="ee_unit type"/>
      <sheetName val="ee_build 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L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Designated P&amp;L"/>
      <sheetName val="Demand"/>
      <sheetName val="Occ"/>
      <sheetName val="สรุป"/>
      <sheetName val="interest income from VMI"/>
      <sheetName val="interest payable to PSH"/>
      <sheetName val="asset"/>
      <sheetName val="Sales"/>
      <sheetName val="ค่าเริ่มต้น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O"/>
      <sheetName val="磨煤加压"/>
      <sheetName val="J01"/>
      <sheetName val="DataValidation_NotDelete"/>
      <sheetName val="Validation"/>
      <sheetName val="Vendors Databas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Data (Forecast-m3)"/>
      <sheetName val="มีค 64"/>
      <sheetName val="Analytic Sales&amp;Cost"/>
      <sheetName val="PDPC0908"/>
      <sheetName val="Rank"/>
      <sheetName val="30's-Components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FF-3"/>
      <sheetName val="bill 2"/>
      <sheetName val="cover page"/>
      <sheetName val="Material Price List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fuel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_ANALYSIS_FP"/>
      <sheetName val="ﾌﾟﾛﾄ_P772分解5号機"/>
      <sheetName val="BU"/>
      <sheetName val="report detial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ruot_nen"/>
      <sheetName val="PS-1995"/>
      <sheetName val="Financials"/>
      <sheetName val="VCC 11110-461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TABLE-A"/>
      <sheetName val="항목별"/>
      <sheetName val="MANU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SCB 1 - Current"/>
      <sheetName val="SCB 2 - Current"/>
      <sheetName val="Co"/>
      <sheetName val="Dept"/>
      <sheetName val="InterCo"/>
      <sheetName val="OU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China"/>
      <sheetName val="M-6A"/>
      <sheetName val="GL_GeneralLedgerActvity"/>
      <sheetName val="_ANALYSIS_FP1"/>
      <sheetName val="Mat_Source"/>
      <sheetName val="LK400_Data Sales &amp; COGs"/>
      <sheetName val="PState"/>
      <sheetName val="FSALES"/>
      <sheetName val="gvl"/>
      <sheetName val="GI 01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CASH"/>
      <sheetName val="No.1"/>
      <sheetName val="UPG BEAM"/>
      <sheetName val="UPGB"/>
      <sheetName val="Kihon-Jiko"/>
      <sheetName val="OPERATING EXPS."/>
      <sheetName val="DELISTED DATA"/>
      <sheetName val="Cntmrs-Recruit"/>
      <sheetName val="配管単価"/>
      <sheetName val="BS - P&amp;L - CF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A.FA Movement"/>
      <sheetName val="Boiler Curves"/>
      <sheetName val="ค่าขนส่ง(6ล้อ)"/>
      <sheetName val="ค่าขนส่ง(พ่วง)"/>
      <sheetName val="Age311299TESP"/>
      <sheetName val="P4DDBFTESP"/>
      <sheetName val="P&amp;L"/>
      <sheetName val="Prog State"/>
      <sheetName val="ATF Inventory"/>
      <sheetName val="FC"/>
      <sheetName val="FU"/>
      <sheetName val="ROFE"/>
      <sheetName val="DRAWDOWN"/>
      <sheetName val="ASSUMPTIONS"/>
      <sheetName val="DBT_SUMM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3">
          <cell r="BC3" t="str">
            <v>QUOTATION  NO.   :</v>
          </cell>
        </row>
      </sheetData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3">
          <cell r="BC3" t="str">
            <v>QUOTATION  NO.   :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 t="str">
            <v>Operating Group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1">
          <cell r="A1">
            <v>0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>
            <v>0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1">
          <cell r="A1" t="str">
            <v>Operating Group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1">
          <cell r="A1" t="str">
            <v>Operating Group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1">
          <cell r="A1">
            <v>0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1">
          <cell r="A1" t="str">
            <v>Operating Group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1">
          <cell r="A1">
            <v>0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>
            <v>0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1">
          <cell r="A1" t="str">
            <v>Operating Group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1">
          <cell r="A1" t="str">
            <v>Operating Group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 refreshError="1"/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>
        <row r="1">
          <cell r="A1" t="str">
            <v>Operating Group</v>
          </cell>
        </row>
      </sheetData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Zmonth"/>
      <sheetName val="SalesForecast (2)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"/>
      <sheetName val="AWR_Short-term_loans_from"/>
      <sheetName val="DATA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ห้องยา 1_1"/>
      <sheetName val="FR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ales Jan_Dec"/>
      <sheetName val="ENG油洩れ"/>
      <sheetName val="投資･工数推移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Lists"/>
      <sheetName val="interest 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MOUL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ash card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nfiguration"/>
      <sheetName val="PLGROUP"/>
      <sheetName val="PLGROUPCPY"/>
      <sheetName val="PLD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  <sheetName val="F3-3GP"/>
      <sheetName val="P&amp;L"/>
      <sheetName val="選酋表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LCost"/>
      <sheetName val="FactoryO"/>
      <sheetName val="PFCost"/>
      <sheetName val="StCost"/>
      <sheetName val="SurCost"/>
      <sheetName val="시산표"/>
      <sheetName val="TMS2000"/>
      <sheetName val="Actual-Monthly"/>
      <sheetName val="Actual-ＹＴＤ"/>
      <sheetName val="Budget-Monthly"/>
      <sheetName val="Budget-YTD"/>
      <sheetName val="ROFF2003"/>
      <sheetName val="BS-FULL"/>
      <sheetName val="เงินประกันสัญญาระยะสั้น-ยาว3"/>
      <sheetName val="Revenue break detail"/>
      <sheetName val="country"/>
      <sheetName val="ITEM"/>
      <sheetName val="SKA"/>
      <sheetName val="ลูกค้า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3"/>
      <sheetName val="Materiality"/>
      <sheetName val="SAM"/>
      <sheetName val="F-1"/>
      <sheetName val="T400"/>
      <sheetName val="SCB 1 - Current"/>
      <sheetName val="SCB 2 - Current"/>
      <sheetName val="Breadown-Nop"/>
      <sheetName val="Master_TB"/>
      <sheetName val="co"/>
      <sheetName val="WIP"/>
      <sheetName val="CF"/>
      <sheetName val="AS"/>
      <sheetName val="M_Maincomp"/>
      <sheetName val="X500"/>
      <sheetName val="O300"/>
      <sheetName val="68001000"/>
      <sheetName val="10-1 Media"/>
      <sheetName val="10-cut"/>
      <sheetName val="อาคาร"/>
      <sheetName val="Group"/>
      <sheetName val="925"/>
      <sheetName val="FGC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สรุป_XXต่อ"/>
      <sheetName val="สรุป_XX"/>
      <sheetName val="A-1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Master COA V19"/>
      <sheetName val="Master"/>
      <sheetName val="Master COA V23"/>
      <sheetName val="Master COA V26"/>
      <sheetName val="Lap_L-R"/>
      <sheetName val="Lap_Ekuit"/>
      <sheetName val="Lap_ArK"/>
      <sheetName val="Master_COA_V19"/>
      <sheetName val="Master_COA_V23"/>
      <sheetName val="Master_COA_V26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eraca"/>
      <sheetName val="LR"/>
      <sheetName val="Ekuitas"/>
      <sheetName val="Cashflow"/>
      <sheetName val="catat2"/>
      <sheetName val="catat1"/>
      <sheetName val="isi"/>
      <sheetName val="cover "/>
      <sheetName val="cover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"/>
      <sheetName val="Setting"/>
      <sheetName val="Icon"/>
      <sheetName val="Dropdown List"/>
      <sheetName val="New proposal Catagories"/>
      <sheetName val="Master"/>
      <sheetName val="FX Rate"/>
      <sheetName val="drop list"/>
      <sheetName val="Drop down"/>
      <sheetName val="Master COA V26"/>
      <sheetName val="ซื้อ-ขาย(30-8-42)_"/>
      <sheetName val="B&amp;S_1999"/>
      <sheetName val="B&amp;S_1998"/>
      <sheetName val="Market_To_Mkt"/>
      <sheetName val="SHORT_TO_LONG"/>
      <sheetName val="Dropdown_List"/>
      <sheetName val="New_proposal_Catagories"/>
      <sheetName val="FX_Rate"/>
      <sheetName val="drop_list"/>
      <sheetName val="LR"/>
      <sheetName val="Menu"/>
      <sheetName val="2011 ACT Partial"/>
      <sheetName val="Reference"/>
      <sheetName val="Conso FS"/>
      <sheetName val="W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Lap_L-R"/>
      <sheetName val="Lap_Ekuit"/>
      <sheetName val="Lap_ArK"/>
      <sheetName val="7.Target Nestle 2009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ini"/>
      <sheetName val="isi"/>
      <sheetName val="Neraca"/>
      <sheetName val="Lap.L-R"/>
      <sheetName val="Lap.Ekuit"/>
      <sheetName val="Lap.ArK"/>
      <sheetName val="CATAT1"/>
      <sheetName val="CATAT2"/>
      <sheetName val="Lamp1"/>
      <sheetName val="Lamp2"/>
      <sheetName val="Lamp3"/>
      <sheetName val="Lamp4"/>
      <sheetName val="Lamp5"/>
      <sheetName val="Lamp6"/>
      <sheetName val="Lamp7"/>
      <sheetName val="Lamp8"/>
      <sheetName val="lamp9"/>
      <sheetName val="AJP-R"/>
      <sheetName val="Lajur"/>
      <sheetName val="AT"/>
      <sheetName val="PI TANAH"/>
      <sheetName val="PI GEDUNG"/>
      <sheetName val="PI GENERATOR"/>
      <sheetName val="PI PERALATAN"/>
      <sheetName val="Rekap"/>
      <sheetName val="Lamp4 2008"/>
      <sheetName val="Lamp5 2008"/>
      <sheetName val="Lamp4&amp;5 (Induk) 2008"/>
      <sheetName val="Rekap AT"/>
      <sheetName val="FA"/>
      <sheetName val="Sheet1"/>
      <sheetName val="#REF"/>
      <sheetName val="Master COA V20"/>
      <sheetName val="Lap_L-R"/>
      <sheetName val="Lap_Ekuit"/>
      <sheetName val="Lap_ArK"/>
      <sheetName val="PI_TANAH"/>
      <sheetName val="PI_GEDUNG"/>
      <sheetName val="PI_GENERATOR"/>
      <sheetName val="PI_PERALATAN"/>
      <sheetName val="Lamp4_2008"/>
      <sheetName val="Lamp5_2008"/>
      <sheetName val="Lamp4&amp;5_(Induk)_2008"/>
      <sheetName val="Rekap_AT"/>
      <sheetName val="Master_COA_V20"/>
      <sheetName val="PL Monthly phasing"/>
      <sheetName val="MTP"/>
      <sheetName val="98 Actu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stat local"/>
      <sheetName val="Accure"/>
      <sheetName val="Total 01'05"/>
      <sheetName val="J300 "/>
      <sheetName val="発停サイクル表"/>
      <sheetName val="IC_Statement"/>
      <sheetName val="PR4"/>
      <sheetName val="co"/>
      <sheetName val="WIP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  <sheetName val="Data"/>
      <sheetName val="ROOMS_ST"/>
      <sheetName val="TELEPHONE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NEW LOCAL"/>
      <sheetName val="OUTSIDE MARKET"/>
      <sheetName val="LOCAL MARKET"/>
      <sheetName val="TrialBalance Q3-2002"/>
      <sheetName val="7)Fin Highlight (Q)"/>
      <sheetName val="YQty"/>
      <sheetName val="TTL"/>
      <sheetName val="ชื่อหุ้น"/>
      <sheetName val="2-3-50"/>
      <sheetName val="Trial Balance"/>
      <sheetName val="Group"/>
      <sheetName val="gVL"/>
      <sheetName val="เงินสำรองเกษียยณอายุ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10-1 Media"/>
      <sheetName val="10-cut"/>
      <sheetName val="TAX SCHEDULE"/>
      <sheetName val="MTO REV.0"/>
      <sheetName val="EI-HIS4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Calculation PS"/>
      <sheetName val="DealerData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BS,PL"/>
      <sheetName val="dcf"/>
      <sheetName val="Accure"/>
      <sheetName val="MAN"/>
      <sheetName val="Data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ชื่อหุ้น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FR"/>
      <sheetName val="_______"/>
      <sheetName val="2____"/>
      <sheetName val="0506____"/>
      <sheetName val="Q311 SCB (DLC)"/>
      <sheetName val="Q312 TMB (DLC)"/>
      <sheetName val="Q313 TMB (TR)"/>
      <sheetName val="Q314 KBANK"/>
      <sheetName val="l*****"/>
      <sheetName val="Master_TB"/>
      <sheetName val="1201"/>
      <sheetName val="諸元まとめ"/>
      <sheetName val="Competitors"/>
      <sheetName val="LRA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損益分岐点"/>
      <sheetName val="B&amp;S 1999"/>
      <sheetName val="D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>
        <row r="2">
          <cell r="A2" t="str">
            <v>11010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>
        <row r="2">
          <cell r="A2" t="str">
            <v>11010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>
        <row r="2">
          <cell r="A2" t="str">
            <v>11010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>
        <row r="2">
          <cell r="A2" t="str">
            <v>11010</v>
          </cell>
        </row>
      </sheetData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Group"/>
      <sheetName val="Consolidated"/>
      <sheetName val="COVER"/>
      <sheetName val="PRM"/>
      <sheetName val="GBY.C企"/>
      <sheetName val="INI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AN"/>
      <sheetName val="発停サイクル表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Instructions"/>
      <sheetName val="SAP-112-000010_6"/>
      <sheetName val="Summary by Product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Apr02 Prod Data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__ご__x0012__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J1"/>
      <sheetName val="Trial Balance"/>
      <sheetName val="J2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VOL"/>
      <sheetName val="8-12"/>
      <sheetName val="1.1-1.2"/>
      <sheetName val="ENG油洩れ"/>
      <sheetName val="___,_______"/>
      <sheetName val="CUR0001_サンプル10us_拡大"/>
      <sheetName val="TREND"/>
      <sheetName val="dcf"/>
      <sheetName val="Hp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DATA_SHEET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ial Balance"/>
      <sheetName val=" IBPL0001"/>
      <sheetName val="TREND"/>
      <sheetName val="Group"/>
      <sheetName val="発停サイクル表"/>
      <sheetName val="OtherKPI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Accure"/>
      <sheetName val="JAN"/>
      <sheetName val="PLCKM"/>
      <sheetName val="stat local"/>
      <sheetName val="OtherKPI"/>
      <sheetName val="บอร์ด"/>
      <sheetName val="2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เงินสำรองเกษียยณอายุ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 nfcst_py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Trial Balance"/>
      <sheetName val="#REF"/>
      <sheetName val="DETAIL"/>
      <sheetName val="คำชี้แจง"/>
      <sheetName val="TB"/>
      <sheetName val="発停サイクル表"/>
      <sheetName val="P&amp;L"/>
      <sheetName val="Deferred tax Adjs Clo (P) Q2'18"/>
      <sheetName val="TFB-1998"/>
      <sheetName val="Q2 EXPECTED"/>
      <sheetName val="data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MOULD"/>
      <sheetName val="BS"/>
      <sheetName val="NSC-BS11-02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Sheet2"/>
      <sheetName val="PNT-QUOT-#3"/>
      <sheetName val="COAT&amp;WRAP-QIOT-#3"/>
      <sheetName val="Cal_help"/>
      <sheetName val="CF-C(+Graph)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ement-BAHT"/>
      <sheetName val="損益分岐点"/>
      <sheetName val="表紙"/>
      <sheetName val="ocean voyage"/>
      <sheetName val="L410"/>
      <sheetName val="国内HSP"/>
      <sheetName val="SCB 1 - Current"/>
      <sheetName val="SCB 2 - Current"/>
      <sheetName val="co"/>
      <sheetName val="WIP"/>
      <sheetName val="TBE_2004012"/>
      <sheetName val="LCQ"/>
      <sheetName val="손익"/>
      <sheetName val="2005 DATA"/>
      <sheetName val="BD"/>
      <sheetName val="actlst01d"/>
      <sheetName val="Margins"/>
      <sheetName val="PL"/>
      <sheetName val="TOTAL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10"/>
      <sheetName val="OtherKPI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iGrouping"/>
      <sheetName val="Rate"/>
      <sheetName val="detailed pl-svcs"/>
      <sheetName val="group type"/>
      <sheetName val="exchange rat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mix"/>
      <sheetName val="เงินกู้ธนชาติ"/>
      <sheetName val="N-4.4"/>
      <sheetName val="qtr3"/>
      <sheetName val="qtr4"/>
      <sheetName val="STart"/>
      <sheetName val="falso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assumption"/>
      <sheetName val="Main"/>
      <sheetName val="B1"/>
      <sheetName val="NOTE 29"/>
      <sheetName val="Library Procedures"/>
      <sheetName val="Puerto Rico"/>
      <sheetName val="graph"/>
      <sheetName val="J2"/>
      <sheetName val="J1"/>
      <sheetName val="Data2007"/>
      <sheetName val="基本量販店動向"/>
      <sheetName val="Control_List1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3A STD"/>
      <sheetName val="4003-1 lea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uerto_Rico"/>
      <sheetName val="Competitors"/>
      <sheetName val="ROOMS_ST"/>
      <sheetName val="TELEPHONE"/>
      <sheetName val="Prod"/>
      <sheetName val="Amortization Table"/>
      <sheetName val="Variables"/>
      <sheetName val="PRMT_05"/>
      <sheetName val="Selection"/>
      <sheetName val="Level of Effort"/>
      <sheetName val="Rates"/>
      <sheetName val="am_cost"/>
      <sheetName val="Office 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QTY &amp; AMT"/>
      <sheetName val="Office_Space1"/>
      <sheetName val="Lists"/>
      <sheetName val="Tier1リスト"/>
      <sheetName val="グラフ"/>
      <sheetName val="tp"/>
      <sheetName val="Codes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fr"/>
      <sheetName val="salary &amp; pr tax"/>
      <sheetName val="Objective 1 Detail Budget ICNL"/>
      <sheetName val="May-Apr 2009"/>
      <sheetName val="Link data-july"/>
      <sheetName val="bbl.43-98"/>
      <sheetName val="Lead Q1 2022"/>
      <sheetName val="Furniture_Master"/>
      <sheetName val="AccountList"/>
      <sheetName val=" TB Summaries"/>
      <sheetName val="JAN"/>
      <sheetName val="office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FF-21(a)"/>
      <sheetName val="เงินสำรองเกษียยณอายุ"/>
      <sheetName val="Wvð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O310 (A)"/>
      <sheetName val="BS-Thai"/>
      <sheetName val="e-2 capital afe - carryover"/>
      <sheetName val="Drivers"/>
      <sheetName val="2006_(2)"/>
      <sheetName val="Standing Data"/>
      <sheetName val="Asset &amp; Liability"/>
      <sheetName val="Net asset valu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/>
      <sheetData sheetId="471"/>
      <sheetData sheetId="472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/>
      <sheetData sheetId="476">
        <row r="769">
          <cell r="D769">
            <v>0</v>
          </cell>
        </row>
      </sheetData>
      <sheetData sheetId="477"/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/>
      <sheetData sheetId="484"/>
      <sheetData sheetId="485"/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/>
      <sheetData sheetId="519"/>
      <sheetData sheetId="520"/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/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/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/>
      <sheetData sheetId="543">
        <row r="769">
          <cell r="D769">
            <v>0</v>
          </cell>
        </row>
      </sheetData>
      <sheetData sheetId="544"/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/>
      <sheetData sheetId="549"/>
      <sheetData sheetId="550">
        <row r="769">
          <cell r="D769">
            <v>0</v>
          </cell>
        </row>
      </sheetData>
      <sheetData sheetId="551"/>
      <sheetData sheetId="552"/>
      <sheetData sheetId="553">
        <row r="769">
          <cell r="D769">
            <v>0</v>
          </cell>
        </row>
      </sheetData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>
        <row r="1">
          <cell r="L1" t="str">
            <v>December</v>
          </cell>
        </row>
      </sheetData>
      <sheetData sheetId="585"/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>
        <row r="1">
          <cell r="L1" t="str">
            <v>December</v>
          </cell>
        </row>
      </sheetData>
      <sheetData sheetId="592">
        <row r="1">
          <cell r="A1" t="str">
            <v>Region</v>
          </cell>
        </row>
      </sheetData>
      <sheetData sheetId="593" refreshError="1"/>
      <sheetData sheetId="594">
        <row r="1">
          <cell r="A1" t="str">
            <v>Region</v>
          </cell>
        </row>
      </sheetData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List"/>
      <sheetName val="LR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lab paced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Brand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 t="str">
            <v>_+_ ช้อยซ์ เลขที่ช้อยซ์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 t="str">
            <v>ราคาถัว เมษายน 2561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B1" t="str">
            <v>Brand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Brand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 refreshError="1"/>
      <sheetData sheetId="486" refreshError="1"/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 refreshError="1"/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 refreshError="1"/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ราคาถัว เมษายน 2561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Brand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 t="str">
            <v>รายงานวันทำงาน : รายวัน</v>
          </cell>
        </row>
      </sheetData>
      <sheetData sheetId="544">
        <row r="1">
          <cell r="B1" t="str">
            <v>ทีมตรวจสอบภาคที่ 2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รายงานวันทำงาน : รายวัน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Brand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 t="str">
            <v>ราคาถัว เมษายน 2561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B1">
            <v>0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Brand</v>
          </cell>
        </row>
      </sheetData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 t="str">
            <v>ราคาถัว เมษายน 2561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 t="str">
            <v>ราคาถัว เมษายน 2561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 t="str">
            <v>_+_ ช้อยซ์ เลขที่ช้อยซ์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 t="str">
            <v>Brand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 t="str">
            <v>ราคาถัว เมษายน 2561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 t="str">
            <v>_+_ ช้อยซ์ เลขที่ช้อยซ์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_+_ ช้อยซ์ เลขที่ช้อยซ์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 t="str">
            <v>_+_ ช้อยซ์ เลขที่ช้อยซ์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Brand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 t="str">
            <v>ราคาถัว เมษายน 2561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 t="str">
            <v>Brand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ราคาถัว เมษายน 2561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 t="str">
            <v>_+_ ช้อยซ์ เลขที่ช้อยซ์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 t="str">
            <v>_+_ ช้อยซ์ เลขที่ช้อยซ์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_+_ ช้อยซ์ เลขที่ช้อยซ์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Brand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 t="str">
            <v>_+_ ช้อยซ์ เลขที่ช้อยซ์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 t="str">
            <v>_+_ ช้อยซ์ เลขที่ช้อยซ์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 t="str">
            <v>_+_ ช้อยซ์ เลขที่ช้อยซ์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Brand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ราคาถัว เมษายน 2561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Brand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_+_ ช้อยซ์ เลขที่ช้อยซ์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Brand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 t="str">
            <v>รายงานวันทำงาน : รายวัน</v>
          </cell>
        </row>
      </sheetData>
      <sheetData sheetId="879">
        <row r="1">
          <cell r="B1" t="str">
            <v>ทีมตรวจสอบภาคที่ 2</v>
          </cell>
        </row>
      </sheetData>
      <sheetData sheetId="880">
        <row r="1">
          <cell r="B1" t="str">
            <v>รายงานวันทำงาน : รายวัน</v>
          </cell>
        </row>
      </sheetData>
      <sheetData sheetId="881">
        <row r="1">
          <cell r="B1" t="str">
            <v>รายงานวันทำงาน : รายวัน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>
        <row r="1">
          <cell r="B1">
            <v>1</v>
          </cell>
        </row>
      </sheetData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0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 t="str">
            <v>Brand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 t="str">
            <v>Brand</v>
          </cell>
        </row>
      </sheetData>
      <sheetData sheetId="1986">
        <row r="1">
          <cell r="B1" t="str">
            <v>_+_ ช้อยซ์ เลขที่ช้อยซ์</v>
          </cell>
        </row>
      </sheetData>
      <sheetData sheetId="1987">
        <row r="1">
          <cell r="B1">
            <v>1</v>
          </cell>
        </row>
      </sheetData>
      <sheetData sheetId="1988">
        <row r="1">
          <cell r="B1">
            <v>0</v>
          </cell>
        </row>
      </sheetData>
      <sheetData sheetId="1989">
        <row r="1">
          <cell r="B1" t="str">
            <v>_+_ ช้อยซ์ เลขที่ช้อยซ์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 refreshError="1"/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rft&amp;Loss"/>
      <sheetName val="FIN TB_SI"/>
      <sheetName val="Sheet1"/>
      <sheetName val="Accruals &amp; Prepayments "/>
      <sheetName val="Expenses"/>
      <sheetName val="FG-ISSUED"/>
      <sheetName val="_FS1220"/>
      <sheetName val="_FS1610"/>
      <sheetName val="_FS1710"/>
      <sheetName val="BALANCE SHEET "/>
      <sheetName val="Group"/>
      <sheetName val="L402"/>
      <sheetName val="Trial_Balance"/>
      <sheetName val="FIN_TB_SI"/>
      <sheetName val="Accruals_&amp;_Prepayments_"/>
      <sheetName val="F_OH"/>
      <sheetName val="Sundry Debtors"/>
      <sheetName val="Acc jrnls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BUDGET"/>
      <sheetName val="DealerData"/>
      <sheetName val="CSR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rial_Balance2"/>
      <sheetName val="RECONCILE"/>
      <sheetName val="要素別"/>
      <sheetName val="Timing"/>
      <sheetName val="REPORT"/>
      <sheetName val="B1"/>
      <sheetName val="数量"/>
      <sheetName val="_Sett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สรุปตรวจนับ"/>
      <sheetName val="[HKWP0399.xls][HKWP0399.xls]Sun"/>
      <sheetName val="[HKWP0399.xls]Sundry Debtors:Ac"/>
      <sheetName val="ICP 6300Tons-BHT"/>
      <sheetName val="MNR30"/>
      <sheetName val="AGING"/>
      <sheetName val="HKWP0399"/>
      <sheetName val="Loan Interest-TNG (11.06.16)"/>
      <sheetName val="com"/>
      <sheetName val="201"/>
      <sheetName val="212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วรรณชัย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様式B-15"/>
      <sheetName val="ｸﾞﾗﾌﾃﾞｰﾀ季調済指数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PR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เป้าหมาย"/>
      <sheetName val="สรุปMerchandising-นำ"/>
      <sheetName val="[HKWP0399.xls]Sundry_Debtors:Ac"/>
      <sheetName val="[HKWP0399.xls][HKWP0399_xls]Sun"/>
      <sheetName val="นิคม(ตร)"/>
      <sheetName val="ธนาพงษ์"/>
      <sheetName val="TB"/>
      <sheetName val="F1"/>
      <sheetName val="O300"/>
      <sheetName val="BXLDL"/>
      <sheetName val="F2"/>
      <sheetName val="Master TB"/>
      <sheetName val="DETAIL"/>
      <sheetName val="คีย์ข้อมูลรายละเอียดต่างๆ"/>
      <sheetName val="Variables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H300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Accure"/>
      <sheetName val="Detail-Sep"/>
      <sheetName val="เงินกู้ธนชาติ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STart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Thailand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Pivot Aug'01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stat local"/>
      <sheetName val="GS_STD"/>
      <sheetName val="OP_STD"/>
      <sheetName val="Synthèse de valo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BW"/>
      <sheetName val="3.5"/>
      <sheetName val="Rate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MA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Dettaglio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Table_TB"/>
      <sheetName val="MF-TPF"/>
      <sheetName val="PI229H"/>
      <sheetName val="GENERAL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lab paced"/>
      <sheetName val="Breakeven Analysis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月度抄表"/>
      <sheetName val="低压抄表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43"/>
      <sheetName val="外周区 "/>
      <sheetName val="Code"/>
      <sheetName val="Dec15"/>
      <sheetName val="DEC31"/>
      <sheetName val="E.PRECIOS"/>
      <sheetName val="lab_paced"/>
      <sheetName val="Pornping_10"/>
      <sheetName val="Index"/>
      <sheetName val="投資･工数推移"/>
      <sheetName val="Appendix"/>
      <sheetName val="Final_summary"/>
      <sheetName val="Assumptions"/>
      <sheetName val="2005 - Net Profit by Month"/>
      <sheetName val="Cash Projection"/>
      <sheetName val="Fiel List"/>
      <sheetName val="FR"/>
      <sheetName val="stat_local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 refreshError="1"/>
      <sheetData sheetId="95" refreshError="1"/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 refreshError="1"/>
      <sheetData sheetId="116" refreshError="1"/>
      <sheetData sheetId="117" refreshError="1"/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 refreshError="1"/>
      <sheetData sheetId="140" refreshError="1"/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 refreshError="1"/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 refreshError="1"/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 refreshError="1"/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 refreshError="1"/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 refreshError="1"/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 refreshError="1"/>
      <sheetData sheetId="622" refreshError="1"/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 refreshError="1"/>
      <sheetData sheetId="643" refreshError="1"/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 refreshError="1"/>
      <sheetData sheetId="664" refreshError="1"/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 refreshError="1"/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 refreshError="1"/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 refreshError="1"/>
      <sheetData sheetId="685" refreshError="1"/>
      <sheetData sheetId="686" refreshError="1"/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 refreshError="1"/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 refreshError="1"/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 refreshError="1"/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 refreshError="1"/>
      <sheetData sheetId="783" refreshError="1"/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 refreshError="1"/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 refreshError="1"/>
      <sheetData sheetId="804" refreshError="1"/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 refreshError="1"/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 refreshError="1"/>
      <sheetData sheetId="825" refreshError="1"/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 refreshError="1"/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 refreshError="1"/>
      <sheetData sheetId="846" refreshError="1"/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 refreshError="1"/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 refreshError="1"/>
      <sheetData sheetId="869" refreshError="1"/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 refreshError="1"/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 refreshError="1"/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 refreshError="1"/>
      <sheetData sheetId="1268">
        <row r="1">
          <cell r="A1" t="str">
            <v>บจก.เมืองพลสยามเมรัย</v>
          </cell>
        </row>
      </sheetData>
      <sheetData sheetId="1269" refreshError="1"/>
      <sheetData sheetId="1270" refreshError="1"/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 refreshError="1"/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 refreshError="1"/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 refreshError="1"/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 refreshError="1"/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 refreshError="1"/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 refreshError="1"/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 refreshError="1"/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 refreshError="1"/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>
        <row r="1">
          <cell r="A1" t="str">
            <v>บจก.เมืองพลสยามเมรัย</v>
          </cell>
        </row>
      </sheetData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 refreshError="1"/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 refreshError="1"/>
      <sheetData sheetId="2101" refreshError="1"/>
      <sheetData sheetId="2102">
        <row r="1">
          <cell r="A1" t="str">
            <v>บจก.เมืองพลสยามเมรัย</v>
          </cell>
        </row>
      </sheetData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 refreshError="1"/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 refreshError="1"/>
      <sheetData sheetId="2134" refreshError="1"/>
      <sheetData sheetId="2135">
        <row r="1">
          <cell r="A1" t="str">
            <v>บจก.เมืองพลสยามเมรัย</v>
          </cell>
        </row>
      </sheetData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 refreshError="1"/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 refreshError="1"/>
      <sheetData sheetId="2167" refreshError="1"/>
      <sheetData sheetId="2168">
        <row r="1">
          <cell r="A1" t="str">
            <v>บจก.เมืองพลสยามเมรัย</v>
          </cell>
        </row>
      </sheetData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 refreshError="1"/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 refreshError="1"/>
      <sheetData sheetId="2940" refreshError="1"/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 refreshError="1"/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 refreshError="1"/>
      <sheetData sheetId="2973" refreshError="1"/>
      <sheetData sheetId="2974" refreshError="1"/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 refreshError="1"/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 refreshError="1"/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 refreshError="1"/>
      <sheetData sheetId="3052" refreshError="1"/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 refreshError="1"/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 refreshError="1"/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 refreshError="1"/>
      <sheetData sheetId="4015" refreshError="1"/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 refreshError="1"/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 refreshError="1"/>
      <sheetData sheetId="4060" refreshError="1"/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 refreshError="1"/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 refreshError="1"/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 refreshError="1"/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>
        <row r="1">
          <cell r="A1" t="str">
            <v>บจก.เมืองพลสยามเมรัย</v>
          </cell>
        </row>
      </sheetData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 refreshError="1"/>
      <sheetData sheetId="5856">
        <row r="1">
          <cell r="A1" t="str">
            <v>บจก.เมืองพลสยามเมรัย</v>
          </cell>
        </row>
      </sheetData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 refreshError="1"/>
      <sheetData sheetId="6468" refreshError="1"/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 refreshError="1"/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>
        <row r="1">
          <cell r="A1" t="str">
            <v>บจก.เมืองพลสยามเมรัย</v>
          </cell>
        </row>
      </sheetData>
      <sheetData sheetId="6502">
        <row r="1">
          <cell r="A1" t="str">
            <v>บจก.เมืองพลสยามเมรัย</v>
          </cell>
        </row>
      </sheetData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 refreshError="1"/>
      <sheetData sheetId="6519" refreshError="1"/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 refreshError="1"/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>
        <row r="1">
          <cell r="A1" t="str">
            <v>บจก.เมืองพลสยามเมรัย</v>
          </cell>
        </row>
      </sheetData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 refreshError="1"/>
      <sheetData sheetId="6570" refreshError="1"/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 refreshError="1"/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>
        <row r="1">
          <cell r="A1" t="str">
            <v>บจก.เมืองพลสยามเมรัย</v>
          </cell>
        </row>
      </sheetData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 refreshError="1"/>
      <sheetData sheetId="6621" refreshError="1"/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 refreshError="1"/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>
        <row r="1">
          <cell r="A1" t="str">
            <v>บจก.เมืองพลสยามเมรัย</v>
          </cell>
        </row>
      </sheetData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 refreshError="1"/>
      <sheetData sheetId="6672" refreshError="1"/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 refreshError="1"/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>
        <row r="1">
          <cell r="A1" t="str">
            <v>บจก.เมืองพลสยามเมรัย</v>
          </cell>
        </row>
      </sheetData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>
        <row r="1">
          <cell r="A1" t="str">
            <v>บจก.เมืองพลสยามเมรัย</v>
          </cell>
        </row>
      </sheetData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>
        <row r="1">
          <cell r="A1" t="str">
            <v>บจก.เมืองพลสยามเมรัย</v>
          </cell>
        </row>
      </sheetData>
      <sheetData sheetId="11589">
        <row r="1">
          <cell r="A1" t="str">
            <v>บจก.เมืองพลสยามเมรัย</v>
          </cell>
        </row>
      </sheetData>
      <sheetData sheetId="11590">
        <row r="1">
          <cell r="A1" t="str">
            <v>บจก.เมืองพลสยามเมรัย</v>
          </cell>
        </row>
      </sheetData>
      <sheetData sheetId="11591">
        <row r="1">
          <cell r="A1" t="str">
            <v>บจก.เมืองพลสยามเมรัย</v>
          </cell>
        </row>
      </sheetData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>
        <row r="1">
          <cell r="A1" t="str">
            <v>บจก.เมืองพลสยามเมรัย</v>
          </cell>
        </row>
      </sheetData>
      <sheetData sheetId="11617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OE"/>
      <sheetName val="std-cost"/>
      <sheetName val="price"/>
      <sheetName val="Indices"/>
      <sheetName val="index"/>
      <sheetName val="Analisa"/>
      <sheetName val="data"/>
      <sheetName val="repcost"/>
      <sheetName val="report"/>
      <sheetName val="mix wi"/>
      <sheetName val="mix ic"/>
      <sheetName val="mix dess"/>
      <sheetName val="mix S3"/>
      <sheetName val="pc wi"/>
      <sheetName val="pc ic1"/>
      <sheetName val="pc ic2"/>
      <sheetName val="pc mp"/>
      <sheetName val="pc des"/>
      <sheetName val="pc S3"/>
      <sheetName val="export"/>
      <sheetName val="wp-dist"/>
      <sheetName val="SPECS"/>
      <sheetName val="content"/>
      <sheetName val="mix ib"/>
      <sheetName val="pc ib"/>
      <sheetName val="Sheet3"/>
      <sheetName val="Sheet4"/>
      <sheetName val="mix_wi"/>
      <sheetName val="mix_ic"/>
      <sheetName val="mix_dess"/>
      <sheetName val="mix_S3"/>
      <sheetName val="pc_wi"/>
      <sheetName val="pc_ic1"/>
      <sheetName val="pc_ic2"/>
      <sheetName val="pc_mp"/>
      <sheetName val="pc_des"/>
      <sheetName val="pc_S3"/>
      <sheetName val="mix_ib"/>
      <sheetName val="pc_ib"/>
      <sheetName val="TREND"/>
      <sheetName val="mix_wi1"/>
      <sheetName val="mix_ic1"/>
      <sheetName val="mix_dess1"/>
      <sheetName val="mix_S31"/>
      <sheetName val="pc_wi1"/>
      <sheetName val="pc_ic11"/>
      <sheetName val="pc_ic21"/>
      <sheetName val="pc_mp1"/>
      <sheetName val="pc_des1"/>
      <sheetName val="pc_S31"/>
      <sheetName val="mix_ib1"/>
      <sheetName val="pc_i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AU_Listing"/>
      <sheetName val="Regions"/>
      <sheetName val="stat local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  <sheetName val="lr"/>
      <sheetName val="1.cashflow"/>
      <sheetName val="Age311299TESP"/>
      <sheetName val="P4DDBFTESP"/>
    </sheetNames>
    <definedNames>
      <definedName name="Data.Top.Left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Wkgs_BS Lead"/>
      <sheetName val="ลูกหนี้(เก่า)"/>
      <sheetName val="@Master9612"/>
      <sheetName val="NZDUTY-JAN01"/>
      <sheetName val="CST1198"/>
      <sheetName val="Exchange Rate"/>
      <sheetName val="S33"/>
      <sheetName val="Chklst B"/>
      <sheetName val="A 08a"/>
      <sheetName val="เครื่องตกแต่ง"/>
      <sheetName val="DATA"/>
      <sheetName val="DEPSYS47"/>
      <sheetName val="M_Maincomp"/>
      <sheetName val="IG Payables  "/>
      <sheetName val="Month"/>
      <sheetName val="BSLA"/>
      <sheetName val="DealerData"/>
      <sheetName val="Used_Acc"/>
      <sheetName val="10-1 Media"/>
      <sheetName val="เงินกู้ธนชาติ"/>
      <sheetName val="B1"/>
      <sheetName val="เงินกู้ MGC"/>
      <sheetName val="CJEs"/>
      <sheetName val="PL"/>
      <sheetName val="CRJE"/>
      <sheetName val="10-cut"/>
      <sheetName val="10"/>
      <sheetName val="K2"/>
      <sheetName val=" IB-PL-YTD"/>
      <sheetName val=" IB-PL-00-01 SUMMARY"/>
      <sheetName val="J1"/>
      <sheetName val="J2"/>
      <sheetName val="Sheet1"/>
      <sheetName val="Master Config"/>
      <sheetName val="ZQ_F0911_002BSCR"/>
      <sheetName val="F_OH"/>
      <sheetName val="Furniture_Master"/>
      <sheetName val="FG-ISSUED"/>
      <sheetName val="INFO"/>
      <sheetName val="Q300_old"/>
      <sheetName val="163040 LC-TR"/>
      <sheetName val="group-expense"/>
      <sheetName val=" IBPL0001"/>
      <sheetName val="M_CT_OUT"/>
      <sheetName val="Assumptions"/>
      <sheetName val="Sheet2"/>
      <sheetName val="PT"/>
      <sheetName val="Main"/>
      <sheetName val="180001"/>
      <sheetName val="S03"/>
      <sheetName val="PRMT"/>
      <sheetName val="CNT"/>
      <sheetName val="4.14 MeOH(SPC-M2-B4)"/>
      <sheetName val="9.5 MeOH(TPC-M2-B9)"/>
      <sheetName val="MA Hierachy YTD Aug03 NPS "/>
      <sheetName val="update AC"/>
      <sheetName val="Wkgs_BS_Lead"/>
      <sheetName val="10-1_Media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Group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FOC DOMESTIC"/>
      <sheetName val="test 2"/>
      <sheetName val="GG-1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ORKUNIT"/>
      <sheetName val="FG"/>
      <sheetName val="Code"/>
      <sheetName val="W"/>
      <sheetName val="List valid date"/>
      <sheetName val="price1-15"/>
      <sheetName val="AccpacTB"/>
      <sheetName val="Selection"/>
      <sheetName val="MA"/>
      <sheetName val="Nominal Accounts"/>
      <sheetName val="SEA"/>
      <sheetName val="MENU-DOP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STart"/>
      <sheetName val="OthCode"/>
      <sheetName val="ข้อมูลพนักงาน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List_valid_date"/>
      <sheetName val="43"/>
      <sheetName val="F041"/>
      <sheetName val="Table"/>
      <sheetName val="งบกำไรฯ_48(1)"/>
      <sheetName val="ADJ - RATE"/>
      <sheetName val="TrialBalance Q3-2002"/>
      <sheetName val="TB-2001-Apr'01"/>
      <sheetName val="평가자13"/>
      <sheetName val="Sales Summary For Bu"/>
      <sheetName val="#REF"/>
      <sheetName val="ข้อมูลบัญชี -Sep-06"/>
      <sheetName val="Purchase"/>
      <sheetName val="Master List (ม.ค.-มี.ค)"/>
      <sheetName val="ทรัพย์ประจำระหว่างทำ"/>
      <sheetName val="REINS PAYABLE (ACC 42)"/>
      <sheetName val="GENERAL"/>
      <sheetName val="ExpFor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All-Fab"/>
      <sheetName val="PUR"/>
      <sheetName val="Sheet3"/>
      <sheetName val="Goa+Orissa"/>
      <sheetName val="Links"/>
      <sheetName val="Confirm order"/>
      <sheetName val="PROD SUMMARY-Jan 2011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GAS"/>
      <sheetName val="EXPENSES"/>
      <sheetName val="3A FA Record"/>
      <sheetName val="Quantity"/>
      <sheetName val="total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Variables"/>
      <sheetName val="  Price formula"/>
      <sheetName val="Breakeven Analysis"/>
      <sheetName val="V310"/>
      <sheetName val="stat local"/>
      <sheetName val="trial balance"/>
      <sheetName val="Header"/>
      <sheetName val="LEGAL GUJ"/>
      <sheetName val="DEP12"/>
      <sheetName val="New Co Sum"/>
      <sheetName val="FEB2K"/>
      <sheetName val="PE-1997"/>
      <sheetName val="PE-1998"/>
      <sheetName val="PE-1999"/>
      <sheetName val="SEALOIL"/>
      <sheetName val="PYSales material(Stat)"/>
      <sheetName val="Fecha"/>
      <sheetName val="Co. Snapshot"/>
      <sheetName val="Assumptions"/>
      <sheetName val="GL CB"/>
      <sheetName val="Combine"/>
      <sheetName val="Parameter"/>
      <sheetName val="Code"/>
      <sheetName val="NAME"/>
      <sheetName val="Listas"/>
      <sheetName val="NRV-audit"/>
      <sheetName val="Master Program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sum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Note-Cash"/>
      <sheetName val="2.Conso"/>
      <sheetName val="バス"/>
      <sheetName val="FORM 516"/>
      <sheetName val="production pounds"/>
      <sheetName val="_540100 "/>
      <sheetName val="รายได้_คชจ  Con"/>
      <sheetName val="_Bal Int Acp"/>
      <sheetName val="Amortization Table"/>
      <sheetName val="F_OH"/>
      <sheetName val="Description"/>
      <sheetName val="TS"/>
      <sheetName val="Competitors"/>
      <sheetName val="Zones"/>
      <sheetName val="วัฒนพัฒน์"/>
      <sheetName val="ROOMS_ST"/>
      <sheetName val="TELEPHONE"/>
      <sheetName val=" IBPL0001"/>
      <sheetName val="Prft&amp;Loss"/>
      <sheetName val="FIN TB_SI"/>
      <sheetName val="Variance"/>
      <sheetName val="CST1198"/>
      <sheetName val="Product Return Detail"/>
      <sheetName val="วิเคราะห์"/>
      <sheetName val="Analysis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Contol Sheet"/>
      <sheetName val="Preside"/>
      <sheetName val="YTD"/>
      <sheetName val="Different Dates"/>
      <sheetName val="Exp."/>
      <sheetName val="B5-PL 6M"/>
      <sheetName val="DropDown List"/>
      <sheetName val="accure"/>
      <sheetName val="FIN"/>
      <sheetName val="FF-6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uture Events"/>
      <sheetName val="Graphs"/>
      <sheetName val="referentials"/>
      <sheetName val="RamesesPar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44">
          <cell r="F444" t="str">
            <v>-</v>
          </cell>
        </row>
      </sheetData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L300"/>
      <sheetName val="Age311299TESP"/>
      <sheetName val="P4DDBFTESP"/>
      <sheetName val="IntDec00TespM&amp;B"/>
      <sheetName val="REPORT"/>
      <sheetName val="M_Maincomp"/>
      <sheetName val="ADVANCE-STAFF"/>
      <sheetName val="อาคาร"/>
      <sheetName val="เครื่องตกแต่ง"/>
      <sheetName val="เครื่องมือ"/>
      <sheetName val="PO_List"/>
      <sheetName val="PL"/>
      <sheetName val="J1"/>
      <sheetName val="FG-ISSUED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Jungceylon"/>
      <sheetName val="Adj.JV งานซ่อมที่ Write Off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คีย์ข้อมูลรายละเอียดต่างๆ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EQ4NTV"/>
      <sheetName val="BATCH_M"/>
      <sheetName val="std ing "/>
      <sheetName val="Trial Balance"/>
      <sheetName val="co"/>
      <sheetName val="WIP"/>
      <sheetName val="Group"/>
      <sheetName val="AccpacTB"/>
      <sheetName val="1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PE"/>
    </sheetNames>
    <definedNames>
      <definedName name="Header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ANK"/>
      <sheetName val="JT3.0견적-구1"/>
      <sheetName val="SUM_TMT"/>
      <sheetName val="GROUPING"/>
      <sheetName val="Test cost oversea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reakeven Analysis"/>
      <sheetName val="Data 2"/>
      <sheetName val="Quantity"/>
      <sheetName val="JAN50"/>
      <sheetName val="A"/>
      <sheetName val="co"/>
      <sheetName val="WIP"/>
      <sheetName val="CODE,NAME"/>
      <sheetName val="Accure"/>
      <sheetName val="TienLuong"/>
      <sheetName val="DEP12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Trial Balance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6M(現地生産)"/>
      <sheetName val="名前の定義一覧"/>
      <sheetName val="部品費(5K)"/>
      <sheetName val="GN_08"/>
      <sheetName val="サイクル_Cell ID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MI1(detail-1)"/>
      <sheetName val="MI1(detail-2)"/>
      <sheetName val="MI1"/>
      <sheetName val="MI3"/>
      <sheetName val="MI4"/>
      <sheetName val="MI5"/>
      <sheetName val="MI6"/>
      <sheetName val="Sheet 0"/>
      <sheetName val="Dictionary"/>
      <sheetName val="Sheet 4 VTL"/>
      <sheetName val="기안"/>
      <sheetName val="ACT"/>
      <sheetName val="ST"/>
      <sheetName val="Furniture_Master"/>
      <sheetName val="Consumable"/>
      <sheetName val="[48810真.xl"/>
      <sheetName val="[48810真.xls"/>
      <sheetName val="[48810真.x̊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M1master"/>
      <sheetName val="INDICATEURS"/>
      <sheetName val="SUIVI"/>
      <sheetName val="TSA"/>
      <sheetName val="needs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Package.Presentation"/>
      <sheetName val="Business Plan"/>
      <sheetName val="Purchasing"/>
      <sheetName val="Burden 2800"/>
      <sheetName val="Table1"/>
      <sheetName val="Cost 2018"/>
      <sheetName val="2-4-1TFA_AMP"/>
      <sheetName val="2-5-1IFA_AMP"/>
      <sheetName val="全体"/>
      <sheetName val="Datenbasis"/>
      <sheetName val="GMX 002"/>
      <sheetName val="Functions"/>
      <sheetName val="Sub-commodity List"/>
      <sheetName val="Volume Hypothesis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COVER RL RECLINING"/>
      <sheetName val="PSKF"/>
      <sheetName val="00 DOWNLOAD"/>
      <sheetName val="Main_Cover"/>
      <sheetName val="Income Statement"/>
      <sheetName val="LCQ"/>
      <sheetName val="FDR BUDGET 2001 EISENACH"/>
      <sheetName val="48810真.xls"/>
      <sheetName val="JAN'11"/>
      <sheetName val="Variance"/>
      <sheetName val="Division  "/>
      <sheetName val="06売上予算ｲﾝﾌﾟｯﾄ（全体）（060206）"/>
      <sheetName val="DB"/>
      <sheetName val="戦略売3"/>
      <sheetName val="棚配賦数"/>
      <sheetName val="ラミネート"/>
      <sheetName val="TSW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科目表"/>
      <sheetName val="#Positionsdetails"/>
      <sheetName val="Ｊ３９Ａワースト"/>
      <sheetName val="Definitions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参考；ﾘｽﾄBOX"/>
      <sheetName val="小型EPS収益見込"/>
      <sheetName val="標準書原紙"/>
      <sheetName val="2.????"/>
      <sheetName val="038W本革"/>
      <sheetName val="Calendar 09"/>
      <sheetName val="STANDARD_SEAT"/>
      <sheetName val="tesa micro hite"/>
      <sheetName val="PLFM01"/>
      <sheetName val="BOM_TOP3"/>
      <sheetName val="Material_Input_Status3"/>
      <sheetName val="Kapitaleinsatz_&amp;_Umsatz3"/>
      <sheetName val="Herstellkosten_(Referenz)3"/>
      <sheetName val="Working_Capital3"/>
      <sheetName val="Seatbelt_Guides3"/>
      <sheetName val="Stowage_Tray3"/>
      <sheetName val="Vehicle_Parts_List3"/>
      <sheetName val="Ideas_Entered2"/>
      <sheetName val="K440_can_wake-up_logic3"/>
      <sheetName val="PRICE_STRAT_FOR_3F2"/>
      <sheetName val="J_or_E3"/>
      <sheetName val="Build_Sheets2"/>
      <sheetName val="MATRIZ_POR_AREA3"/>
      <sheetName val="Europe_PU-12"/>
      <sheetName val="TT_(13)2"/>
      <sheetName val="New_DYNA2"/>
      <sheetName val="Report_Key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Original_ED&amp;D_summary2"/>
      <sheetName val="Total_Income_Statement2"/>
      <sheetName val="Croisements_(Ai_-_Ej_-_Mk)_X852"/>
      <sheetName val="Price_J60E62"/>
      <sheetName val="JT3_0견적-구12"/>
      <sheetName val="Table_Master2"/>
      <sheetName val="Laser_Weld1"/>
      <sheetName val="DV_Release1"/>
      <sheetName val="Stamping_Tool_building_Hrs1"/>
      <sheetName val="Stamping_Burden1"/>
      <sheetName val="FB_sepa_S22"/>
      <sheetName val="EPW_06302"/>
      <sheetName val="LOAD_HOURS1"/>
      <sheetName val="DD96_1_181"/>
      <sheetName val="Plan_Sheet2"/>
      <sheetName val="VAC_BLK_CALC_2"/>
      <sheetName val="Blank_AQR_(old)2"/>
      <sheetName val="CAP_PLAN2"/>
      <sheetName val="PKG_&amp;_FRT2"/>
      <sheetName val="PROCESS_INFO2"/>
      <sheetName val="Product_Validation1"/>
      <sheetName val="PN_LIST1"/>
      <sheetName val="F7_Custom_Service_Center_(CSC)1"/>
      <sheetName val="F5_E1-TEI_1"/>
      <sheetName val="F5_Specific_expenses_Vol_Drop1"/>
      <sheetName val="F5_Specific_expenses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cc_0214_23001"/>
      <sheetName val="Fert_ablauf1"/>
      <sheetName val="391_各1"/>
      <sheetName val="BU_Summary_Data1"/>
      <sheetName val="Japanese_Summary1"/>
      <sheetName val="Antivol_D21"/>
      <sheetName val="Material_Tables1"/>
      <sheetName val="Weld_Tool1"/>
      <sheetName val="BOM_Input1"/>
      <sheetName val="Parts_List1"/>
      <sheetName val="LESCI_J771"/>
      <sheetName val="Inputs_and_Data2"/>
      <sheetName val="Tooling_breakdown1"/>
      <sheetName val="342A_Block1"/>
      <sheetName val="organization_data1"/>
      <sheetName val="Labor_cost1"/>
      <sheetName val="SU_BOM_200712131"/>
      <sheetName val="Ass'y-A_(Day)1"/>
      <sheetName val="ALL_PARTS_PRICE_LIST1"/>
      <sheetName val="ECN-Mold_Progress1"/>
      <sheetName val="E_TOPICS1"/>
      <sheetName val="結果一覧_ｼｰﾄ1"/>
      <sheetName val="Data_01011"/>
      <sheetName val="Stock_Price1"/>
      <sheetName val="Sheet6_(3)"/>
      <sheetName val="진행_DATA_(2)1"/>
      <sheetName val="_DATA1"/>
      <sheetName val="表5-2_地区別CO2排出実績1"/>
      <sheetName val="X61B_ZH2E_L1_#11"/>
      <sheetName val="Part_by_Part1"/>
      <sheetName val="5_UPS_Data1"/>
      <sheetName val="VIM_Data1"/>
      <sheetName val="PRIX_20091"/>
      <sheetName val="Interior_Trim1"/>
      <sheetName val="Vol_&amp;_Assumpt1"/>
      <sheetName val="Roll_Out_-_Limit1"/>
      <sheetName val="Specific_Data1"/>
      <sheetName val="Input_Sheet1"/>
      <sheetName val="Plant_Data"/>
      <sheetName val="Process_means1"/>
      <sheetName val="Fixture_List1"/>
      <sheetName val="Customer_Part_Approval1"/>
      <sheetName val="Development_Start1"/>
      <sheetName val="Final_Production_Release1"/>
      <sheetName val="minimum_lot_size1"/>
      <sheetName val="A3C_Data"/>
      <sheetName val="勤務ｼﾌﾄﾍﾞｰｽ表_下期"/>
      <sheetName val="Key_Function_in_Master_FMEA"/>
      <sheetName val="Sales_by_Customer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140N_Part_Local_(SE)"/>
      <sheetName val="part_list_C5"/>
      <sheetName val="Barcode_D&amp;F"/>
      <sheetName val="cycle_time_reduction1"/>
      <sheetName val="Base_Info1"/>
      <sheetName val="工程別見積り_(SP)"/>
      <sheetName val="Data_Table"/>
      <sheetName val="4__Project_Plan"/>
      <sheetName val="FACT_B1"/>
      <sheetName val="Notice_Link1"/>
      <sheetName val="ALPL_030514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issue_destination"/>
      <sheetName val="PSA_T7"/>
      <sheetName val="costes_internos"/>
      <sheetName val="Cómputo_B"/>
      <sheetName val="0_Cuota"/>
      <sheetName val="TMMI_SEQUOIA_2011"/>
      <sheetName val="Issues_log"/>
      <sheetName val="CASE ASM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aux 2004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MonthSummary"/>
      <sheetName val="재료율"/>
      <sheetName val="#93"/>
      <sheetName val="Just_for_calculation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Volume_Hypothesis"/>
      <sheetName val="Material_Input_Status4"/>
      <sheetName val="Kapitaleinsatz_&amp;_Umsatz4"/>
      <sheetName val="Herstellkosten_(Referenz)4"/>
      <sheetName val="Working_Capital4"/>
      <sheetName val="Seatbelt_Guides4"/>
      <sheetName val="Stowage_Tray4"/>
      <sheetName val="Vehicle_Parts_List4"/>
      <sheetName val="Ideas_Entered3"/>
      <sheetName val="K440_can_wake-up_logic4"/>
      <sheetName val="PRICE_STRAT_FOR_3F3"/>
      <sheetName val="J_or_E4"/>
      <sheetName val="Europe_PU-13"/>
      <sheetName val="Build_Sheets3"/>
      <sheetName val="MATRIZ_POR_AREA4"/>
      <sheetName val="TT_(13)3"/>
      <sheetName val="New_DYNA3"/>
      <sheetName val="Report_Key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Plan_Sheet3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094W原紙_1"/>
      <sheetName val="Annual_Sales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Slide core"/>
      <sheetName val="Other lifter"/>
      <sheetName val="Tilted lifter"/>
      <sheetName val="Std_part"/>
      <sheetName val="マスター基本データ"/>
      <sheetName val="FUEL FILLER"/>
      <sheetName val="Current Status"/>
      <sheetName val="Input of fleet retail vol. "/>
      <sheetName val="hvac 00 defect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Log_Parameters"/>
      <sheetName val="Config&amp;Parm"/>
      <sheetName val="Functional Milest #3 Checklist"/>
      <sheetName val="Capacity"/>
      <sheetName val="本体原価70期"/>
      <sheetName val="p2-1"/>
      <sheetName val="MX628EX"/>
      <sheetName val="표지★"/>
      <sheetName val="Dep 11-12&lt;&gt;12mth "/>
      <sheetName val="共機J"/>
      <sheetName val="GCS"/>
      <sheetName val="Reference"/>
      <sheetName val="Search Conditions"/>
      <sheetName val="諸元"/>
      <sheetName val="TITLE BLOCK"/>
      <sheetName val="COMPOSITION PARTS BLOCK"/>
      <sheetName val="上野ﾌｫｰﾑ台当たり"/>
      <sheetName val="4月"/>
      <sheetName val="PN_LIST_(2)"/>
      <sheetName val="PN_LIST_P33B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下拉式選單維護"/>
      <sheetName val="會計科目下拉選單"/>
      <sheetName val="4-Series - Control Model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工数データ"/>
      <sheetName val="駆動 "/>
      <sheetName val="resultat"/>
      <sheetName val="Front Row BOM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1.28.08 450pm"/>
      <sheetName val="BODY_CON"/>
      <sheetName val="S_STR"/>
      <sheetName val="CTR_STR"/>
      <sheetName val="W_BODY"/>
      <sheetName val="Man power"/>
      <sheetName val="投資ﾌｫﾛｰ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GH05KF"/>
      <sheetName val="GH02KF"/>
      <sheetName val="RV정비"/>
      <sheetName val="階層表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현금경비중역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AC"/>
      <sheetName val="CC"/>
      <sheetName val="Offshoring MODEL"/>
      <sheetName val="Sheet4"/>
      <sheetName val="Multiple Choice Data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Drop Down Lists"/>
      <sheetName val="Prämissenblatt"/>
      <sheetName val="Prämissenblatt_Rohstoff"/>
      <sheetName val="Zusammenfassung"/>
      <sheetName val="手順書"/>
      <sheetName val="Parametre"/>
      <sheetName val="Parts Requiring Orders"/>
      <sheetName val="BOP List"/>
      <sheetName val="Raw Mat List"/>
      <sheetName val="Inflation per year"/>
      <sheetName val="Snp"/>
      <sheetName val="grafdata"/>
      <sheetName val="IP用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ISRDATA"/>
      <sheetName val="710TABLE"/>
      <sheetName val="fview"/>
      <sheetName val="SGM"/>
      <sheetName val="ｺｰﾄﾞ"/>
      <sheetName val="Tubelists"/>
      <sheetName val="CVR"/>
      <sheetName val="印刷不要)P3受注量元データ"/>
      <sheetName val="欧州 構想書集約"/>
      <sheetName val="Lista"/>
      <sheetName val="現行PN61G耐力"/>
      <sheetName val="プルダウン設定"/>
      <sheetName val="プルダウン"/>
      <sheetName val="UU1 memo"/>
      <sheetName val="TF仕様比較"/>
      <sheetName val="詳細図2（車体）"/>
      <sheetName val="RS"/>
      <sheetName val="Fuel gauge data (V-up)"/>
      <sheetName val="SPEC NOTE BLOCK(3)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欧州_構想書集約"/>
      <sheetName val="MPC"/>
      <sheetName val="IRR1"/>
      <sheetName val="Invest"/>
      <sheetName val="TB P12"/>
      <sheetName val="プルダウン内容"/>
      <sheetName val="Dﾚﾝｼﾞ AC=ON"/>
      <sheetName val="ｶｯﾄ角調査"/>
      <sheetName val="C214_9306#25"/>
      <sheetName val="Sub-commodity_List"/>
      <sheetName val="1WT素材費"/>
      <sheetName val="9D"/>
      <sheetName val="字典代码项"/>
      <sheetName val="Combo_List"/>
      <sheetName val="加工費率設定"/>
      <sheetName val="駆動_"/>
      <sheetName val="BOM_TOP5"/>
      <sheetName val="Material_Input_Status5"/>
      <sheetName val="Kapitaleinsatz_&amp;_Umsatz5"/>
      <sheetName val="Herstellkosten_(Referenz)5"/>
      <sheetName val="Working_Capital5"/>
      <sheetName val="Seatbelt_Guides5"/>
      <sheetName val="Stowage_Tray5"/>
      <sheetName val="Vehicle_Parts_List5"/>
      <sheetName val="Ideas_Entered4"/>
      <sheetName val="K440_can_wake-up_logic5"/>
      <sheetName val="PRICE_STRAT_FOR_3F4"/>
      <sheetName val="J_or_E5"/>
      <sheetName val="Europe_PU-14"/>
      <sheetName val="Build_Sheets4"/>
      <sheetName val="MATRIZ_POR_AREA5"/>
      <sheetName val="TT_(13)4"/>
      <sheetName val="New_DYNA4"/>
      <sheetName val="Report_Key4"/>
      <sheetName val="full_(2)4"/>
      <sheetName val="MPL_技連4"/>
      <sheetName val="342E_BLOCK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Original_ED&amp;D_summary4"/>
      <sheetName val="Laser_Weld3"/>
      <sheetName val="Price_J60E64"/>
      <sheetName val="Table_Master4"/>
      <sheetName val="JT3_0견적-구14"/>
      <sheetName val="Total_Income_Statement4"/>
      <sheetName val="Croisements_(Ai_-_Ej_-_Mk)_X854"/>
      <sheetName val="DV_Release3"/>
      <sheetName val="LOAD_HOURS3"/>
      <sheetName val="Plan_Sheet4"/>
      <sheetName val="VAC_BLK_CALC_4"/>
      <sheetName val="Blank_AQR_(old)4"/>
      <sheetName val="CAP_PLAN4"/>
      <sheetName val="PKG_&amp;_FRT4"/>
      <sheetName val="PROCESS_INFO4"/>
      <sheetName val="問題課題(pattern_3)3"/>
      <sheetName val="ebom_excel3"/>
      <sheetName val="qad_bom3"/>
      <sheetName val="Default_Rates3"/>
      <sheetName val="DD96_1_183"/>
      <sheetName val="After_Sales_Supplier_#'s3"/>
      <sheetName val="FY99_Volume3"/>
      <sheetName val="Stamping_Tool_building_Hrs3"/>
      <sheetName val="Stamping_Burden3"/>
      <sheetName val="FB_sepa_S24"/>
      <sheetName val="EPW_06304"/>
      <sheetName val="cc_0214_23003"/>
      <sheetName val="Fert_ablauf3"/>
      <sheetName val="PN_LIST3"/>
      <sheetName val="F7_Custom_Service_Center_(CSC)3"/>
      <sheetName val="F5_E1-TEI_3"/>
      <sheetName val="F5_Specific_expenses_Vol_Drop3"/>
      <sheetName val="F5_Specific_expenses3"/>
      <sheetName val="HPS_Slit_Coil_(Centralia)3"/>
      <sheetName val="391_各3"/>
      <sheetName val="Product_Validation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List_Data3"/>
      <sheetName val="BU_Summary_Data3"/>
      <sheetName val="Japanese_Summary3"/>
      <sheetName val="Antivol_D23"/>
      <sheetName val="Material_Tables3"/>
      <sheetName val="Weld_Tool3"/>
      <sheetName val="BOM_Input3"/>
      <sheetName val="Parts_List3"/>
      <sheetName val="Inputs_and_Data4"/>
      <sheetName val="Tooling_breakdown3"/>
      <sheetName val="342A_Block3"/>
      <sheetName val="LESCI_J773"/>
      <sheetName val="Read_me_first3"/>
      <sheetName val="organization_data3"/>
      <sheetName val="Labor_cost3"/>
      <sheetName val="SU_BOM_200712133"/>
      <sheetName val="Ideal_Cost3"/>
      <sheetName val="Data_01013"/>
      <sheetName val="E_TOPICS3"/>
      <sheetName val="ECN-Mold_Progress3"/>
      <sheetName val="ALL_PARTS_PRICE_LIST3"/>
      <sheetName val="_DATA3"/>
      <sheetName val="表5-2_地区別CO2排出実績3"/>
      <sheetName val="Ass'y-A_(Day)3"/>
      <sheetName val="Stock_Price3"/>
      <sheetName val="contract_AGER2"/>
      <sheetName val="contract_APOR2"/>
      <sheetName val="market_AGER2"/>
      <sheetName val="market_APOR2"/>
      <sheetName val="結果一覧_ｼｰﾄ3"/>
      <sheetName val="Process_means3"/>
      <sheetName val="Fixture_List3"/>
      <sheetName val="Sheet6_(3)2"/>
      <sheetName val="진행_DATA_(2)3"/>
      <sheetName val="Vol_&amp;_Assumpt3"/>
      <sheetName val="Roll_Out_-_Limit3"/>
      <sheetName val="Customer_Part_Approval3"/>
      <sheetName val="Development_Start3"/>
      <sheetName val="Final_Production_Release3"/>
      <sheetName val="VIM_Data3"/>
      <sheetName val="PRIX_20093"/>
      <sheetName val="Interior_Trim3"/>
      <sheetName val="minimum_lot_size3"/>
      <sheetName val="X61B_ZH2E_L1_#13"/>
      <sheetName val="Part_by_Part3"/>
      <sheetName val="JCAE_Sale_Price2"/>
      <sheetName val="R_FJS_CAR_(old)2"/>
      <sheetName val="094W原紙_2"/>
      <sheetName val="Annual_Sales2"/>
      <sheetName val="Specific_Data3"/>
      <sheetName val="Input_Sheet3"/>
      <sheetName val="Plant_Data2"/>
      <sheetName val="5_UPS_Data3"/>
      <sheetName val="A3C_Data2"/>
      <sheetName val="勤務ｼﾌﾄﾍﾞｰｽ表_下期2"/>
      <sheetName val="Barcode_D&amp;F2"/>
      <sheetName val="Key_Function_in_Master_FMEA2"/>
      <sheetName val="Ref_IMM_Sizes2"/>
      <sheetName val="Prog_INFO2"/>
      <sheetName val="IAC_Quote_Processes2"/>
      <sheetName val="Sq_Area_INPUT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702_515_881t2"/>
      <sheetName val="工程別見積り_(SP)2"/>
      <sheetName val="Sales_by_Customer2"/>
      <sheetName val="140N_Part_Local_(SE)2"/>
      <sheetName val="part_list_C52"/>
      <sheetName val="cycle_time_reduction3"/>
      <sheetName val="Base_Info3"/>
      <sheetName val="Data_Table2"/>
      <sheetName val="4__Project_Plan2"/>
      <sheetName val="FUNCTION_CHART2"/>
      <sheetName val="Income_Statem3"/>
      <sheetName val="Mechanical_Handle_Grained3"/>
      <sheetName val="信息费用预算表(A4)_2"/>
      <sheetName val="01_3_28現在2"/>
      <sheetName val="Incr_Inv_Tool2"/>
      <sheetName val="HL_extract2"/>
      <sheetName val="CHHS_AVSS62"/>
      <sheetName val="Budget_base2"/>
      <sheetName val="FACT_B3"/>
      <sheetName val="Notice_Link3"/>
      <sheetName val="ALPL_0305143"/>
      <sheetName val="IVP_und_Afa2"/>
      <sheetName val="Full_list_0204252"/>
      <sheetName val="Format_info2"/>
      <sheetName val="contents_(English)2"/>
      <sheetName val="設変通知書_(E)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Reference_2"/>
      <sheetName val="645a_9-18_PTO_4_32"/>
      <sheetName val="Chart_Data_Formulas2"/>
      <sheetName val="issue_destination2"/>
      <sheetName val="PSA_T72"/>
      <sheetName val="GG_S&amp;O_List2"/>
      <sheetName val="Operating_Plan_Changes2"/>
      <sheetName val="costes_internos2"/>
      <sheetName val="Cómputo_B2"/>
      <sheetName val="0_Cuota2"/>
      <sheetName val="TMMI_SEQUOIA_20112"/>
      <sheetName val="Issues_log2"/>
      <sheetName val="Just_for_calculation2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Volume_Hypothesis2"/>
      <sheetName val="BOM_TOP6"/>
      <sheetName val="Kapitaleinsatz_&amp;_Umsatz6"/>
      <sheetName val="Herstellkosten_(Referenz)6"/>
      <sheetName val="Working_Capital6"/>
      <sheetName val="Material_Input_Status6"/>
      <sheetName val="Vehicle_Parts_List6"/>
      <sheetName val="Seatbelt_Guides6"/>
      <sheetName val="Stowage_Tray6"/>
      <sheetName val="Ideas_Entered5"/>
      <sheetName val="K440_can_wake-up_logic6"/>
      <sheetName val="PRICE_STRAT_FOR_3F5"/>
      <sheetName val="J_or_E6"/>
      <sheetName val="full_(2)5"/>
      <sheetName val="Build_Sheets5"/>
      <sheetName val="Tooling_breakdown4"/>
      <sheetName val="MPL_技連5"/>
      <sheetName val="342E_BLOCK5"/>
      <sheetName val="MATRIZ_POR_AREA6"/>
      <sheetName val="Plan_Sheet5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PN_LIST_(2)1"/>
      <sheetName val="PN_LIST_P33B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DEC_EO1"/>
      <sheetName val="BOM_TOP7"/>
      <sheetName val="Material_Input_Status7"/>
      <sheetName val="Kapitaleinsatz_&amp;_Umsatz7"/>
      <sheetName val="Herstellkosten_(Referenz)7"/>
      <sheetName val="Working_Capital7"/>
      <sheetName val="Seatbelt_Guides7"/>
      <sheetName val="Stowage_Tray7"/>
      <sheetName val="Vehicle_Parts_List7"/>
      <sheetName val="Ideas_Entered6"/>
      <sheetName val="K440_can_wake-up_logic7"/>
      <sheetName val="PRICE_STRAT_FOR_3F6"/>
      <sheetName val="J_or_E7"/>
      <sheetName val="Europe_PU-16"/>
      <sheetName val="Build_Sheets6"/>
      <sheetName val="MATRIZ_POR_AREA7"/>
      <sheetName val="TT_(13)6"/>
      <sheetName val="New_DYNA6"/>
      <sheetName val="Report_Key6"/>
      <sheetName val="full_(2)6"/>
      <sheetName val="MPL_技連6"/>
      <sheetName val="342E_BLOCK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Plan_Sheet6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DEC_EO2"/>
      <sheetName val="MastPlan"/>
      <sheetName val="tutti"/>
      <sheetName val="Lighting OP"/>
      <sheetName val="Aftermarket OP"/>
      <sheetName val="Motorsport OP"/>
      <sheetName val="MM_Case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Notes"/>
      <sheetName val="MOTOc?ࠀ?笰ごꒈ_x0012_ꐸ뵓뜝瞮????猰ごࠀ?ꒀ_x0012_嘻瞦咚瞦?"/>
      <sheetName val="Oracle領域見積り用"/>
      <sheetName val="TXTデータ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Ideas_Entered7"/>
      <sheetName val="PRICE_STRAT_FOR_3F7"/>
      <sheetName val="Plan_Sheet7"/>
      <sheetName val="Build_Sheets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\\Fsnml2\bv1_2\個人フォルダー\MMルノー\担当"/>
      <sheetName val="Point_21"/>
      <sheetName val="(7__FR_&amp;_RR_axle_mass)1"/>
      <sheetName val="_48810真_xl1"/>
      <sheetName val="_48810真_xls1"/>
      <sheetName val="Sheet1_(7)1"/>
      <sheetName val="set_date1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Point_22"/>
      <sheetName val="Cooling_Unit2"/>
      <sheetName val="(7__FR_&amp;_RR_axle_mass)2"/>
      <sheetName val="_48810真_xl2"/>
      <sheetName val="_48810真_xls2"/>
      <sheetName val="Sheet1_(7)2"/>
      <sheetName val="set_date2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06-Quotation"/>
      <sheetName val="座面面圧計算表の使用方法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MOTOc__ご__"/>
      <sheetName val="MOTOcࠀ笰ごꒈꐸ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untry rates"/>
      <sheetName val="指数材实际价格"/>
      <sheetName val="市况预测汇总"/>
      <sheetName val="产量前提"/>
      <sheetName val="01 - Jan00"/>
      <sheetName val="ｸﾛｽ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案1(44%)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数量詳細 "/>
      <sheetName val="B2 S2 2006"/>
      <sheetName val="プロパティ"/>
      <sheetName val="点火時期"/>
      <sheetName val="等価CP"/>
      <sheetName val="ﾀｲﾔCP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TPM_Sheet"/>
      <sheetName val="wip-Dec_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Old 2002"/>
      <sheetName val="TerrorityData___GE"/>
      <sheetName val="Front CTH"/>
      <sheetName val="Rear CTH"/>
      <sheetName val="Front LTH"/>
      <sheetName val="Rear LTH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nflation &amp; Exchange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Front_CTH"/>
      <sheetName val="Rear_CTH"/>
      <sheetName val="Front_LTH"/>
      <sheetName val="Rear_LTH"/>
      <sheetName val="2nd_row_JIT"/>
      <sheetName val="Inflation_&amp;_Exchange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ÔïWñ"/>
      <sheetName val="Misc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Component Detail"/>
      <sheetName val="静ﾊﾟﾀﾝ分析"/>
      <sheetName val="YAZI1_(2)"/>
      <sheetName val="Key_Inputs"/>
      <sheetName val="P60A"/>
      <sheetName val="Database"/>
      <sheetName val="Correspondence_-_Technologies"/>
      <sheetName val="Material prices"/>
      <sheetName val="WF"/>
      <sheetName val="Front_CTH1"/>
      <sheetName val="Rear_CTH1"/>
      <sheetName val="Front_LTH1"/>
      <sheetName val="Rear_LTH1"/>
      <sheetName val="2nd_row_JIT1"/>
      <sheetName val="Inflation_&amp;_Exchange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B-Car_Rates"/>
      <sheetName val="Component_Detail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1)Wood Shop"/>
      <sheetName val="2)mold shop"/>
      <sheetName val="Mach Costs"/>
      <sheetName val="Mldg Resin"/>
      <sheetName val="B1"/>
      <sheetName val="130HH1164B0D0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Tc"/>
      <sheetName val="Xs"/>
      <sheetName val="P"/>
      <sheetName val="Ve"/>
      <sheetName val="REP-2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(始めに読む)当ファイルの使い方"/>
      <sheetName val="業務一覧シート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B-Car_Rates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Blank-Form"/>
      <sheetName val="初期設定"/>
      <sheetName val="静特性"/>
      <sheetName val="静特性150℃"/>
      <sheetName val="ウエハ・チップテスト移管開始・完了確認書 Ver1.0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PACKING"/>
      <sheetName val="03年４-９月（本紙）"/>
      <sheetName val="申請書２"/>
      <sheetName val="SUB KD 2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PRICE ADJ (Project Condition)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Actual"/>
      <sheetName val="unit cost"/>
      <sheetName val="June Chai"/>
      <sheetName val="FINANCIALS"/>
      <sheetName val="FR FDR W"/>
      <sheetName val="設備分類"/>
      <sheetName val="Emergency CR"/>
      <sheetName val="KOR"/>
      <sheetName val="期首HL"/>
      <sheetName val="期首SL2"/>
      <sheetName val="NEW003"/>
      <sheetName val="設定項目"/>
      <sheetName val="全品番DETAILS-LOT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加工成本分析"/>
      <sheetName val="PC%계산"/>
      <sheetName val="MOTGc_x005f_x005f_x005f_x0000_ࠀ_x005f_x005f_x0000"/>
      <sheetName val="MOTGc_x005f_x005f_x005f_x005f_x005f_x005f_x005f_x0000_ࠀ"/>
      <sheetName val="FR SPR 適用線図"/>
      <sheetName val="B2_S2_2006"/>
      <sheetName val="Price_List"/>
      <sheetName val="数量詳細_"/>
      <sheetName val="OEE_Machine"/>
      <sheetName val="1020_FF"/>
      <sheetName val="3_0Lmin_80degC_N=2"/>
      <sheetName val="3_0Lmin_80degC_N=3"/>
      <sheetName val="FR_SPR_適用線図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乗用車"/>
      <sheetName val="CASH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HIACE部品数量元"/>
      <sheetName val="Wkz_PBD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品目リスト"/>
      <sheetName val="接圧"/>
      <sheetName val="抵抗測定"/>
      <sheetName val="ｶﾒﾗ"/>
      <sheetName val="J991Q"/>
      <sheetName val="ｺﾝﾛｯﾄﾞ小端穴径"/>
      <sheetName val="積車データ"/>
      <sheetName val="Avensis+d seg  in &amp; out of UK+F"/>
      <sheetName val="検定方式一覧 "/>
      <sheetName val="5月大江"/>
      <sheetName val="９８計画"/>
      <sheetName val="BUS제원1"/>
      <sheetName val="Accrue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RCD計"/>
      <sheetName val="プリモ_S0"/>
      <sheetName val="プリモ_S1"/>
      <sheetName val="プリモ_S2"/>
      <sheetName val="プリモ_S3"/>
      <sheetName val="MOTOc_x005f_x005f_x005f_x0000__"/>
      <sheetName val="eqpmad2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KAS $"/>
      <sheetName val="Link data-july"/>
      <sheetName val="ZA310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FS PV Plan"/>
      <sheetName val="费率"/>
      <sheetName val="材料单价"/>
      <sheetName val="Battery"/>
      <sheetName val="HISI Optik"/>
      <sheetName val="M1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Loan Amortization Schedule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PPC_DTY"/>
      <sheetName val="SUM"/>
      <sheetName val="ROC-2003"/>
      <sheetName val="Group"/>
      <sheetName val="Trial_Balance"/>
      <sheetName val="Statutory Query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อยู่รวม ORG (new)2556"/>
      <sheetName val="매출"/>
      <sheetName val="New Co Sum"/>
      <sheetName val="Month"/>
      <sheetName val="Title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ＧＥＮ耐久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Internal_Pressure_Data"/>
      <sheetName val="日野内示入力表"/>
      <sheetName val="RFQ_SheetList"/>
      <sheetName val="I101"/>
      <sheetName val="損益分岐点"/>
      <sheetName val="Approved"/>
      <sheetName val="RESUMEN"/>
      <sheetName val="204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/>
      <sheetData sheetId="2366"/>
      <sheetData sheetId="2367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/>
      <sheetData sheetId="2568"/>
      <sheetData sheetId="2569" refreshError="1"/>
      <sheetData sheetId="2570" refreshError="1"/>
      <sheetData sheetId="2571" refreshError="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 refreshError="1"/>
      <sheetData sheetId="2583"/>
      <sheetData sheetId="2584"/>
      <sheetData sheetId="2585" refreshError="1"/>
      <sheetData sheetId="2586" refreshError="1"/>
      <sheetData sheetId="2587" refreshError="1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/>
      <sheetData sheetId="3264"/>
      <sheetData sheetId="3265"/>
      <sheetData sheetId="3266"/>
      <sheetData sheetId="3267"/>
      <sheetData sheetId="3268" refreshError="1"/>
      <sheetData sheetId="3269" refreshError="1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 refreshError="1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/>
      <sheetData sheetId="3365"/>
      <sheetData sheetId="3366" refreshError="1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 refreshError="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 refreshError="1"/>
      <sheetData sheetId="3870" refreshError="1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/>
      <sheetData sheetId="4086"/>
      <sheetData sheetId="4087"/>
      <sheetData sheetId="4088" refreshError="1"/>
      <sheetData sheetId="4089"/>
      <sheetData sheetId="4090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 refreshError="1"/>
      <sheetData sheetId="4103" refreshError="1"/>
      <sheetData sheetId="4104" refreshError="1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/>
      <sheetData sheetId="4150"/>
      <sheetData sheetId="4151"/>
      <sheetData sheetId="4152"/>
      <sheetData sheetId="4153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 refreshError="1"/>
      <sheetData sheetId="4430" refreshError="1"/>
      <sheetData sheetId="4431" refreshError="1"/>
      <sheetData sheetId="4432"/>
      <sheetData sheetId="4433" refreshError="1"/>
      <sheetData sheetId="4434" refreshError="1"/>
      <sheetData sheetId="4435"/>
      <sheetData sheetId="4436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 refreshError="1"/>
      <sheetData sheetId="4996" refreshError="1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 refreshError="1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/>
      <sheetData sheetId="5656"/>
      <sheetData sheetId="5657"/>
      <sheetData sheetId="5658"/>
      <sheetData sheetId="5659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/>
      <sheetData sheetId="5696"/>
      <sheetData sheetId="5697"/>
      <sheetData sheetId="5698"/>
      <sheetData sheetId="5699"/>
      <sheetData sheetId="5700"/>
      <sheetData sheetId="570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 refreshError="1"/>
      <sheetData sheetId="9011" refreshError="1"/>
      <sheetData sheetId="9012" refreshError="1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/>
      <sheetData sheetId="11636" refreshError="1"/>
      <sheetData sheetId="11637" refreshError="1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/>
      <sheetData sheetId="14486" refreshError="1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stat_local"/>
      <sheetName val="May-Apr_2009"/>
      <sheetName val="10-1 Media"/>
      <sheetName val="10-cut"/>
      <sheetName val="group"/>
      <sheetName val="Library Procedures"/>
      <sheetName val="DEP12"/>
      <sheetName val="YQty"/>
      <sheetName val="Breakeven Analysis"/>
      <sheetName val="J1"/>
      <sheetName val="J2"/>
      <sheetName val="Prft&amp;Loss"/>
      <sheetName val="FIN TB_SI"/>
      <sheetName val="P&amp;L_Actual"/>
      <sheetName val="Reserves..."/>
      <sheetName val="DB-thailand"/>
      <sheetName val="RawMat List"/>
      <sheetName val="Part List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GROUPING"/>
      <sheetName val="อยู่รวม ORG (new)2556"/>
      <sheetName val="Variance"/>
      <sheetName val="PPC_D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Master"/>
      <sheetName val="WORKUNIT"/>
      <sheetName val="F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BS ATTACH"/>
      <sheetName val="10-1 Media"/>
      <sheetName val="235"/>
      <sheetName val="Trial Balance"/>
      <sheetName val="PWC BS"/>
      <sheetName val="PWC PL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V401 EMPLOYEES LIAB"/>
      <sheetName val="original"/>
      <sheetName val="TB Compared"/>
      <sheetName val="สมุดรายวัน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PD"/>
      <sheetName val="SAP"/>
      <sheetName val="Key assump. &amp; Sensitivities"/>
      <sheetName val="Used_Acc"/>
      <sheetName val="TB-BPMS"/>
      <sheetName val="DropDown"/>
      <sheetName val="営業外明細書"/>
      <sheetName val="RJE4"/>
      <sheetName val="10"/>
      <sheetName val="Exchange"/>
      <sheetName val="Cross Ref"/>
      <sheetName val="KPI48"/>
      <sheetName val="Group"/>
      <sheetName val="Detail"/>
      <sheetName val="T320"/>
      <sheetName val="T321"/>
      <sheetName val="Index"/>
      <sheetName val="@RISK Correlations"/>
      <sheetName val="SAP Trend-Revenue"/>
      <sheetName val="G350"/>
      <sheetName val="เงินกู้ธนชาติ"/>
      <sheetName val="G303 TOD Addition CIP (HC)"/>
      <sheetName val="ลูกหนี้(เก่า)"/>
      <sheetName val="L3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  <sheetName val="ATT1_FA"/>
      <sheetName val="ATT_2_Tax_Calculation"/>
      <sheetName val="Asset group"/>
      <sheetName val="Income Summary &amp; What-if Charts"/>
      <sheetName val="Detail of document request"/>
      <sheetName val="Asset_group"/>
      <sheetName val="Wkgs_BS Lead"/>
      <sheetName val="BS(Foamtec)"/>
      <sheetName val="PL(Foamtec)"/>
      <sheetName val="WB-16"/>
      <sheetName val="CJEs"/>
      <sheetName val="CRJE"/>
      <sheetName val="PL"/>
      <sheetName val="ATT1_FA1"/>
      <sheetName val="ATT_2_Tax_Calculation1"/>
      <sheetName val="Asset_group1"/>
      <sheetName val="Income_Summary_&amp;_What-if_Charts"/>
      <sheetName val="Detail_of_document_request"/>
      <sheetName val="TaxCal(1)"/>
      <sheetName val="TB (VALUE)"/>
      <sheetName val="Inventory by Location 15 01 07"/>
      <sheetName val="Apr"/>
      <sheetName val="Configuration"/>
      <sheetName val="Su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Internal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Fixed asset register"/>
      <sheetName val="XREF"/>
      <sheetName val="brm (3)"/>
      <sheetName val="WS MX$"/>
      <sheetName val="Data2006"/>
      <sheetName val="Data2008"/>
      <sheetName val="Lead"/>
      <sheetName val="EB_NAM"/>
    </sheetNames>
    <sheetDataSet>
      <sheetData sheetId="0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F5">
            <v>28</v>
          </cell>
          <cell r="AG5">
            <v>28</v>
          </cell>
          <cell r="AH5">
            <v>35</v>
          </cell>
          <cell r="AI5">
            <v>28</v>
          </cell>
          <cell r="AJ5">
            <v>28</v>
          </cell>
          <cell r="AK5">
            <v>35</v>
          </cell>
          <cell r="AL5">
            <v>28</v>
          </cell>
          <cell r="AM5">
            <v>35</v>
          </cell>
          <cell r="AN5">
            <v>28</v>
          </cell>
          <cell r="AO5">
            <v>28</v>
          </cell>
          <cell r="AP5">
            <v>35</v>
          </cell>
          <cell r="AQ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F6" t="str">
            <v>Jan</v>
          </cell>
          <cell r="AG6" t="str">
            <v>Feb</v>
          </cell>
          <cell r="AH6" t="str">
            <v>March</v>
          </cell>
          <cell r="AI6" t="str">
            <v>April</v>
          </cell>
          <cell r="AJ6" t="str">
            <v>May</v>
          </cell>
          <cell r="AK6" t="str">
            <v>June</v>
          </cell>
          <cell r="AL6" t="str">
            <v>July</v>
          </cell>
          <cell r="AM6" t="str">
            <v>Aug</v>
          </cell>
          <cell r="AN6" t="str">
            <v>Sept</v>
          </cell>
          <cell r="AO6" t="str">
            <v>Oct</v>
          </cell>
          <cell r="AP6" t="str">
            <v>Nov</v>
          </cell>
          <cell r="AQ6" t="str">
            <v>Dec</v>
          </cell>
          <cell r="BA6">
            <v>2001</v>
          </cell>
          <cell r="BB6">
            <v>2002</v>
          </cell>
          <cell r="BC6">
            <v>2003</v>
          </cell>
          <cell r="BD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F7" t="str">
            <v>Act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Fcst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BA7" t="str">
            <v>Bud</v>
          </cell>
          <cell r="BB7" t="str">
            <v>Bud</v>
          </cell>
          <cell r="BC7" t="str">
            <v>Bud</v>
          </cell>
          <cell r="BD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</row>
        <row r="10">
          <cell r="D10">
            <v>17256.13</v>
          </cell>
          <cell r="E10">
            <v>16603.672000000002</v>
          </cell>
          <cell r="F10">
            <v>25883.555999999997</v>
          </cell>
          <cell r="G10">
            <v>18586.339</v>
          </cell>
          <cell r="H10">
            <v>23581.078000000001</v>
          </cell>
          <cell r="I10">
            <v>29475.847000000002</v>
          </cell>
          <cell r="J10">
            <v>23581.078000000001</v>
          </cell>
          <cell r="K10">
            <v>29475.847000000002</v>
          </cell>
          <cell r="L10">
            <v>23581.078000000001</v>
          </cell>
          <cell r="M10">
            <v>23581.078000000001</v>
          </cell>
          <cell r="N10">
            <v>29475.847000000002</v>
          </cell>
          <cell r="O10">
            <v>23581.078000000001</v>
          </cell>
        </row>
        <row r="11">
          <cell r="D11">
            <v>125.636</v>
          </cell>
          <cell r="E11">
            <v>117.24999999999999</v>
          </cell>
          <cell r="F11">
            <v>130.94</v>
          </cell>
          <cell r="G11">
            <v>82.955999999999989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D12">
            <v>17381.766</v>
          </cell>
          <cell r="E12">
            <v>16720.921999999999</v>
          </cell>
          <cell r="F12">
            <v>26014.495999999999</v>
          </cell>
          <cell r="G12">
            <v>18669.384999999998</v>
          </cell>
          <cell r="H12">
            <v>23581.307999999997</v>
          </cell>
          <cell r="I12">
            <v>29476.133999999998</v>
          </cell>
          <cell r="J12">
            <v>23581.307999999997</v>
          </cell>
          <cell r="K12">
            <v>29476.133999999998</v>
          </cell>
          <cell r="L12">
            <v>23581.307999999997</v>
          </cell>
          <cell r="M12">
            <v>23581.307999999997</v>
          </cell>
          <cell r="N12">
            <v>29476.133999999998</v>
          </cell>
          <cell r="O12">
            <v>23581.307999999997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F12">
            <v>17381.766</v>
          </cell>
          <cell r="AG12">
            <v>16720.921999999999</v>
          </cell>
          <cell r="AH12">
            <v>26014.495999999999</v>
          </cell>
          <cell r="AI12">
            <v>18669.384999999998</v>
          </cell>
          <cell r="AJ12">
            <v>23581.307999999997</v>
          </cell>
          <cell r="AK12">
            <v>29476.133999999998</v>
          </cell>
          <cell r="AL12">
            <v>23581.307999999997</v>
          </cell>
          <cell r="AM12">
            <v>29476.133999999998</v>
          </cell>
          <cell r="AN12">
            <v>23581.307999999997</v>
          </cell>
          <cell r="AO12">
            <v>23581.307999999997</v>
          </cell>
          <cell r="AP12">
            <v>29476.133999999998</v>
          </cell>
          <cell r="AQ12">
            <v>23581.307999999997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</row>
        <row r="13">
          <cell r="D13">
            <v>0.9679643023614517</v>
          </cell>
          <cell r="E13">
            <v>0.94434475563010234</v>
          </cell>
          <cell r="F13">
            <v>0.97461196249967696</v>
          </cell>
          <cell r="G13">
            <v>0.97941887212674672</v>
          </cell>
          <cell r="H13">
            <v>0.9819539272376242</v>
          </cell>
          <cell r="I13">
            <v>0.98195407850975314</v>
          </cell>
          <cell r="J13">
            <v>0.9819539272376242</v>
          </cell>
          <cell r="K13">
            <v>0.98195407850975314</v>
          </cell>
          <cell r="L13">
            <v>0.9819539272376242</v>
          </cell>
          <cell r="M13">
            <v>0.9819539272376242</v>
          </cell>
          <cell r="N13">
            <v>0.98195407850975314</v>
          </cell>
          <cell r="O13">
            <v>0.9819539272376242</v>
          </cell>
        </row>
        <row r="15">
          <cell r="D15">
            <v>21348.600999999999</v>
          </cell>
          <cell r="E15">
            <v>22227.896000000001</v>
          </cell>
          <cell r="F15">
            <v>27280.291000000001</v>
          </cell>
          <cell r="G15">
            <v>18965.701999999997</v>
          </cell>
          <cell r="H15">
            <v>23581.076999999997</v>
          </cell>
          <cell r="I15">
            <v>29475.845999999998</v>
          </cell>
          <cell r="J15">
            <v>23581.076999999997</v>
          </cell>
          <cell r="K15">
            <v>29475.845999999998</v>
          </cell>
          <cell r="L15">
            <v>23651.076999999997</v>
          </cell>
          <cell r="M15">
            <v>23581.076999999997</v>
          </cell>
          <cell r="N15">
            <v>29445.845999999998</v>
          </cell>
          <cell r="O15">
            <v>23544.076999999997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F15">
            <v>21348.600999999999</v>
          </cell>
          <cell r="AG15">
            <v>22227.896000000001</v>
          </cell>
          <cell r="AH15">
            <v>27280.291000000001</v>
          </cell>
          <cell r="AI15">
            <v>18965.701999999997</v>
          </cell>
          <cell r="AJ15">
            <v>23581.076999999997</v>
          </cell>
          <cell r="AK15">
            <v>29475.845999999998</v>
          </cell>
          <cell r="AL15">
            <v>23581.076999999997</v>
          </cell>
          <cell r="AM15">
            <v>29475.845999999998</v>
          </cell>
          <cell r="AN15">
            <v>23651.076999999997</v>
          </cell>
          <cell r="AO15">
            <v>23581.076999999997</v>
          </cell>
          <cell r="AP15">
            <v>29445.845999999998</v>
          </cell>
          <cell r="AQ15">
            <v>23544.076999999997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</row>
        <row r="17">
          <cell r="D17">
            <v>10084.777600000001</v>
          </cell>
          <cell r="E17">
            <v>10085.976120000001</v>
          </cell>
          <cell r="F17">
            <v>11782.741750000001</v>
          </cell>
          <cell r="G17">
            <v>7631.7499599999992</v>
          </cell>
          <cell r="H17">
            <v>11573.401617</v>
          </cell>
          <cell r="I17">
            <v>14442.502021</v>
          </cell>
          <cell r="J17">
            <v>11878.477348</v>
          </cell>
          <cell r="K17">
            <v>14826.096685</v>
          </cell>
          <cell r="L17">
            <v>11907.477348</v>
          </cell>
          <cell r="M17">
            <v>10902.198177999999</v>
          </cell>
          <cell r="N17">
            <v>13591.747723</v>
          </cell>
          <cell r="O17">
            <v>10886.198177999999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F17">
            <v>47.238587671388878</v>
          </cell>
          <cell r="AG17">
            <v>45.375307316535945</v>
          </cell>
          <cell r="AH17">
            <v>43.191407855583364</v>
          </cell>
          <cell r="AI17">
            <v>40.239744144456132</v>
          </cell>
          <cell r="AJ17">
            <v>49.079190136226607</v>
          </cell>
          <cell r="AK17">
            <v>48.997752332536962</v>
          </cell>
          <cell r="AL17">
            <v>50.372921253766322</v>
          </cell>
          <cell r="AM17">
            <v>50.299138776203414</v>
          </cell>
          <cell r="AN17">
            <v>50.346448696606927</v>
          </cell>
          <cell r="AO17">
            <v>46.232825489692438</v>
          </cell>
          <cell r="AP17">
            <v>46.158455501669074</v>
          </cell>
          <cell r="AQ17">
            <v>46.237523679522454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D18">
            <v>47.238587671388878</v>
          </cell>
          <cell r="E18">
            <v>45.375307316535945</v>
          </cell>
          <cell r="F18">
            <v>43.191407855583364</v>
          </cell>
          <cell r="G18">
            <v>40.239744144456132</v>
          </cell>
          <cell r="H18">
            <v>49.079190136226607</v>
          </cell>
          <cell r="I18">
            <v>48.997752332536962</v>
          </cell>
          <cell r="J18">
            <v>50.372921253766322</v>
          </cell>
          <cell r="K18">
            <v>50.299138776203414</v>
          </cell>
          <cell r="L18">
            <v>50.346448696606927</v>
          </cell>
          <cell r="M18">
            <v>46.232825489692438</v>
          </cell>
          <cell r="N18">
            <v>46.158455501669074</v>
          </cell>
          <cell r="O18">
            <v>46.237523679522454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20">
          <cell r="D20">
            <v>-6484.3150100000003</v>
          </cell>
          <cell r="E20">
            <v>-6422.8532000000005</v>
          </cell>
          <cell r="F20">
            <v>-10076.334530000002</v>
          </cell>
          <cell r="G20">
            <v>-7214.5949100000007</v>
          </cell>
          <cell r="H20">
            <v>-8672</v>
          </cell>
          <cell r="I20">
            <v>-10805</v>
          </cell>
          <cell r="J20">
            <v>-8831</v>
          </cell>
          <cell r="K20">
            <v>-11071</v>
          </cell>
          <cell r="L20">
            <v>-8856</v>
          </cell>
          <cell r="M20">
            <v>-8296</v>
          </cell>
          <cell r="N20">
            <v>-10390</v>
          </cell>
          <cell r="O20">
            <v>-8304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  <cell r="AF20">
            <v>-30.373489157439405</v>
          </cell>
          <cell r="AG20">
            <v>-28.895461810690499</v>
          </cell>
          <cell r="AH20">
            <v>-36.936316148533763</v>
          </cell>
          <cell r="AI20">
            <v>-38.040220762722107</v>
          </cell>
          <cell r="AJ20">
            <v>-36.775249917550418</v>
          </cell>
          <cell r="AK20">
            <v>-36.6571327588019</v>
          </cell>
          <cell r="AL20">
            <v>-37.449519375217683</v>
          </cell>
          <cell r="AM20">
            <v>-37.559566568504941</v>
          </cell>
          <cell r="AN20">
            <v>-37.444383610945081</v>
          </cell>
          <cell r="AO20">
            <v>-35.180751074261792</v>
          </cell>
          <cell r="AP20">
            <v>-35.285112881457032</v>
          </cell>
          <cell r="AQ20">
            <v>-35.27001716822452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D21">
            <v>-24.549630000000001</v>
          </cell>
          <cell r="E21">
            <v>18.32508</v>
          </cell>
          <cell r="F21">
            <v>14.42109</v>
          </cell>
          <cell r="G21">
            <v>32.613370000000003</v>
          </cell>
          <cell r="H21">
            <v>-1.68</v>
          </cell>
          <cell r="I21">
            <v>-2.1</v>
          </cell>
          <cell r="J21">
            <v>-1.68</v>
          </cell>
          <cell r="K21">
            <v>-2.1</v>
          </cell>
          <cell r="L21">
            <v>-1.7</v>
          </cell>
          <cell r="M21">
            <v>-1.68</v>
          </cell>
          <cell r="N21">
            <v>-2.09</v>
          </cell>
          <cell r="O21">
            <v>-1.67</v>
          </cell>
          <cell r="Y21">
            <v>-600</v>
          </cell>
          <cell r="Z21">
            <v>-600</v>
          </cell>
          <cell r="AA21">
            <v>-600</v>
          </cell>
          <cell r="AB21">
            <v>-600</v>
          </cell>
          <cell r="AF21">
            <v>-0.11499409258714424</v>
          </cell>
          <cell r="AG21">
            <v>8.2441810956826497E-2</v>
          </cell>
          <cell r="AH21">
            <v>5.2862669243520892E-2</v>
          </cell>
          <cell r="AI21">
            <v>0.17195973025411876</v>
          </cell>
          <cell r="AJ21">
            <v>-7.1243565338427938E-3</v>
          </cell>
          <cell r="AK21">
            <v>-7.1244774450239705E-3</v>
          </cell>
          <cell r="AL21">
            <v>-7.1243565338427938E-3</v>
          </cell>
          <cell r="AM21">
            <v>-7.1244774450239705E-3</v>
          </cell>
          <cell r="AN21">
            <v>-7.1878333489844891E-3</v>
          </cell>
          <cell r="AO21">
            <v>-7.1243565338427938E-3</v>
          </cell>
          <cell r="AP21">
            <v>-7.0977753534403462E-3</v>
          </cell>
          <cell r="AQ21">
            <v>-7.0930790788698156E-3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2">
          <cell r="D22">
            <v>-6508.8646400000007</v>
          </cell>
          <cell r="E22">
            <v>-6404.5281200000009</v>
          </cell>
          <cell r="F22">
            <v>-10061.913440000002</v>
          </cell>
          <cell r="G22">
            <v>-7181.9815400000007</v>
          </cell>
          <cell r="H22">
            <v>-8673.68</v>
          </cell>
          <cell r="I22">
            <v>-10807.1</v>
          </cell>
          <cell r="J22">
            <v>-8832.68</v>
          </cell>
          <cell r="K22">
            <v>-11073.1</v>
          </cell>
          <cell r="L22">
            <v>-8857.7000000000007</v>
          </cell>
          <cell r="M22">
            <v>-8297.68</v>
          </cell>
          <cell r="N22">
            <v>-10392.09</v>
          </cell>
          <cell r="O22">
            <v>-8305.67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  <cell r="AF22">
            <v>-30.488483250026547</v>
          </cell>
          <cell r="AG22">
            <v>-28.813019999733672</v>
          </cell>
          <cell r="AH22">
            <v>-36.883453479290239</v>
          </cell>
          <cell r="AI22">
            <v>-37.868261032467991</v>
          </cell>
          <cell r="AJ22">
            <v>-36.782374274084262</v>
          </cell>
          <cell r="AK22">
            <v>-36.664257236246925</v>
          </cell>
          <cell r="AL22">
            <v>-37.456643731751527</v>
          </cell>
          <cell r="AM22">
            <v>-37.566691045949966</v>
          </cell>
          <cell r="AN22">
            <v>-37.451571444294068</v>
          </cell>
          <cell r="AO22">
            <v>-35.187875430795636</v>
          </cell>
          <cell r="AP22">
            <v>-35.292210656810475</v>
          </cell>
          <cell r="AQ22">
            <v>-35.277110247303391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</row>
        <row r="23">
          <cell r="D23">
            <v>30.488483250026555</v>
          </cell>
          <cell r="E23">
            <v>28.813019999733669</v>
          </cell>
          <cell r="F23">
            <v>36.883453479290239</v>
          </cell>
          <cell r="G23">
            <v>37.868261032467984</v>
          </cell>
          <cell r="H23">
            <v>36.782374274084262</v>
          </cell>
          <cell r="I23">
            <v>36.664257236246925</v>
          </cell>
          <cell r="J23">
            <v>37.456643731751527</v>
          </cell>
          <cell r="K23">
            <v>37.566691045949966</v>
          </cell>
          <cell r="L23">
            <v>37.451571444294068</v>
          </cell>
          <cell r="M23">
            <v>35.187875430795643</v>
          </cell>
          <cell r="N23">
            <v>35.292210656810475</v>
          </cell>
          <cell r="O23">
            <v>35.277110247303391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5">
          <cell r="D25">
            <v>-232.97522000000004</v>
          </cell>
          <cell r="E25">
            <v>-251.45564299999995</v>
          </cell>
          <cell r="F25">
            <v>-333.84541000000002</v>
          </cell>
          <cell r="G25">
            <v>-240.67104999999998</v>
          </cell>
          <cell r="H25">
            <v>-201.01</v>
          </cell>
          <cell r="I25">
            <v>-250</v>
          </cell>
          <cell r="J25">
            <v>-201.01</v>
          </cell>
          <cell r="K25">
            <v>-250</v>
          </cell>
          <cell r="L25">
            <v>-201.01</v>
          </cell>
          <cell r="M25">
            <v>-198</v>
          </cell>
          <cell r="N25">
            <v>-247</v>
          </cell>
          <cell r="O25">
            <v>-198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F25">
            <v>-1.0912903379476719</v>
          </cell>
          <cell r="AG25">
            <v>-1.131261559798552</v>
          </cell>
          <cell r="AH25">
            <v>-1.2237604430245999</v>
          </cell>
          <cell r="AI25">
            <v>-1.268980446914119</v>
          </cell>
          <cell r="AJ25">
            <v>-0.85242077789746429</v>
          </cell>
          <cell r="AK25">
            <v>-0.84815207678856797</v>
          </cell>
          <cell r="AL25">
            <v>-0.85242077789746429</v>
          </cell>
          <cell r="AM25">
            <v>-0.84815207678856797</v>
          </cell>
          <cell r="AN25">
            <v>-0.84989787145845419</v>
          </cell>
          <cell r="AO25">
            <v>-0.83965630577432915</v>
          </cell>
          <cell r="AP25">
            <v>-0.83882799631567728</v>
          </cell>
          <cell r="AQ25">
            <v>-0.84097584288396621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D26">
            <v>1.0912903379476719</v>
          </cell>
          <cell r="E26">
            <v>1.131261559798552</v>
          </cell>
          <cell r="F26">
            <v>1.2237604430245999</v>
          </cell>
          <cell r="G26">
            <v>1.268980446914119</v>
          </cell>
          <cell r="H26">
            <v>0.85242077789746429</v>
          </cell>
          <cell r="I26">
            <v>0.84815207678856797</v>
          </cell>
          <cell r="J26">
            <v>0.85242077789746429</v>
          </cell>
          <cell r="K26">
            <v>0.84815207678856797</v>
          </cell>
          <cell r="L26">
            <v>0.84989787145845419</v>
          </cell>
          <cell r="M26">
            <v>0.83965630577432915</v>
          </cell>
          <cell r="N26">
            <v>0.83882799631567728</v>
          </cell>
          <cell r="O26">
            <v>0.84097584288396621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8">
          <cell r="D28">
            <v>3342.9377400000003</v>
          </cell>
          <cell r="E28">
            <v>3429.9923570000005</v>
          </cell>
          <cell r="F28">
            <v>1386.9828999999991</v>
          </cell>
          <cell r="G28">
            <v>209.09736999999853</v>
          </cell>
          <cell r="H28">
            <v>2698.711616999999</v>
          </cell>
          <cell r="I28">
            <v>3385.4020209999999</v>
          </cell>
          <cell r="J28">
            <v>2844.7873479999998</v>
          </cell>
          <cell r="K28">
            <v>3502.9966850000001</v>
          </cell>
          <cell r="L28">
            <v>2848.7673479999994</v>
          </cell>
          <cell r="M28">
            <v>2406.5181779999984</v>
          </cell>
          <cell r="N28">
            <v>2952.6577230000003</v>
          </cell>
          <cell r="O28">
            <v>2382.5281779999987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  <cell r="AF28">
            <v>15.658814083414658</v>
          </cell>
          <cell r="AG28">
            <v>15.43102575700372</v>
          </cell>
          <cell r="AH28">
            <v>5.0841939332685255</v>
          </cell>
          <cell r="AI28">
            <v>1.1025026650740219</v>
          </cell>
          <cell r="AJ28">
            <v>11.444395084244881</v>
          </cell>
          <cell r="AK28">
            <v>11.485343019501469</v>
          </cell>
          <cell r="AL28">
            <v>12.063856744117331</v>
          </cell>
          <cell r="AM28">
            <v>11.88429565346488</v>
          </cell>
          <cell r="AN28">
            <v>12.044979380854405</v>
          </cell>
          <cell r="AO28">
            <v>10.205293753122472</v>
          </cell>
          <cell r="AP28">
            <v>10.027416848542922</v>
          </cell>
          <cell r="AQ28">
            <v>10.119437589335098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29">
          <cell r="D29">
            <v>15.658814083414649</v>
          </cell>
          <cell r="E29">
            <v>15.431025757003724</v>
          </cell>
          <cell r="F29">
            <v>5.0841939332685238</v>
          </cell>
          <cell r="G29">
            <v>1.1025026650740297</v>
          </cell>
          <cell r="H29">
            <v>11.444395084244876</v>
          </cell>
          <cell r="I29">
            <v>11.48534301950146</v>
          </cell>
          <cell r="J29">
            <v>12.063856744117327</v>
          </cell>
          <cell r="K29">
            <v>11.884295653464875</v>
          </cell>
          <cell r="L29">
            <v>12.044979380854409</v>
          </cell>
          <cell r="M29">
            <v>10.205293753122465</v>
          </cell>
          <cell r="N29">
            <v>10.027416848542916</v>
          </cell>
          <cell r="O29">
            <v>10.119437589335096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2">
          <cell r="D32">
            <v>-326.66789</v>
          </cell>
          <cell r="E32">
            <v>-299.39613000000003</v>
          </cell>
          <cell r="F32">
            <v>-371.11419999999993</v>
          </cell>
          <cell r="G32">
            <v>-305.44466999999997</v>
          </cell>
          <cell r="H32">
            <v>-274.779</v>
          </cell>
          <cell r="I32">
            <v>-343.31371999999999</v>
          </cell>
          <cell r="J32">
            <v>-274.779</v>
          </cell>
          <cell r="K32">
            <v>-343.31371999999999</v>
          </cell>
          <cell r="L32">
            <v>-274.779</v>
          </cell>
          <cell r="M32">
            <v>-274.779</v>
          </cell>
          <cell r="N32">
            <v>-343.31371999999999</v>
          </cell>
          <cell r="O32">
            <v>-274.779</v>
          </cell>
          <cell r="Y32">
            <v>-2914.692</v>
          </cell>
          <cell r="Z32">
            <v>-2914.692</v>
          </cell>
          <cell r="AA32">
            <v>-2914.692</v>
          </cell>
          <cell r="AB32">
            <v>-2914.692</v>
          </cell>
          <cell r="AF32">
            <v>-1.5301606414396898</v>
          </cell>
          <cell r="AG32">
            <v>-1.3469386846150442</v>
          </cell>
          <cell r="AH32">
            <v>-1.3603747848584162</v>
          </cell>
          <cell r="AI32">
            <v>-1.6105107525152509</v>
          </cell>
          <cell r="AJ32">
            <v>-1.1652521214361837</v>
          </cell>
          <cell r="AK32">
            <v>-1.1647289784320356</v>
          </cell>
          <cell r="AL32">
            <v>-1.1652521214361837</v>
          </cell>
          <cell r="AM32">
            <v>-1.1647289784320356</v>
          </cell>
          <cell r="AN32">
            <v>-1.1618033292944758</v>
          </cell>
          <cell r="AO32">
            <v>-1.1652521214361837</v>
          </cell>
          <cell r="AP32">
            <v>-1.1659156269444593</v>
          </cell>
          <cell r="AQ32">
            <v>-1.1670833390495623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3">
          <cell r="D33">
            <v>-299.27186999999998</v>
          </cell>
          <cell r="E33">
            <v>-421.01822000000004</v>
          </cell>
          <cell r="F33">
            <v>-520.56793000000005</v>
          </cell>
          <cell r="G33">
            <v>-326.59951000000001</v>
          </cell>
          <cell r="H33">
            <v>-358.15600000000001</v>
          </cell>
          <cell r="I33">
            <v>-446.44499999999999</v>
          </cell>
          <cell r="J33">
            <v>-358.15600000000001</v>
          </cell>
          <cell r="K33">
            <v>-446.44499999999999</v>
          </cell>
          <cell r="L33">
            <v>-358.15600000000001</v>
          </cell>
          <cell r="M33">
            <v>-358.15600000000001</v>
          </cell>
          <cell r="N33">
            <v>-446.44499999999999</v>
          </cell>
          <cell r="O33">
            <v>-358.15600000000001</v>
          </cell>
          <cell r="Y33">
            <v>-2580.415</v>
          </cell>
          <cell r="Z33">
            <v>-2580.415</v>
          </cell>
          <cell r="AA33">
            <v>-2580.415</v>
          </cell>
          <cell r="AB33">
            <v>-2580.415</v>
          </cell>
          <cell r="AF33">
            <v>-1.401833637717057</v>
          </cell>
          <cell r="AG33">
            <v>-1.8940983887993719</v>
          </cell>
          <cell r="AH33">
            <v>-1.9082198573321669</v>
          </cell>
          <cell r="AI33">
            <v>-1.7220533677055565</v>
          </cell>
          <cell r="AJ33">
            <v>-1.5188279992470235</v>
          </cell>
          <cell r="AK33">
            <v>-1.5146130156874886</v>
          </cell>
          <cell r="AL33">
            <v>-1.5188279992470235</v>
          </cell>
          <cell r="AM33">
            <v>-1.5146130156874886</v>
          </cell>
          <cell r="AN33">
            <v>-1.5143327299640521</v>
          </cell>
          <cell r="AO33">
            <v>-1.5188279992470235</v>
          </cell>
          <cell r="AP33">
            <v>-1.5161561328548687</v>
          </cell>
          <cell r="AQ33">
            <v>-1.5212148686058071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</row>
        <row r="34">
          <cell r="D34">
            <v>-136.25824</v>
          </cell>
          <cell r="E34">
            <v>-88.395439999999994</v>
          </cell>
          <cell r="F34">
            <v>-91.317219999999992</v>
          </cell>
          <cell r="G34">
            <v>-86.976030000000009</v>
          </cell>
          <cell r="H34">
            <v>-132.43200000000002</v>
          </cell>
          <cell r="I34">
            <v>-165.791</v>
          </cell>
          <cell r="J34">
            <v>-132.43200000000002</v>
          </cell>
          <cell r="K34">
            <v>-165.791</v>
          </cell>
          <cell r="L34">
            <v>-132.43200000000002</v>
          </cell>
          <cell r="M34">
            <v>-132.43200000000002</v>
          </cell>
          <cell r="N34">
            <v>-165.791</v>
          </cell>
          <cell r="O34">
            <v>-132.43200000000002</v>
          </cell>
          <cell r="Y34">
            <v>-1040.124</v>
          </cell>
          <cell r="Z34">
            <v>-1040.124</v>
          </cell>
          <cell r="AA34">
            <v>-1040.124</v>
          </cell>
          <cell r="AB34">
            <v>-1040.124</v>
          </cell>
          <cell r="AF34">
            <v>-0.63825371976365097</v>
          </cell>
          <cell r="AG34">
            <v>-0.3976779448671165</v>
          </cell>
          <cell r="AH34">
            <v>-0.33473697183068901</v>
          </cell>
          <cell r="AI34">
            <v>-0.45859641789162364</v>
          </cell>
          <cell r="AJ34">
            <v>-0.5616028479106363</v>
          </cell>
          <cell r="AK34">
            <v>-0.56246392385141375</v>
          </cell>
          <cell r="AL34">
            <v>-0.5616028479106363</v>
          </cell>
          <cell r="AM34">
            <v>-0.56246392385141375</v>
          </cell>
          <cell r="AN34">
            <v>-0.55994067416041993</v>
          </cell>
          <cell r="AO34">
            <v>-0.5616028479106363</v>
          </cell>
          <cell r="AP34">
            <v>-0.56303697302498967</v>
          </cell>
          <cell r="AQ34">
            <v>-0.56248541830711829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D35">
            <v>-68.912150000000011</v>
          </cell>
          <cell r="E35">
            <v>-129.13583</v>
          </cell>
          <cell r="F35">
            <v>-139.70016000000001</v>
          </cell>
          <cell r="G35">
            <v>-67.779509999999988</v>
          </cell>
          <cell r="H35">
            <v>-94.262199999999993</v>
          </cell>
          <cell r="I35">
            <v>-118.348</v>
          </cell>
          <cell r="J35">
            <v>-94.262199999999993</v>
          </cell>
          <cell r="K35">
            <v>-118.348</v>
          </cell>
          <cell r="L35">
            <v>-94.262199999999993</v>
          </cell>
          <cell r="M35">
            <v>-94.262199999999993</v>
          </cell>
          <cell r="N35">
            <v>-118.348</v>
          </cell>
          <cell r="O35">
            <v>-94.262199999999993</v>
          </cell>
          <cell r="Y35">
            <v>-556.52</v>
          </cell>
          <cell r="Z35">
            <v>-556.52</v>
          </cell>
          <cell r="AA35">
            <v>-556.52</v>
          </cell>
          <cell r="AB35">
            <v>-556.52</v>
          </cell>
          <cell r="AF35">
            <v>-0.3227946880453666</v>
          </cell>
          <cell r="AG35">
            <v>-0.58096290355146518</v>
          </cell>
          <cell r="AH35">
            <v>-0.51209189813994294</v>
          </cell>
          <cell r="AI35">
            <v>-0.35737938938405756</v>
          </cell>
          <cell r="AJ35">
            <v>-0.39973661932404525</v>
          </cell>
          <cell r="AK35">
            <v>-0.40150840793509379</v>
          </cell>
          <cell r="AL35">
            <v>-0.39973661932404525</v>
          </cell>
          <cell r="AM35">
            <v>-0.40150840793509379</v>
          </cell>
          <cell r="AN35">
            <v>-0.39855352041685033</v>
          </cell>
          <cell r="AO35">
            <v>-0.39973661932404525</v>
          </cell>
          <cell r="AP35">
            <v>-0.40191747250189386</v>
          </cell>
          <cell r="AQ35">
            <v>-0.40036481362170195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D36">
            <v>-129.54047</v>
          </cell>
          <cell r="E36">
            <v>-145.67912000000001</v>
          </cell>
          <cell r="F36">
            <v>-138.31387000000001</v>
          </cell>
          <cell r="G36">
            <v>-83.111940000000004</v>
          </cell>
          <cell r="H36">
            <v>-119.774</v>
          </cell>
          <cell r="I36">
            <v>-149.96799999999999</v>
          </cell>
          <cell r="J36">
            <v>-119.774</v>
          </cell>
          <cell r="K36">
            <v>-149.96799999999999</v>
          </cell>
          <cell r="L36">
            <v>-119.774</v>
          </cell>
          <cell r="M36">
            <v>-119.774</v>
          </cell>
          <cell r="N36">
            <v>-149.96799999999999</v>
          </cell>
          <cell r="O36">
            <v>-119.774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F36">
            <v>-0.60678669295472809</v>
          </cell>
          <cell r="AG36">
            <v>-0.65538870615554445</v>
          </cell>
          <cell r="AH36">
            <v>-0.50701024413559226</v>
          </cell>
          <cell r="AI36">
            <v>-0.43822232364507263</v>
          </cell>
          <cell r="AJ36">
            <v>-0.50792421397886112</v>
          </cell>
          <cell r="AK36">
            <v>-0.50878268260731185</v>
          </cell>
          <cell r="AL36">
            <v>-0.50792421397886112</v>
          </cell>
          <cell r="AM36">
            <v>-0.50878268260731185</v>
          </cell>
          <cell r="AN36">
            <v>-0.50642091267133427</v>
          </cell>
          <cell r="AO36">
            <v>-0.50792421397886112</v>
          </cell>
          <cell r="AP36">
            <v>-0.50930104028935019</v>
          </cell>
          <cell r="AQ36">
            <v>-0.50872242730093009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D37">
            <v>-41.070220000000006</v>
          </cell>
          <cell r="E37">
            <v>-69.835319999999996</v>
          </cell>
          <cell r="F37">
            <v>-128.30843999999999</v>
          </cell>
          <cell r="G37">
            <v>-38.22983</v>
          </cell>
          <cell r="H37">
            <v>-6</v>
          </cell>
          <cell r="I37">
            <v>-7</v>
          </cell>
          <cell r="J37">
            <v>-6</v>
          </cell>
          <cell r="K37">
            <v>-7</v>
          </cell>
          <cell r="L37">
            <v>-6</v>
          </cell>
          <cell r="M37">
            <v>-6</v>
          </cell>
          <cell r="N37">
            <v>-7</v>
          </cell>
          <cell r="O37">
            <v>-6</v>
          </cell>
          <cell r="Y37">
            <v>-1085.4380000000001</v>
          </cell>
          <cell r="Z37">
            <v>-1085.4380000000001</v>
          </cell>
          <cell r="AA37">
            <v>-1085.4380000000001</v>
          </cell>
          <cell r="AB37">
            <v>-1085.4380000000001</v>
          </cell>
          <cell r="AF37">
            <v>-0.19237897602751586</v>
          </cell>
          <cell r="AG37">
            <v>-0.31417872388821683</v>
          </cell>
          <cell r="AH37">
            <v>-0.47033383918082095</v>
          </cell>
          <cell r="AI37">
            <v>-0.20157350358030512</v>
          </cell>
          <cell r="AJ37">
            <v>-2.5444130478009974E-2</v>
          </cell>
          <cell r="AK37">
            <v>-2.3748258150079901E-2</v>
          </cell>
          <cell r="AL37">
            <v>-2.5444130478009974E-2</v>
          </cell>
          <cell r="AM37">
            <v>-2.3748258150079901E-2</v>
          </cell>
          <cell r="AN37">
            <v>-2.5368823584651139E-2</v>
          </cell>
          <cell r="AO37">
            <v>-2.5444130478009974E-2</v>
          </cell>
          <cell r="AP37">
            <v>-2.3772453336881542E-2</v>
          </cell>
          <cell r="AQ37">
            <v>-2.5484116451029278E-2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D38">
            <v>-394.85825</v>
          </cell>
          <cell r="E38">
            <v>-357.56096000000008</v>
          </cell>
          <cell r="F38">
            <v>-381.14314000000002</v>
          </cell>
          <cell r="G38">
            <v>-471.56200000000001</v>
          </cell>
          <cell r="H38">
            <v>-356.97400000000005</v>
          </cell>
          <cell r="I38">
            <v>-446.46699999999998</v>
          </cell>
          <cell r="J38">
            <v>-356.97400000000005</v>
          </cell>
          <cell r="K38">
            <v>-446.46699999999998</v>
          </cell>
          <cell r="L38">
            <v>-356.97400000000005</v>
          </cell>
          <cell r="M38">
            <v>-356.97400000000005</v>
          </cell>
          <cell r="N38">
            <v>-446.46699999999998</v>
          </cell>
          <cell r="O38">
            <v>-356.97400000000005</v>
          </cell>
          <cell r="Y38">
            <v>-2769.7730000000001</v>
          </cell>
          <cell r="Z38">
            <v>-2769.7730000000001</v>
          </cell>
          <cell r="AA38">
            <v>-2769.7730000000001</v>
          </cell>
          <cell r="AB38">
            <v>-2769.7730000000001</v>
          </cell>
          <cell r="AF38">
            <v>-1.8495743585258819</v>
          </cell>
          <cell r="AG38">
            <v>-1.6086136087734082</v>
          </cell>
          <cell r="AH38">
            <v>-1.3971373692458047</v>
          </cell>
          <cell r="AI38">
            <v>-2.4863935961874759</v>
          </cell>
          <cell r="AJ38">
            <v>-1.5138155055428557</v>
          </cell>
          <cell r="AK38">
            <v>-1.5146876530702462</v>
          </cell>
          <cell r="AL38">
            <v>-1.5138155055428557</v>
          </cell>
          <cell r="AM38">
            <v>-1.5146876530702462</v>
          </cell>
          <cell r="AN38">
            <v>-1.5093350717178762</v>
          </cell>
          <cell r="AO38">
            <v>-1.5138155055428557</v>
          </cell>
          <cell r="AP38">
            <v>-1.5162308462796417</v>
          </cell>
          <cell r="AQ38">
            <v>-1.5161944976649544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D39">
            <v>-113.72066</v>
          </cell>
          <cell r="E39">
            <v>-98.924530000000019</v>
          </cell>
          <cell r="F39">
            <v>-121.12826</v>
          </cell>
          <cell r="G39">
            <v>-119.73053</v>
          </cell>
          <cell r="H39">
            <v>-125.58099999999999</v>
          </cell>
          <cell r="I39">
            <v>-156.97499999999999</v>
          </cell>
          <cell r="J39">
            <v>-125.58099999999999</v>
          </cell>
          <cell r="K39">
            <v>-156.97499999999999</v>
          </cell>
          <cell r="L39">
            <v>-125.58099999999999</v>
          </cell>
          <cell r="M39">
            <v>-125.58099999999999</v>
          </cell>
          <cell r="N39">
            <v>-156.97499999999999</v>
          </cell>
          <cell r="O39">
            <v>-125.58099999999999</v>
          </cell>
          <cell r="Y39">
            <v>-1586.5219999999999</v>
          </cell>
          <cell r="Z39">
            <v>-1586.5219999999999</v>
          </cell>
          <cell r="AA39">
            <v>-1586.5219999999999</v>
          </cell>
          <cell r="AB39">
            <v>-1586.5219999999999</v>
          </cell>
          <cell r="AF39">
            <v>-0.5326843665306219</v>
          </cell>
          <cell r="AG39">
            <v>-0.44504675566234442</v>
          </cell>
          <cell r="AH39">
            <v>-0.44401381202275297</v>
          </cell>
          <cell r="AI39">
            <v>-0.63130028089653645</v>
          </cell>
          <cell r="AJ39">
            <v>-0.53254989159316179</v>
          </cell>
          <cell r="AK39">
            <v>-0.53255468901554182</v>
          </cell>
          <cell r="AL39">
            <v>-0.53254989159316179</v>
          </cell>
          <cell r="AM39">
            <v>-0.53255468901554182</v>
          </cell>
          <cell r="AN39">
            <v>-0.53097370576401237</v>
          </cell>
          <cell r="AO39">
            <v>-0.53254989159316179</v>
          </cell>
          <cell r="AP39">
            <v>-0.53309726607956864</v>
          </cell>
          <cell r="AQ39">
            <v>-0.53338680467278454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D40">
            <v>-38.274879999999996</v>
          </cell>
          <cell r="E40">
            <v>-36.995069999999998</v>
          </cell>
          <cell r="F40">
            <v>-48.067599999999992</v>
          </cell>
          <cell r="G40">
            <v>-39.006420000000006</v>
          </cell>
          <cell r="H40">
            <v>-41.006</v>
          </cell>
          <cell r="I40">
            <v>-50.756999999999998</v>
          </cell>
          <cell r="J40">
            <v>-41.006</v>
          </cell>
          <cell r="K40">
            <v>-50.756999999999998</v>
          </cell>
          <cell r="L40">
            <v>-41.006</v>
          </cell>
          <cell r="M40">
            <v>-41.006</v>
          </cell>
          <cell r="N40">
            <v>-50.756999999999998</v>
          </cell>
          <cell r="O40">
            <v>-41.006</v>
          </cell>
          <cell r="Y40">
            <v>-154.125</v>
          </cell>
          <cell r="Z40">
            <v>-154.125</v>
          </cell>
          <cell r="AA40">
            <v>-154.125</v>
          </cell>
          <cell r="AB40">
            <v>-154.125</v>
          </cell>
          <cell r="AF40">
            <v>-0.17928519063146103</v>
          </cell>
          <cell r="AG40">
            <v>-0.16643532073391021</v>
          </cell>
          <cell r="AH40">
            <v>-0.17619900022327473</v>
          </cell>
          <cell r="AI40">
            <v>-0.20566821096313762</v>
          </cell>
          <cell r="AJ40">
            <v>-0.17389366906354617</v>
          </cell>
          <cell r="AK40">
            <v>-0.17219861984622936</v>
          </cell>
          <cell r="AL40">
            <v>-0.17389366906354617</v>
          </cell>
          <cell r="AM40">
            <v>-0.17219861984622936</v>
          </cell>
          <cell r="AN40">
            <v>-0.1733789966520341</v>
          </cell>
          <cell r="AO40">
            <v>-0.17389366906354617</v>
          </cell>
          <cell r="AP40">
            <v>-0.17237405914572806</v>
          </cell>
          <cell r="AQ40">
            <v>-0.17416694653181775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D41">
            <v>-19.147260000000003</v>
          </cell>
          <cell r="E41">
            <v>-23.351759999999999</v>
          </cell>
          <cell r="F41">
            <v>-7.7672100000000004</v>
          </cell>
          <cell r="G41">
            <v>-55.784459999999989</v>
          </cell>
          <cell r="H41">
            <v>-108.92100000000001</v>
          </cell>
          <cell r="I41">
            <v>-136.15100000000001</v>
          </cell>
          <cell r="J41">
            <v>-108.92100000000001</v>
          </cell>
          <cell r="K41">
            <v>-136.15100000000001</v>
          </cell>
          <cell r="L41">
            <v>-108.92100000000001</v>
          </cell>
          <cell r="M41">
            <v>-108.92100000000001</v>
          </cell>
          <cell r="N41">
            <v>-136.15100000000001</v>
          </cell>
          <cell r="O41">
            <v>-108.92100000000001</v>
          </cell>
          <cell r="Y41">
            <v>-704.36400000000003</v>
          </cell>
          <cell r="Z41">
            <v>-704.36400000000003</v>
          </cell>
          <cell r="AA41">
            <v>-704.36400000000003</v>
          </cell>
          <cell r="AB41">
            <v>-704.36400000000003</v>
          </cell>
          <cell r="AF41">
            <v>-8.9688593646019263E-2</v>
          </cell>
          <cell r="AG41">
            <v>-0.10505609707729421</v>
          </cell>
          <cell r="AH41">
            <v>-2.8471873705452774E-2</v>
          </cell>
          <cell r="AI41">
            <v>-0.29413337824247154</v>
          </cell>
          <cell r="AJ41">
            <v>-0.46190002263255414</v>
          </cell>
          <cell r="AK41">
            <v>-0.46190701362736125</v>
          </cell>
          <cell r="AL41">
            <v>-0.46190002263255414</v>
          </cell>
          <cell r="AM41">
            <v>-0.46190701362736125</v>
          </cell>
          <cell r="AN41">
            <v>-0.46053293894396446</v>
          </cell>
          <cell r="AO41">
            <v>-0.46190002263255414</v>
          </cell>
          <cell r="AP41">
            <v>-0.46237761346710848</v>
          </cell>
          <cell r="AQ41">
            <v>-0.46262590799376008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D42">
            <v>-4.67584</v>
          </cell>
          <cell r="E42">
            <v>-4.5713300000000006</v>
          </cell>
          <cell r="F42">
            <v>-6.0856000000000003</v>
          </cell>
          <cell r="G42">
            <v>-4.3036699999999994</v>
          </cell>
          <cell r="H42">
            <v>-4.4059999999999997</v>
          </cell>
          <cell r="I42">
            <v>-5.4180000000000001</v>
          </cell>
          <cell r="J42">
            <v>-4.4059999999999997</v>
          </cell>
          <cell r="K42">
            <v>-5.4180000000000001</v>
          </cell>
          <cell r="L42">
            <v>-4.4059999999999997</v>
          </cell>
          <cell r="M42">
            <v>-4.4059999999999997</v>
          </cell>
          <cell r="N42">
            <v>-5.4180000000000001</v>
          </cell>
          <cell r="O42">
            <v>-4.4059999999999997</v>
          </cell>
          <cell r="Y42">
            <v>-56.803000000000004</v>
          </cell>
          <cell r="Z42">
            <v>-56.803000000000004</v>
          </cell>
          <cell r="AA42">
            <v>-56.803000000000004</v>
          </cell>
          <cell r="AB42">
            <v>-56.803000000000004</v>
          </cell>
          <cell r="AF42">
            <v>-2.1902325121913143E-2</v>
          </cell>
          <cell r="AG42">
            <v>-2.0565734156755101E-2</v>
          </cell>
          <cell r="AH42">
            <v>-2.2307679929074072E-2</v>
          </cell>
          <cell r="AI42">
            <v>-2.269185712187189E-2</v>
          </cell>
          <cell r="AJ42">
            <v>-1.8684473147685322E-2</v>
          </cell>
          <cell r="AK42">
            <v>-1.8381151808161845E-2</v>
          </cell>
          <cell r="AL42">
            <v>-1.8684473147685322E-2</v>
          </cell>
          <cell r="AM42">
            <v>-1.8381151808161845E-2</v>
          </cell>
          <cell r="AN42">
            <v>-1.8629172785662153E-2</v>
          </cell>
          <cell r="AO42">
            <v>-1.8684473147685322E-2</v>
          </cell>
          <cell r="AP42">
            <v>-1.8399878882746315E-2</v>
          </cell>
          <cell r="AQ42">
            <v>-1.8713836180539165E-2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D44">
            <v>-1572.3977299999999</v>
          </cell>
          <cell r="E44">
            <v>-1674.8637099999999</v>
          </cell>
          <cell r="F44">
            <v>-1953.5136299999999</v>
          </cell>
          <cell r="G44">
            <v>-1598.5285699999999</v>
          </cell>
          <cell r="H44">
            <v>-1622.2911999999999</v>
          </cell>
          <cell r="I44">
            <v>-2026.6337199999998</v>
          </cell>
          <cell r="J44">
            <v>-1622.2911999999999</v>
          </cell>
          <cell r="K44">
            <v>-2026.6337199999998</v>
          </cell>
          <cell r="L44">
            <v>-1622.2911999999999</v>
          </cell>
          <cell r="M44">
            <v>-1622.2911999999999</v>
          </cell>
          <cell r="N44">
            <v>-2026.6337199999998</v>
          </cell>
          <cell r="O44">
            <v>-1622.2911999999999</v>
          </cell>
          <cell r="Y44">
            <v>-13448.776</v>
          </cell>
          <cell r="Z44">
            <v>-13448.776</v>
          </cell>
          <cell r="AA44">
            <v>-13448.776</v>
          </cell>
          <cell r="AB44">
            <v>-13448.776</v>
          </cell>
          <cell r="AF44">
            <v>-7.3653431904039044</v>
          </cell>
          <cell r="AG44">
            <v>-7.5349628682804717</v>
          </cell>
          <cell r="AH44">
            <v>-7.1608973306039871</v>
          </cell>
          <cell r="AI44">
            <v>-8.4285230781333613</v>
          </cell>
          <cell r="AJ44">
            <v>-6.8796314943545633</v>
          </cell>
          <cell r="AK44">
            <v>-6.8755743940309655</v>
          </cell>
          <cell r="AL44">
            <v>-6.8796314943545633</v>
          </cell>
          <cell r="AM44">
            <v>-6.8755743940309655</v>
          </cell>
          <cell r="AN44">
            <v>-6.8592698759553326</v>
          </cell>
          <cell r="AO44">
            <v>-6.8796314943545633</v>
          </cell>
          <cell r="AP44">
            <v>-6.8825793628072365</v>
          </cell>
          <cell r="AQ44">
            <v>-6.8904429763800046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D45">
            <v>9.1121110585050058</v>
          </cell>
          <cell r="E45">
            <v>10.087309060309067</v>
          </cell>
          <cell r="F45">
            <v>7.5473154847811488</v>
          </cell>
          <cell r="G45">
            <v>8.6005564086612214</v>
          </cell>
          <cell r="H45">
            <v>6.8796312026108382</v>
          </cell>
          <cell r="I45">
            <v>6.8755741607696628</v>
          </cell>
          <cell r="J45">
            <v>6.8796312026108382</v>
          </cell>
          <cell r="K45">
            <v>6.8755741607696628</v>
          </cell>
          <cell r="L45">
            <v>6.8796312026108382</v>
          </cell>
          <cell r="M45">
            <v>6.8796312026108382</v>
          </cell>
          <cell r="N45">
            <v>6.8755741607696628</v>
          </cell>
          <cell r="O45">
            <v>6.8796312026108382</v>
          </cell>
        </row>
        <row r="47">
          <cell r="D47">
            <v>214.48560999999998</v>
          </cell>
          <cell r="E47">
            <v>-59.735700000000008</v>
          </cell>
          <cell r="F47">
            <v>-291.76440000000002</v>
          </cell>
          <cell r="G47">
            <v>-356.45058</v>
          </cell>
          <cell r="H47">
            <v>10</v>
          </cell>
          <cell r="I47">
            <v>10</v>
          </cell>
          <cell r="J47">
            <v>10</v>
          </cell>
          <cell r="K47">
            <v>10</v>
          </cell>
          <cell r="L47">
            <v>10</v>
          </cell>
          <cell r="M47">
            <v>10</v>
          </cell>
          <cell r="N47">
            <v>10</v>
          </cell>
          <cell r="O47">
            <v>10</v>
          </cell>
          <cell r="AF47">
            <v>1.0046822740281669</v>
          </cell>
          <cell r="AG47">
            <v>-0.26874203478367903</v>
          </cell>
          <cell r="AH47">
            <v>-1.069506186719196</v>
          </cell>
          <cell r="AI47">
            <v>-1.8794483853010031</v>
          </cell>
          <cell r="AJ47">
            <v>4.2406884130016628E-2</v>
          </cell>
          <cell r="AK47">
            <v>3.3926083071542712E-2</v>
          </cell>
          <cell r="AL47">
            <v>4.2406884130016628E-2</v>
          </cell>
          <cell r="AM47">
            <v>3.3926083071542712E-2</v>
          </cell>
          <cell r="AN47">
            <v>4.2281372641085231E-2</v>
          </cell>
          <cell r="AO47">
            <v>4.2406884130016628E-2</v>
          </cell>
          <cell r="AP47">
            <v>3.3960647624116491E-2</v>
          </cell>
          <cell r="AQ47">
            <v>4.2473527418382132E-2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D48">
            <v>-1724.0025400000002</v>
          </cell>
          <cell r="E48">
            <v>-1081.1938600000001</v>
          </cell>
          <cell r="F48">
            <v>1723.0034599999999</v>
          </cell>
          <cell r="G48">
            <v>1918.5240800000001</v>
          </cell>
          <cell r="H48">
            <v>-21</v>
          </cell>
          <cell r="I48">
            <v>-36</v>
          </cell>
          <cell r="J48">
            <v>-20</v>
          </cell>
          <cell r="K48">
            <v>-26</v>
          </cell>
          <cell r="L48">
            <v>-21</v>
          </cell>
          <cell r="M48">
            <v>-21</v>
          </cell>
          <cell r="N48">
            <v>-26</v>
          </cell>
          <cell r="O48">
            <v>-19.5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  <cell r="AF48">
            <v>-8.0754825105401533</v>
          </cell>
          <cell r="AG48">
            <v>-4.864130460210899</v>
          </cell>
          <cell r="AH48">
            <v>6.3159277149939488</v>
          </cell>
          <cell r="AI48">
            <v>10.115755694147257</v>
          </cell>
          <cell r="AJ48">
            <v>-8.9054456673034924E-2</v>
          </cell>
          <cell r="AK48">
            <v>-0.12213389905755379</v>
          </cell>
          <cell r="AL48">
            <v>-8.4813768260033257E-2</v>
          </cell>
          <cell r="AM48">
            <v>-8.8207815986011059E-2</v>
          </cell>
          <cell r="AN48">
            <v>-8.8790882546278982E-2</v>
          </cell>
          <cell r="AO48">
            <v>-8.9054456673034924E-2</v>
          </cell>
          <cell r="AP48">
            <v>-8.829768382270288E-2</v>
          </cell>
          <cell r="AQ48">
            <v>-8.2823378465845157E-2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51">
          <cell r="D51">
            <v>-16.25835</v>
          </cell>
          <cell r="E51">
            <v>-15.91377</v>
          </cell>
          <cell r="F51">
            <v>-15.819470000000001</v>
          </cell>
          <cell r="G51">
            <v>-29.833159999999999</v>
          </cell>
          <cell r="H51">
            <v>-16.168669999999999</v>
          </cell>
          <cell r="I51">
            <v>-23.155629999999999</v>
          </cell>
          <cell r="J51">
            <v>-19.96255</v>
          </cell>
          <cell r="K51">
            <v>-18.585439999999998</v>
          </cell>
          <cell r="L51">
            <v>-14.97573</v>
          </cell>
          <cell r="M51">
            <v>-20.380520000000001</v>
          </cell>
          <cell r="N51">
            <v>-20.534320000000001</v>
          </cell>
          <cell r="O51">
            <v>-20.874590000000001</v>
          </cell>
          <cell r="Y51">
            <v>-172</v>
          </cell>
          <cell r="Z51">
            <v>-172</v>
          </cell>
          <cell r="AA51">
            <v>-172</v>
          </cell>
          <cell r="AB51">
            <v>-172</v>
          </cell>
          <cell r="AF51">
            <v>-7.6156512550869263E-2</v>
          </cell>
          <cell r="AG51">
            <v>-7.1593685700167026E-2</v>
          </cell>
          <cell r="AH51">
            <v>-5.7988640956945801E-2</v>
          </cell>
          <cell r="AI51">
            <v>-0.15730058396994745</v>
          </cell>
          <cell r="AJ51">
            <v>-6.8566291522647579E-2</v>
          </cell>
          <cell r="AK51">
            <v>-7.855798269539066E-2</v>
          </cell>
          <cell r="AL51">
            <v>-8.4654954478966343E-2</v>
          </cell>
          <cell r="AM51">
            <v>-6.3053118136117275E-2</v>
          </cell>
          <cell r="AN51">
            <v>-6.3319442070227938E-2</v>
          </cell>
          <cell r="AO51">
            <v>-8.642743501494865E-2</v>
          </cell>
          <cell r="AP51">
            <v>-6.9735880572084782E-2</v>
          </cell>
          <cell r="AQ51">
            <v>-8.8661747071248548E-2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D52">
            <v>-72.850340000000003</v>
          </cell>
          <cell r="E52">
            <v>-67.614779999999996</v>
          </cell>
          <cell r="F52">
            <v>-71.39385</v>
          </cell>
          <cell r="G52">
            <v>-85.201459999999997</v>
          </cell>
          <cell r="H52">
            <v>-74.687989999999999</v>
          </cell>
          <cell r="I52">
            <v>-93.391289999999998</v>
          </cell>
          <cell r="J52">
            <v>-58.19491</v>
          </cell>
          <cell r="K52">
            <v>-63.00197</v>
          </cell>
          <cell r="L52">
            <v>-75.73169</v>
          </cell>
          <cell r="M52">
            <v>-74.220969999999994</v>
          </cell>
          <cell r="N52">
            <v>-76.59863</v>
          </cell>
          <cell r="O52">
            <v>-85.647779999999997</v>
          </cell>
          <cell r="Y52">
            <v>-460</v>
          </cell>
          <cell r="Z52">
            <v>-460</v>
          </cell>
          <cell r="AA52">
            <v>-460</v>
          </cell>
          <cell r="AB52">
            <v>-460</v>
          </cell>
          <cell r="AF52">
            <v>-0.34124175162578574</v>
          </cell>
          <cell r="AG52">
            <v>-0.30418884450422112</v>
          </cell>
          <cell r="AH52">
            <v>-0.26170486964380257</v>
          </cell>
          <cell r="AI52">
            <v>-0.44923968540684656</v>
          </cell>
          <cell r="AJ52">
            <v>-0.31672849378338402</v>
          </cell>
          <cell r="AK52">
            <v>-0.31684006626985362</v>
          </cell>
          <cell r="AL52">
            <v>-0.2467864805326746</v>
          </cell>
          <cell r="AM52">
            <v>-0.2137410067890842</v>
          </cell>
          <cell r="AN52">
            <v>-0.32020398056291477</v>
          </cell>
          <cell r="AO52">
            <v>-0.314748007480744</v>
          </cell>
          <cell r="AP52">
            <v>-0.26013390819200782</v>
          </cell>
          <cell r="AQ52">
            <v>-0.36377633321535607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D53">
            <v>-141.16667000000001</v>
          </cell>
          <cell r="E53">
            <v>-141.16667000000001</v>
          </cell>
          <cell r="F53">
            <v>-141.16667000000001</v>
          </cell>
          <cell r="G53">
            <v>-141.16667000000001</v>
          </cell>
          <cell r="H53">
            <v>-102.79758</v>
          </cell>
          <cell r="I53">
            <v>-102.79758</v>
          </cell>
          <cell r="J53">
            <v>-102.79758</v>
          </cell>
          <cell r="K53">
            <v>-102.79758</v>
          </cell>
          <cell r="L53">
            <v>-102.79758</v>
          </cell>
          <cell r="M53">
            <v>-102.79758</v>
          </cell>
          <cell r="N53">
            <v>-102.79758</v>
          </cell>
          <cell r="O53">
            <v>-102.79758</v>
          </cell>
          <cell r="Y53">
            <v>-232</v>
          </cell>
          <cell r="Z53">
            <v>-232</v>
          </cell>
          <cell r="AA53">
            <v>-232</v>
          </cell>
          <cell r="AB53">
            <v>-232</v>
          </cell>
          <cell r="AF53">
            <v>-0.66124553079613979</v>
          </cell>
          <cell r="AG53">
            <v>-0.63508786436646991</v>
          </cell>
          <cell r="AH53">
            <v>-0.51746761059110413</v>
          </cell>
          <cell r="AI53">
            <v>-0.74432609981955866</v>
          </cell>
          <cell r="AJ53">
            <v>-0.43593250639061148</v>
          </cell>
          <cell r="AK53">
            <v>-0.34875192386335579</v>
          </cell>
          <cell r="AL53">
            <v>-0.43593250639061148</v>
          </cell>
          <cell r="AM53">
            <v>-0.34875192386335579</v>
          </cell>
          <cell r="AN53">
            <v>-0.43464227865817701</v>
          </cell>
          <cell r="AO53">
            <v>-0.43593250639061148</v>
          </cell>
          <cell r="AP53">
            <v>-0.34910723909919245</v>
          </cell>
          <cell r="AQ53">
            <v>-0.43661758326733302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D54">
            <v>-230.27536000000001</v>
          </cell>
          <cell r="E54">
            <v>-224.69522000000001</v>
          </cell>
          <cell r="F54">
            <v>-228.37999000000002</v>
          </cell>
          <cell r="G54">
            <v>-256.20128999999997</v>
          </cell>
          <cell r="H54">
            <v>-193.65424000000002</v>
          </cell>
          <cell r="I54">
            <v>-219.34449999999998</v>
          </cell>
          <cell r="J54">
            <v>-180.95504</v>
          </cell>
          <cell r="K54">
            <v>-184.38499000000002</v>
          </cell>
          <cell r="L54">
            <v>-193.505</v>
          </cell>
          <cell r="M54">
            <v>-197.39906999999999</v>
          </cell>
          <cell r="N54">
            <v>-199.93052999999998</v>
          </cell>
          <cell r="O54">
            <v>-209.31995000000001</v>
          </cell>
          <cell r="Y54">
            <v>-864</v>
          </cell>
          <cell r="Z54">
            <v>-864</v>
          </cell>
          <cell r="AA54">
            <v>-864</v>
          </cell>
          <cell r="AB54">
            <v>-864</v>
          </cell>
          <cell r="AF54">
            <v>-1.0786437949727947</v>
          </cell>
          <cell r="AG54">
            <v>-1.0108703945708579</v>
          </cell>
          <cell r="AH54">
            <v>-0.83716112119185249</v>
          </cell>
          <cell r="AI54">
            <v>-1.3508663691963527</v>
          </cell>
          <cell r="AJ54">
            <v>-0.8212272916966431</v>
          </cell>
          <cell r="AK54">
            <v>-0.74414997282860007</v>
          </cell>
          <cell r="AL54">
            <v>-0.76737394140225246</v>
          </cell>
          <cell r="AM54">
            <v>-0.62554604878855735</v>
          </cell>
          <cell r="AN54">
            <v>-0.81816570129131971</v>
          </cell>
          <cell r="AO54">
            <v>-0.83710794888630413</v>
          </cell>
          <cell r="AP54">
            <v>-0.67897702786328507</v>
          </cell>
          <cell r="AQ54">
            <v>-0.88905566355393761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D56">
            <v>30.747720000000157</v>
          </cell>
          <cell r="E56">
            <v>389.50386700000064</v>
          </cell>
          <cell r="F56">
            <v>636.328339999999</v>
          </cell>
          <cell r="G56">
            <v>-83.558990000001131</v>
          </cell>
          <cell r="H56">
            <v>871.76617699999906</v>
          </cell>
          <cell r="I56">
            <v>1113.4238010000001</v>
          </cell>
          <cell r="J56">
            <v>1031.5411079999999</v>
          </cell>
          <cell r="K56">
            <v>1275.9779750000002</v>
          </cell>
          <cell r="L56">
            <v>1021.9711479999995</v>
          </cell>
          <cell r="M56">
            <v>575.82790799999862</v>
          </cell>
          <cell r="N56">
            <v>710.09347300000047</v>
          </cell>
          <cell r="O56">
            <v>541.41702799999871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F56">
            <v>0.14402686152597077</v>
          </cell>
          <cell r="AG56">
            <v>1.7523199991578129</v>
          </cell>
          <cell r="AH56">
            <v>2.3325570097474384</v>
          </cell>
          <cell r="AI56">
            <v>-0.44057947340943859</v>
          </cell>
          <cell r="AJ56">
            <v>3.6968887256506564</v>
          </cell>
          <cell r="AK56">
            <v>3.7774108366558927</v>
          </cell>
          <cell r="AL56">
            <v>4.3744444242304992</v>
          </cell>
          <cell r="AM56">
            <v>4.3288934777308894</v>
          </cell>
          <cell r="AN56">
            <v>4.3210342937025592</v>
          </cell>
          <cell r="AO56">
            <v>2.4419067373385861</v>
          </cell>
          <cell r="AP56">
            <v>2.4115234216738139</v>
          </cell>
          <cell r="AQ56">
            <v>2.2995890983536924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D57">
            <v>0.14402686152596211</v>
          </cell>
          <cell r="E57">
            <v>1.7523199991578178</v>
          </cell>
          <cell r="F57">
            <v>2.3325570097474362</v>
          </cell>
          <cell r="G57">
            <v>-0.44057947340942694</v>
          </cell>
          <cell r="H57">
            <v>3.6968887256506524</v>
          </cell>
          <cell r="I57">
            <v>3.7774108366558852</v>
          </cell>
          <cell r="J57">
            <v>4.3744444242304965</v>
          </cell>
          <cell r="K57">
            <v>4.3288934777308867</v>
          </cell>
          <cell r="L57">
            <v>4.3210342937025645</v>
          </cell>
          <cell r="M57">
            <v>2.4419067373385817</v>
          </cell>
          <cell r="N57">
            <v>2.4115234216738091</v>
          </cell>
          <cell r="O57">
            <v>2.2995890983536911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9">
          <cell r="D59">
            <v>-138.75766999999999</v>
          </cell>
          <cell r="E59">
            <v>-158.49394999999998</v>
          </cell>
          <cell r="F59">
            <v>-193.43463</v>
          </cell>
          <cell r="G59">
            <v>-152.14758</v>
          </cell>
          <cell r="H59">
            <v>-133</v>
          </cell>
          <cell r="I59">
            <v>-183.15</v>
          </cell>
          <cell r="J59">
            <v>-136</v>
          </cell>
          <cell r="K59">
            <v>-187.15</v>
          </cell>
          <cell r="L59">
            <v>-136</v>
          </cell>
          <cell r="M59">
            <v>-143</v>
          </cell>
          <cell r="N59">
            <v>-196.15</v>
          </cell>
          <cell r="O59">
            <v>-143</v>
          </cell>
          <cell r="Y59">
            <v>-860.928</v>
          </cell>
          <cell r="Z59">
            <v>-860.928</v>
          </cell>
          <cell r="AA59">
            <v>-860.928</v>
          </cell>
          <cell r="AB59">
            <v>-860.928</v>
          </cell>
          <cell r="AF59">
            <v>-0.64996141901757409</v>
          </cell>
          <cell r="AG59">
            <v>-0.71304072144300112</v>
          </cell>
          <cell r="AH59">
            <v>-0.70906366064790138</v>
          </cell>
          <cell r="AI59">
            <v>-0.80222487941653853</v>
          </cell>
          <cell r="AJ59">
            <v>-0.56401155892922117</v>
          </cell>
          <cell r="AK59">
            <v>-0.62135621145530484</v>
          </cell>
          <cell r="AL59">
            <v>-0.57673362416822616</v>
          </cell>
          <cell r="AM59">
            <v>-0.6349266446839219</v>
          </cell>
          <cell r="AN59">
            <v>-0.57502666791875912</v>
          </cell>
          <cell r="AO59">
            <v>-0.60641844305923776</v>
          </cell>
          <cell r="AP59">
            <v>-0.66613810314704491</v>
          </cell>
          <cell r="AQ59">
            <v>-0.60737144208286442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D61">
            <v>-138.75766999999999</v>
          </cell>
          <cell r="E61">
            <v>-158.49394999999998</v>
          </cell>
          <cell r="F61">
            <v>-193.43463</v>
          </cell>
          <cell r="G61">
            <v>-152.14758</v>
          </cell>
          <cell r="H61">
            <v>-133</v>
          </cell>
          <cell r="I61">
            <v>-183.15</v>
          </cell>
          <cell r="J61">
            <v>-136</v>
          </cell>
          <cell r="K61">
            <v>-187.15</v>
          </cell>
          <cell r="L61">
            <v>-136</v>
          </cell>
          <cell r="M61">
            <v>-143</v>
          </cell>
          <cell r="N61">
            <v>-196.15</v>
          </cell>
          <cell r="O61">
            <v>-143</v>
          </cell>
          <cell r="Y61">
            <v>-860.928</v>
          </cell>
          <cell r="Z61">
            <v>-860.928</v>
          </cell>
          <cell r="AA61">
            <v>-860.928</v>
          </cell>
          <cell r="AB61">
            <v>-860.928</v>
          </cell>
          <cell r="AF61">
            <v>-0.64996141901757409</v>
          </cell>
          <cell r="AG61">
            <v>-0.71304072144300112</v>
          </cell>
          <cell r="AH61">
            <v>-0.70906366064790138</v>
          </cell>
          <cell r="AI61">
            <v>-0.80222487941653853</v>
          </cell>
          <cell r="AJ61">
            <v>-0.56401155892922117</v>
          </cell>
          <cell r="AK61">
            <v>-0.62135621145530484</v>
          </cell>
          <cell r="AL61">
            <v>-0.57673362416822616</v>
          </cell>
          <cell r="AM61">
            <v>-0.6349266446839219</v>
          </cell>
          <cell r="AN61">
            <v>-0.57502666791875912</v>
          </cell>
          <cell r="AO61">
            <v>-0.60641844305923776</v>
          </cell>
          <cell r="AP61">
            <v>-0.66613810314704491</v>
          </cell>
          <cell r="AQ61">
            <v>-0.60737144208286442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D63">
            <v>-108.00994999999983</v>
          </cell>
          <cell r="E63">
            <v>231.00991700000066</v>
          </cell>
          <cell r="F63">
            <v>442.89370999999903</v>
          </cell>
          <cell r="G63">
            <v>-235.70657000000114</v>
          </cell>
          <cell r="H63">
            <v>738.76617699999906</v>
          </cell>
          <cell r="I63">
            <v>930.27380100000016</v>
          </cell>
          <cell r="J63">
            <v>895.54110799999989</v>
          </cell>
          <cell r="K63">
            <v>1088.8279750000002</v>
          </cell>
          <cell r="L63">
            <v>885.97114799999952</v>
          </cell>
          <cell r="M63">
            <v>432.82790799999862</v>
          </cell>
          <cell r="N63">
            <v>513.94347300000049</v>
          </cell>
          <cell r="O63">
            <v>398.41702799999871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F63">
            <v>-0.50593455749160332</v>
          </cell>
          <cell r="AG63">
            <v>1.0392792777148117</v>
          </cell>
          <cell r="AH63">
            <v>1.6234933490995371</v>
          </cell>
          <cell r="AI63">
            <v>-1.2428043528259771</v>
          </cell>
          <cell r="AJ63">
            <v>3.1328771667214355</v>
          </cell>
          <cell r="AK63">
            <v>3.1560546252005879</v>
          </cell>
          <cell r="AL63">
            <v>3.7977108000622728</v>
          </cell>
          <cell r="AM63">
            <v>3.6939668330469675</v>
          </cell>
          <cell r="AN63">
            <v>3.7460076257838</v>
          </cell>
          <cell r="AO63">
            <v>1.8354882942793482</v>
          </cell>
          <cell r="AP63">
            <v>1.7453853185267691</v>
          </cell>
          <cell r="AQ63">
            <v>1.692217656270828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4">
          <cell r="D64">
            <v>-0.50593455749161187</v>
          </cell>
          <cell r="E64">
            <v>1.0392792777148168</v>
          </cell>
          <cell r="F64">
            <v>1.6234933490995349</v>
          </cell>
          <cell r="G64">
            <v>-1.2428043528259654</v>
          </cell>
          <cell r="H64">
            <v>3.1328771667214319</v>
          </cell>
          <cell r="I64">
            <v>3.1560546252005799</v>
          </cell>
          <cell r="J64">
            <v>3.7977108000622697</v>
          </cell>
          <cell r="K64">
            <v>3.6939668330469639</v>
          </cell>
          <cell r="L64">
            <v>3.7460076257838053</v>
          </cell>
          <cell r="M64">
            <v>1.8354882942793436</v>
          </cell>
          <cell r="N64">
            <v>1.7453853185267643</v>
          </cell>
          <cell r="O64">
            <v>1.6922176562708267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7">
          <cell r="D67">
            <v>-108.35686999999999</v>
          </cell>
          <cell r="E67">
            <v>231.12299999999999</v>
          </cell>
          <cell r="F67">
            <v>442.89458000000002</v>
          </cell>
          <cell r="G67">
            <v>-235.66578999999999</v>
          </cell>
          <cell r="H67">
            <v>-757.85729000000003</v>
          </cell>
          <cell r="I67">
            <v>-97.804680000000005</v>
          </cell>
          <cell r="J67">
            <v>-114.55028</v>
          </cell>
          <cell r="K67">
            <v>457.18551000000002</v>
          </cell>
          <cell r="L67">
            <v>-147.94005999999999</v>
          </cell>
          <cell r="M67">
            <v>734.63909999999998</v>
          </cell>
          <cell r="N67">
            <v>755.55353000000002</v>
          </cell>
          <cell r="O67">
            <v>59.911610000000003</v>
          </cell>
        </row>
        <row r="68">
          <cell r="D68">
            <v>-0.34692000000015355</v>
          </cell>
          <cell r="E68">
            <v>0.11308299999933524</v>
          </cell>
          <cell r="F68">
            <v>8.7000000098669261E-4</v>
          </cell>
          <cell r="G68">
            <v>4.0780000001149119E-2</v>
          </cell>
          <cell r="H68">
            <v>-1496.623466999999</v>
          </cell>
          <cell r="I68">
            <v>-1028.0784810000002</v>
          </cell>
          <cell r="J68">
            <v>-1010.0913879999999</v>
          </cell>
          <cell r="K68">
            <v>-631.64246500000013</v>
          </cell>
          <cell r="L68">
            <v>-1033.9112079999995</v>
          </cell>
          <cell r="M68">
            <v>301.81119200000137</v>
          </cell>
          <cell r="N68">
            <v>241.61005699999953</v>
          </cell>
          <cell r="O68">
            <v>-338.50541799999871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16824.929</v>
          </cell>
          <cell r="AH8">
            <v>15790.315000000001</v>
          </cell>
          <cell r="AI8">
            <v>25354.038999999997</v>
          </cell>
          <cell r="AJ8">
            <v>18285.148000000001</v>
          </cell>
          <cell r="AK8">
            <v>23155.758000000002</v>
          </cell>
          <cell r="AL8">
            <v>28944.210000000003</v>
          </cell>
          <cell r="AM8">
            <v>23155.758000000002</v>
          </cell>
          <cell r="AN8">
            <v>28944.210000000003</v>
          </cell>
          <cell r="AO8">
            <v>23155.758000000002</v>
          </cell>
          <cell r="AP8">
            <v>23155.758000000002</v>
          </cell>
          <cell r="AQ8">
            <v>28944.210000000003</v>
          </cell>
          <cell r="AR8">
            <v>23155.758000000002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431.20100000000002</v>
          </cell>
          <cell r="AH9">
            <v>813.35700000000008</v>
          </cell>
          <cell r="AI9">
            <v>529.51700000000005</v>
          </cell>
          <cell r="AJ9">
            <v>301.19100000000003</v>
          </cell>
          <cell r="AK9">
            <v>425.32</v>
          </cell>
          <cell r="AL9">
            <v>531.63699999999994</v>
          </cell>
          <cell r="AM9">
            <v>425.32</v>
          </cell>
          <cell r="AN9">
            <v>531.63699999999994</v>
          </cell>
          <cell r="AO9">
            <v>425.32</v>
          </cell>
          <cell r="AP9">
            <v>425.32</v>
          </cell>
          <cell r="AQ9">
            <v>531.63699999999994</v>
          </cell>
          <cell r="AR9">
            <v>425.32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125.636</v>
          </cell>
          <cell r="E10">
            <v>117.24999999999999</v>
          </cell>
          <cell r="F10">
            <v>130.94</v>
          </cell>
          <cell r="G10">
            <v>82.955999999999989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125.636</v>
          </cell>
          <cell r="AH10">
            <v>117.24999999999999</v>
          </cell>
          <cell r="AI10">
            <v>130.94</v>
          </cell>
          <cell r="AJ10">
            <v>82.955999999999989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17381.766</v>
          </cell>
          <cell r="E11">
            <v>16720.922000000002</v>
          </cell>
          <cell r="F11">
            <v>26014.495999999996</v>
          </cell>
          <cell r="G11">
            <v>18669.294999999998</v>
          </cell>
          <cell r="H11">
            <v>23581.078000000001</v>
          </cell>
          <cell r="I11">
            <v>29475.847000000002</v>
          </cell>
          <cell r="J11">
            <v>23581.078000000001</v>
          </cell>
          <cell r="K11">
            <v>29475.847000000002</v>
          </cell>
          <cell r="L11">
            <v>23581.078000000001</v>
          </cell>
          <cell r="M11">
            <v>23581.078000000001</v>
          </cell>
          <cell r="N11">
            <v>29475.847000000002</v>
          </cell>
          <cell r="O11">
            <v>23581.078000000001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17381.766</v>
          </cell>
          <cell r="AH11">
            <v>16720.922000000002</v>
          </cell>
          <cell r="AI11">
            <v>26014.495999999996</v>
          </cell>
          <cell r="AJ11">
            <v>18669.294999999998</v>
          </cell>
          <cell r="AK11">
            <v>23581.078000000001</v>
          </cell>
          <cell r="AL11">
            <v>29475.847000000002</v>
          </cell>
          <cell r="AM11">
            <v>23581.078000000001</v>
          </cell>
          <cell r="AN11">
            <v>29475.847000000002</v>
          </cell>
          <cell r="AO11">
            <v>23581.078000000001</v>
          </cell>
          <cell r="AP11">
            <v>23581.078000000001</v>
          </cell>
          <cell r="AQ11">
            <v>29475.847000000002</v>
          </cell>
          <cell r="AR11">
            <v>23581.078000000001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3">
          <cell r="D13">
            <v>0.9679643023614517</v>
          </cell>
          <cell r="E13">
            <v>0.94434475563010212</v>
          </cell>
          <cell r="F13">
            <v>0.97461196249967719</v>
          </cell>
          <cell r="G13">
            <v>0.97942359366007137</v>
          </cell>
          <cell r="H13">
            <v>0.98196350480669292</v>
          </cell>
          <cell r="I13">
            <v>0.98196363958599731</v>
          </cell>
          <cell r="J13">
            <v>0.98196350480669292</v>
          </cell>
          <cell r="K13">
            <v>0.98196363958599731</v>
          </cell>
          <cell r="L13">
            <v>0.98196350480669292</v>
          </cell>
          <cell r="M13">
            <v>0.98196350480669292</v>
          </cell>
          <cell r="N13">
            <v>0.98196363958599731</v>
          </cell>
          <cell r="O13">
            <v>0.98196350480669292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5">
          <cell r="D15">
            <v>6484.3150100000003</v>
          </cell>
          <cell r="E15">
            <v>6422.8532000000005</v>
          </cell>
          <cell r="F15">
            <v>10076.334530000002</v>
          </cell>
          <cell r="G15">
            <v>7214.5949100000007</v>
          </cell>
          <cell r="H15">
            <v>8672</v>
          </cell>
          <cell r="I15">
            <v>10805</v>
          </cell>
          <cell r="J15">
            <v>8831</v>
          </cell>
          <cell r="K15">
            <v>11071</v>
          </cell>
          <cell r="L15">
            <v>8856</v>
          </cell>
          <cell r="M15">
            <v>8296</v>
          </cell>
          <cell r="N15">
            <v>10390</v>
          </cell>
          <cell r="O15">
            <v>8304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  <cell r="AG15">
            <v>37.305300000000003</v>
          </cell>
          <cell r="AH15">
            <v>38.412100000000002</v>
          </cell>
          <cell r="AI15">
            <v>38.733499999999999</v>
          </cell>
          <cell r="AJ15">
            <v>38.644199999999998</v>
          </cell>
          <cell r="AK15">
            <v>36.775200000000005</v>
          </cell>
          <cell r="AL15">
            <v>36.6571</v>
          </cell>
          <cell r="AM15">
            <v>37.4495</v>
          </cell>
          <cell r="AN15">
            <v>37.559599999999996</v>
          </cell>
          <cell r="AO15">
            <v>37.555500000000002</v>
          </cell>
          <cell r="AP15">
            <v>35.180700000000002</v>
          </cell>
          <cell r="AQ15">
            <v>35.249200000000002</v>
          </cell>
          <cell r="AR15">
            <v>35.214700000000001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7">
          <cell r="D17">
            <v>24.549630000000001</v>
          </cell>
          <cell r="E17">
            <v>-18.32508</v>
          </cell>
          <cell r="F17">
            <v>-14.42109</v>
          </cell>
          <cell r="G17">
            <v>-32.613370000000003</v>
          </cell>
          <cell r="H17">
            <v>1.68</v>
          </cell>
          <cell r="I17">
            <v>2.1</v>
          </cell>
          <cell r="J17">
            <v>1.68</v>
          </cell>
          <cell r="K17">
            <v>2.1</v>
          </cell>
          <cell r="L17">
            <v>1.7</v>
          </cell>
          <cell r="M17">
            <v>1.68</v>
          </cell>
          <cell r="N17">
            <v>2.09</v>
          </cell>
          <cell r="O17">
            <v>1.67</v>
          </cell>
          <cell r="Y17">
            <v>600</v>
          </cell>
          <cell r="Z17">
            <v>600</v>
          </cell>
          <cell r="AA17">
            <v>600</v>
          </cell>
          <cell r="AB17">
            <v>600</v>
          </cell>
          <cell r="AG17">
            <v>0.14119999999999999</v>
          </cell>
          <cell r="AH17">
            <v>-0.1096</v>
          </cell>
          <cell r="AI17">
            <v>-5.5400000000000005E-2</v>
          </cell>
          <cell r="AJ17">
            <v>-0.17469999999999999</v>
          </cell>
          <cell r="AK17">
            <v>7.1000000000000004E-3</v>
          </cell>
          <cell r="AL17">
            <v>7.1000000000000004E-3</v>
          </cell>
          <cell r="AM17">
            <v>7.1000000000000004E-3</v>
          </cell>
          <cell r="AN17">
            <v>7.1000000000000004E-3</v>
          </cell>
          <cell r="AO17">
            <v>7.1999999999999998E-3</v>
          </cell>
          <cell r="AP17">
            <v>7.1000000000000004E-3</v>
          </cell>
          <cell r="AQ17">
            <v>7.1000000000000004E-3</v>
          </cell>
          <cell r="AR17">
            <v>7.1000000000000004E-3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9">
          <cell r="D19">
            <v>326.66789000000006</v>
          </cell>
          <cell r="E19">
            <v>299.39613000000003</v>
          </cell>
          <cell r="F19">
            <v>371.11419999999993</v>
          </cell>
          <cell r="G19">
            <v>305.44466999999997</v>
          </cell>
          <cell r="H19">
            <v>274.779</v>
          </cell>
          <cell r="I19">
            <v>343.31371999999999</v>
          </cell>
          <cell r="J19">
            <v>274.779</v>
          </cell>
          <cell r="K19">
            <v>343.31371999999999</v>
          </cell>
          <cell r="L19">
            <v>274.779</v>
          </cell>
          <cell r="M19">
            <v>274.779</v>
          </cell>
          <cell r="N19">
            <v>343.31371999999999</v>
          </cell>
          <cell r="O19">
            <v>274.779</v>
          </cell>
          <cell r="Y19">
            <v>2914.692</v>
          </cell>
          <cell r="Z19">
            <v>2914.692</v>
          </cell>
          <cell r="AA19">
            <v>2914.692</v>
          </cell>
          <cell r="AB19">
            <v>2914.692</v>
          </cell>
          <cell r="AG19">
            <v>1.8794000000000002</v>
          </cell>
          <cell r="AH19">
            <v>1.7905</v>
          </cell>
          <cell r="AI19">
            <v>1.4265999999999999</v>
          </cell>
          <cell r="AJ19">
            <v>1.6361000000000001</v>
          </cell>
          <cell r="AK19">
            <v>1.1653</v>
          </cell>
          <cell r="AL19">
            <v>1.1646999999999998</v>
          </cell>
          <cell r="AM19">
            <v>1.1653</v>
          </cell>
          <cell r="AN19">
            <v>1.1646999999999998</v>
          </cell>
          <cell r="AO19">
            <v>1.1653</v>
          </cell>
          <cell r="AP19">
            <v>1.1653</v>
          </cell>
          <cell r="AQ19">
            <v>1.1646999999999998</v>
          </cell>
          <cell r="AR19">
            <v>1.1653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299.27187000000004</v>
          </cell>
          <cell r="E20">
            <v>421.01822000000004</v>
          </cell>
          <cell r="F20">
            <v>520.56793000000005</v>
          </cell>
          <cell r="G20">
            <v>326.59951000000001</v>
          </cell>
          <cell r="H20">
            <v>358.15600000000001</v>
          </cell>
          <cell r="I20">
            <v>446.44499999999999</v>
          </cell>
          <cell r="J20">
            <v>358.15600000000001</v>
          </cell>
          <cell r="K20">
            <v>446.44499999999999</v>
          </cell>
          <cell r="L20">
            <v>358.15600000000001</v>
          </cell>
          <cell r="M20">
            <v>358.15600000000001</v>
          </cell>
          <cell r="N20">
            <v>446.44499999999999</v>
          </cell>
          <cell r="O20">
            <v>358.15600000000001</v>
          </cell>
          <cell r="Y20">
            <v>2580.415</v>
          </cell>
          <cell r="Z20">
            <v>2580.415</v>
          </cell>
          <cell r="AA20">
            <v>2580.415</v>
          </cell>
          <cell r="AB20">
            <v>2580.415</v>
          </cell>
          <cell r="AG20">
            <v>1.7218</v>
          </cell>
          <cell r="AH20">
            <v>2.5179</v>
          </cell>
          <cell r="AI20">
            <v>2.0011000000000001</v>
          </cell>
          <cell r="AJ20">
            <v>1.7493999999999998</v>
          </cell>
          <cell r="AK20">
            <v>1.5187999999999999</v>
          </cell>
          <cell r="AL20">
            <v>1.5145999999999999</v>
          </cell>
          <cell r="AM20">
            <v>1.5187999999999999</v>
          </cell>
          <cell r="AN20">
            <v>1.5145999999999999</v>
          </cell>
          <cell r="AO20">
            <v>1.5187999999999999</v>
          </cell>
          <cell r="AP20">
            <v>1.5187999999999999</v>
          </cell>
          <cell r="AQ20">
            <v>1.5145999999999999</v>
          </cell>
          <cell r="AR20">
            <v>1.5187999999999999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</row>
        <row r="21">
          <cell r="D21">
            <v>136.25824</v>
          </cell>
          <cell r="E21">
            <v>88.395439999999994</v>
          </cell>
          <cell r="F21">
            <v>91.317219999999992</v>
          </cell>
          <cell r="G21">
            <v>86.976030000000009</v>
          </cell>
          <cell r="H21">
            <v>132.43200000000002</v>
          </cell>
          <cell r="I21">
            <v>165.791</v>
          </cell>
          <cell r="J21">
            <v>132.43200000000002</v>
          </cell>
          <cell r="K21">
            <v>165.791</v>
          </cell>
          <cell r="L21">
            <v>132.43200000000002</v>
          </cell>
          <cell r="M21">
            <v>132.43200000000002</v>
          </cell>
          <cell r="N21">
            <v>165.791</v>
          </cell>
          <cell r="O21">
            <v>132.43200000000002</v>
          </cell>
          <cell r="Y21">
            <v>1040.124</v>
          </cell>
          <cell r="Z21">
            <v>1040.124</v>
          </cell>
          <cell r="AA21">
            <v>1040.124</v>
          </cell>
          <cell r="AB21">
            <v>1040.124</v>
          </cell>
          <cell r="AG21">
            <v>0.78390000000000004</v>
          </cell>
          <cell r="AH21">
            <v>0.52869999999999995</v>
          </cell>
          <cell r="AI21">
            <v>0.35100000000000003</v>
          </cell>
          <cell r="AJ21">
            <v>0.46589999999999998</v>
          </cell>
          <cell r="AK21">
            <v>0.56159999999999999</v>
          </cell>
          <cell r="AL21">
            <v>0.5625</v>
          </cell>
          <cell r="AM21">
            <v>0.56159999999999999</v>
          </cell>
          <cell r="AN21">
            <v>0.5625</v>
          </cell>
          <cell r="AO21">
            <v>0.56159999999999999</v>
          </cell>
          <cell r="AP21">
            <v>0.56159999999999999</v>
          </cell>
          <cell r="AQ21">
            <v>0.5625</v>
          </cell>
          <cell r="AR21">
            <v>0.56159999999999999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D22">
            <v>68.912149999999997</v>
          </cell>
          <cell r="E22">
            <v>129.13583</v>
          </cell>
          <cell r="F22">
            <v>139.70016000000001</v>
          </cell>
          <cell r="G22">
            <v>67.779509999999988</v>
          </cell>
          <cell r="H22">
            <v>94.262199999999993</v>
          </cell>
          <cell r="I22">
            <v>118.348</v>
          </cell>
          <cell r="J22">
            <v>94.262199999999993</v>
          </cell>
          <cell r="K22">
            <v>118.348</v>
          </cell>
          <cell r="L22">
            <v>94.262199999999993</v>
          </cell>
          <cell r="M22">
            <v>94.262199999999993</v>
          </cell>
          <cell r="N22">
            <v>118.348</v>
          </cell>
          <cell r="O22">
            <v>94.262199999999993</v>
          </cell>
          <cell r="Y22">
            <v>556.52</v>
          </cell>
          <cell r="Z22">
            <v>556.52</v>
          </cell>
          <cell r="AA22">
            <v>556.52</v>
          </cell>
          <cell r="AB22">
            <v>556.52</v>
          </cell>
          <cell r="AG22">
            <v>0.39649999999999996</v>
          </cell>
          <cell r="AH22">
            <v>0.77229999999999999</v>
          </cell>
          <cell r="AI22">
            <v>0.53699999999999992</v>
          </cell>
          <cell r="AJ22">
            <v>0.36310000000000003</v>
          </cell>
          <cell r="AK22">
            <v>0.39969999999999994</v>
          </cell>
          <cell r="AL22">
            <v>0.40150000000000002</v>
          </cell>
          <cell r="AM22">
            <v>0.39969999999999994</v>
          </cell>
          <cell r="AN22">
            <v>0.40150000000000002</v>
          </cell>
          <cell r="AO22">
            <v>0.39969999999999994</v>
          </cell>
          <cell r="AP22">
            <v>0.39969999999999994</v>
          </cell>
          <cell r="AQ22">
            <v>0.40150000000000002</v>
          </cell>
          <cell r="AR22">
            <v>0.39969999999999994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D23">
            <v>129.54047</v>
          </cell>
          <cell r="E23">
            <v>145.67911999999998</v>
          </cell>
          <cell r="F23">
            <v>138.31387000000001</v>
          </cell>
          <cell r="G23">
            <v>83.111940000000004</v>
          </cell>
          <cell r="H23">
            <v>119.774</v>
          </cell>
          <cell r="I23">
            <v>149.96799999999999</v>
          </cell>
          <cell r="J23">
            <v>119.774</v>
          </cell>
          <cell r="K23">
            <v>149.96799999999999</v>
          </cell>
          <cell r="L23">
            <v>119.774</v>
          </cell>
          <cell r="M23">
            <v>119.774</v>
          </cell>
          <cell r="N23">
            <v>149.96799999999999</v>
          </cell>
          <cell r="O23">
            <v>119.774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G23">
            <v>0.74530000000000007</v>
          </cell>
          <cell r="AH23">
            <v>0.87119999999999997</v>
          </cell>
          <cell r="AI23">
            <v>0.53169999999999995</v>
          </cell>
          <cell r="AJ23">
            <v>0.44520000000000004</v>
          </cell>
          <cell r="AK23">
            <v>0.50790000000000002</v>
          </cell>
          <cell r="AL23">
            <v>0.50879999999999992</v>
          </cell>
          <cell r="AM23">
            <v>0.50790000000000002</v>
          </cell>
          <cell r="AN23">
            <v>0.50879999999999992</v>
          </cell>
          <cell r="AO23">
            <v>0.50790000000000002</v>
          </cell>
          <cell r="AP23">
            <v>0.50790000000000002</v>
          </cell>
          <cell r="AQ23">
            <v>0.50879999999999992</v>
          </cell>
          <cell r="AR23">
            <v>0.50790000000000002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D24">
            <v>41.070219999999999</v>
          </cell>
          <cell r="E24">
            <v>69.835319999999996</v>
          </cell>
          <cell r="F24">
            <v>128.30843999999999</v>
          </cell>
          <cell r="G24">
            <v>38.22983</v>
          </cell>
          <cell r="H24">
            <v>6</v>
          </cell>
          <cell r="I24">
            <v>7</v>
          </cell>
          <cell r="J24">
            <v>6</v>
          </cell>
          <cell r="K24">
            <v>7</v>
          </cell>
          <cell r="L24">
            <v>6</v>
          </cell>
          <cell r="M24">
            <v>6</v>
          </cell>
          <cell r="N24">
            <v>7</v>
          </cell>
          <cell r="O24">
            <v>6</v>
          </cell>
          <cell r="Y24">
            <v>1085.4380000000001</v>
          </cell>
          <cell r="Z24">
            <v>1085.4380000000001</v>
          </cell>
          <cell r="AA24">
            <v>1085.4380000000001</v>
          </cell>
          <cell r="AB24">
            <v>1085.4380000000001</v>
          </cell>
          <cell r="AG24">
            <v>0.23630000000000001</v>
          </cell>
          <cell r="AH24">
            <v>0.41770000000000002</v>
          </cell>
          <cell r="AI24">
            <v>0.49319999999999997</v>
          </cell>
          <cell r="AJ24">
            <v>0.20479999999999998</v>
          </cell>
          <cell r="AK24">
            <v>2.5399999999999999E-2</v>
          </cell>
          <cell r="AL24">
            <v>2.3699999999999999E-2</v>
          </cell>
          <cell r="AM24">
            <v>2.5399999999999999E-2</v>
          </cell>
          <cell r="AN24">
            <v>2.3699999999999999E-2</v>
          </cell>
          <cell r="AO24">
            <v>2.5399999999999999E-2</v>
          </cell>
          <cell r="AP24">
            <v>2.5399999999999999E-2</v>
          </cell>
          <cell r="AQ24">
            <v>2.3699999999999999E-2</v>
          </cell>
          <cell r="AR24">
            <v>2.5399999999999999E-2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5">
          <cell r="D25">
            <v>394.85825000000006</v>
          </cell>
          <cell r="E25">
            <v>357.56096000000002</v>
          </cell>
          <cell r="F25">
            <v>381.14314000000002</v>
          </cell>
          <cell r="G25">
            <v>471.56200000000001</v>
          </cell>
          <cell r="H25">
            <v>356.97400000000005</v>
          </cell>
          <cell r="I25">
            <v>446.46699999999998</v>
          </cell>
          <cell r="J25">
            <v>356.97400000000005</v>
          </cell>
          <cell r="K25">
            <v>446.46699999999998</v>
          </cell>
          <cell r="L25">
            <v>356.97400000000005</v>
          </cell>
          <cell r="M25">
            <v>356.97400000000005</v>
          </cell>
          <cell r="N25">
            <v>446.46699999999998</v>
          </cell>
          <cell r="O25">
            <v>356.97400000000005</v>
          </cell>
          <cell r="Y25">
            <v>2769.7730000000001</v>
          </cell>
          <cell r="Z25">
            <v>2769.7730000000001</v>
          </cell>
          <cell r="AA25">
            <v>2769.7730000000001</v>
          </cell>
          <cell r="AB25">
            <v>2769.7730000000001</v>
          </cell>
          <cell r="AG25">
            <v>2.2717000000000001</v>
          </cell>
          <cell r="AH25">
            <v>2.1383999999999999</v>
          </cell>
          <cell r="AI25">
            <v>1.4651000000000001</v>
          </cell>
          <cell r="AJ25">
            <v>2.5259</v>
          </cell>
          <cell r="AK25">
            <v>1.5138</v>
          </cell>
          <cell r="AL25">
            <v>1.5147000000000002</v>
          </cell>
          <cell r="AM25">
            <v>1.5138</v>
          </cell>
          <cell r="AN25">
            <v>1.5147000000000002</v>
          </cell>
          <cell r="AO25">
            <v>1.5138</v>
          </cell>
          <cell r="AP25">
            <v>1.5138</v>
          </cell>
          <cell r="AQ25">
            <v>1.5147000000000002</v>
          </cell>
          <cell r="AR25">
            <v>1.5138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113.72066</v>
          </cell>
          <cell r="E26">
            <v>98.924530000000004</v>
          </cell>
          <cell r="F26">
            <v>121.12826</v>
          </cell>
          <cell r="G26">
            <v>119.73053</v>
          </cell>
          <cell r="H26">
            <v>125.58099999999999</v>
          </cell>
          <cell r="I26">
            <v>156.97499999999999</v>
          </cell>
          <cell r="J26">
            <v>125.58099999999999</v>
          </cell>
          <cell r="K26">
            <v>156.97499999999999</v>
          </cell>
          <cell r="L26">
            <v>125.58099999999999</v>
          </cell>
          <cell r="M26">
            <v>125.58099999999999</v>
          </cell>
          <cell r="N26">
            <v>156.97499999999999</v>
          </cell>
          <cell r="O26">
            <v>125.58099999999999</v>
          </cell>
          <cell r="Y26">
            <v>1586.5219999999999</v>
          </cell>
          <cell r="Z26">
            <v>1586.5219999999999</v>
          </cell>
          <cell r="AA26">
            <v>1586.5219999999999</v>
          </cell>
          <cell r="AB26">
            <v>1586.5219999999999</v>
          </cell>
          <cell r="AG26">
            <v>0.65429999999999999</v>
          </cell>
          <cell r="AH26">
            <v>0.59160000000000001</v>
          </cell>
          <cell r="AI26">
            <v>0.46560000000000001</v>
          </cell>
          <cell r="AJ26">
            <v>0.64129999999999998</v>
          </cell>
          <cell r="AK26">
            <v>0.53249999999999997</v>
          </cell>
          <cell r="AL26">
            <v>0.53259999999999996</v>
          </cell>
          <cell r="AM26">
            <v>0.53249999999999997</v>
          </cell>
          <cell r="AN26">
            <v>0.53259999999999996</v>
          </cell>
          <cell r="AO26">
            <v>0.53249999999999997</v>
          </cell>
          <cell r="AP26">
            <v>0.53249999999999997</v>
          </cell>
          <cell r="AQ26">
            <v>0.53259999999999996</v>
          </cell>
          <cell r="AR26">
            <v>0.53249999999999997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38.274879999999996</v>
          </cell>
          <cell r="E27">
            <v>36.995069999999998</v>
          </cell>
          <cell r="F27">
            <v>48.067599999999999</v>
          </cell>
          <cell r="G27">
            <v>39.006420000000006</v>
          </cell>
          <cell r="H27">
            <v>41.006</v>
          </cell>
          <cell r="I27">
            <v>50.756999999999998</v>
          </cell>
          <cell r="J27">
            <v>41.006</v>
          </cell>
          <cell r="K27">
            <v>50.756999999999998</v>
          </cell>
          <cell r="L27">
            <v>41.006</v>
          </cell>
          <cell r="M27">
            <v>41.006</v>
          </cell>
          <cell r="N27">
            <v>50.756999999999998</v>
          </cell>
          <cell r="O27">
            <v>41.006</v>
          </cell>
          <cell r="Y27">
            <v>154.125</v>
          </cell>
          <cell r="Z27">
            <v>154.125</v>
          </cell>
          <cell r="AA27">
            <v>154.125</v>
          </cell>
          <cell r="AB27">
            <v>154.125</v>
          </cell>
          <cell r="AG27">
            <v>0.22020000000000001</v>
          </cell>
          <cell r="AH27">
            <v>0.22130000000000002</v>
          </cell>
          <cell r="AI27">
            <v>0.18479999999999999</v>
          </cell>
          <cell r="AJ27">
            <v>0.2089</v>
          </cell>
          <cell r="AK27">
            <v>0.1739</v>
          </cell>
          <cell r="AL27">
            <v>0.17219999999999999</v>
          </cell>
          <cell r="AM27">
            <v>0.1739</v>
          </cell>
          <cell r="AN27">
            <v>0.17219999999999999</v>
          </cell>
          <cell r="AO27">
            <v>0.1739</v>
          </cell>
          <cell r="AP27">
            <v>0.1739</v>
          </cell>
          <cell r="AQ27">
            <v>0.17219999999999999</v>
          </cell>
          <cell r="AR27">
            <v>0.1739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19.147260000000003</v>
          </cell>
          <cell r="E28">
            <v>23.351760000000002</v>
          </cell>
          <cell r="F28">
            <v>7.7672100000000004</v>
          </cell>
          <cell r="G28">
            <v>55.784459999999989</v>
          </cell>
          <cell r="H28">
            <v>108.92100000000001</v>
          </cell>
          <cell r="I28">
            <v>136.15100000000001</v>
          </cell>
          <cell r="J28">
            <v>108.92100000000001</v>
          </cell>
          <cell r="K28">
            <v>136.15100000000001</v>
          </cell>
          <cell r="L28">
            <v>108.92100000000001</v>
          </cell>
          <cell r="M28">
            <v>108.92100000000001</v>
          </cell>
          <cell r="N28">
            <v>136.15100000000001</v>
          </cell>
          <cell r="O28">
            <v>108.92100000000001</v>
          </cell>
          <cell r="Y28">
            <v>704.36400000000003</v>
          </cell>
          <cell r="Z28">
            <v>704.36400000000003</v>
          </cell>
          <cell r="AA28">
            <v>704.36400000000003</v>
          </cell>
          <cell r="AB28">
            <v>704.36400000000003</v>
          </cell>
          <cell r="AG28">
            <v>0.11019999999999999</v>
          </cell>
          <cell r="AH28">
            <v>0.13969999999999999</v>
          </cell>
          <cell r="AI28">
            <v>2.9899999999999999E-2</v>
          </cell>
          <cell r="AJ28">
            <v>0.29880000000000001</v>
          </cell>
          <cell r="AK28">
            <v>0.46189999999999998</v>
          </cell>
          <cell r="AL28">
            <v>0.46189999999999998</v>
          </cell>
          <cell r="AM28">
            <v>0.46189999999999998</v>
          </cell>
          <cell r="AN28">
            <v>0.46189999999999998</v>
          </cell>
          <cell r="AO28">
            <v>0.46189999999999998</v>
          </cell>
          <cell r="AP28">
            <v>0.46189999999999998</v>
          </cell>
          <cell r="AQ28">
            <v>0.46189999999999998</v>
          </cell>
          <cell r="AR28">
            <v>0.46189999999999998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4.67584</v>
          </cell>
          <cell r="E29">
            <v>4.5713300000000006</v>
          </cell>
          <cell r="F29">
            <v>6.0856000000000003</v>
          </cell>
          <cell r="G29">
            <v>4.3036699999999994</v>
          </cell>
          <cell r="H29">
            <v>4.4059999999999997</v>
          </cell>
          <cell r="I29">
            <v>5.4180000000000001</v>
          </cell>
          <cell r="J29">
            <v>4.4059999999999997</v>
          </cell>
          <cell r="K29">
            <v>5.4180000000000001</v>
          </cell>
          <cell r="L29">
            <v>4.4059999999999997</v>
          </cell>
          <cell r="M29">
            <v>4.4059999999999997</v>
          </cell>
          <cell r="N29">
            <v>5.4180000000000001</v>
          </cell>
          <cell r="O29">
            <v>4.4059999999999997</v>
          </cell>
          <cell r="Y29">
            <v>56.803000000000004</v>
          </cell>
          <cell r="Z29">
            <v>56.803000000000004</v>
          </cell>
          <cell r="AA29">
            <v>56.803000000000004</v>
          </cell>
          <cell r="AB29">
            <v>56.803000000000004</v>
          </cell>
          <cell r="AG29">
            <v>2.6899999999999997E-2</v>
          </cell>
          <cell r="AH29">
            <v>2.7300000000000001E-2</v>
          </cell>
          <cell r="AI29">
            <v>2.3400000000000001E-2</v>
          </cell>
          <cell r="AJ29">
            <v>2.3099999999999999E-2</v>
          </cell>
          <cell r="AK29">
            <v>1.8699999999999998E-2</v>
          </cell>
          <cell r="AL29">
            <v>1.84E-2</v>
          </cell>
          <cell r="AM29">
            <v>1.8699999999999998E-2</v>
          </cell>
          <cell r="AN29">
            <v>1.84E-2</v>
          </cell>
          <cell r="AO29">
            <v>1.8699999999999998E-2</v>
          </cell>
          <cell r="AP29">
            <v>1.8699999999999998E-2</v>
          </cell>
          <cell r="AQ29">
            <v>1.84E-2</v>
          </cell>
          <cell r="AR29">
            <v>1.8699999999999998E-2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1572.3977300000001</v>
          </cell>
          <cell r="E30">
            <v>1674.8637099999999</v>
          </cell>
          <cell r="F30">
            <v>1953.5136299999999</v>
          </cell>
          <cell r="G30">
            <v>1598.5285699999999</v>
          </cell>
          <cell r="H30">
            <v>1622.2911999999999</v>
          </cell>
          <cell r="I30">
            <v>2026.6337199999998</v>
          </cell>
          <cell r="J30">
            <v>1622.2911999999999</v>
          </cell>
          <cell r="K30">
            <v>2026.6337199999998</v>
          </cell>
          <cell r="L30">
            <v>1622.2911999999999</v>
          </cell>
          <cell r="M30">
            <v>1622.2911999999999</v>
          </cell>
          <cell r="N30">
            <v>2026.6337199999998</v>
          </cell>
          <cell r="O30">
            <v>1622.2911999999999</v>
          </cell>
          <cell r="Y30">
            <v>13448.776</v>
          </cell>
          <cell r="Z30">
            <v>13448.776</v>
          </cell>
          <cell r="AA30">
            <v>13448.776</v>
          </cell>
          <cell r="AB30">
            <v>13448.776</v>
          </cell>
          <cell r="AG30">
            <v>9.0465</v>
          </cell>
          <cell r="AH30">
            <v>10.016599999999999</v>
          </cell>
          <cell r="AI30">
            <v>7.5093999999999994</v>
          </cell>
          <cell r="AJ30">
            <v>8.5624999999999982</v>
          </cell>
          <cell r="AK30">
            <v>6.8794999999999993</v>
          </cell>
          <cell r="AL30">
            <v>6.8755999999999986</v>
          </cell>
          <cell r="AM30">
            <v>6.8794999999999993</v>
          </cell>
          <cell r="AN30">
            <v>6.8755999999999986</v>
          </cell>
          <cell r="AO30">
            <v>6.8794999999999993</v>
          </cell>
          <cell r="AP30">
            <v>6.8794999999999993</v>
          </cell>
          <cell r="AQ30">
            <v>6.8755999999999986</v>
          </cell>
          <cell r="AR30">
            <v>6.8794999999999993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2">
          <cell r="D32">
            <v>8081.2623700000004</v>
          </cell>
          <cell r="E32">
            <v>8079.3918300000005</v>
          </cell>
          <cell r="F32">
            <v>12015.427070000002</v>
          </cell>
          <cell r="G32">
            <v>8780.5101100000011</v>
          </cell>
          <cell r="H32">
            <v>10295.9712</v>
          </cell>
          <cell r="I32">
            <v>12833.73372</v>
          </cell>
          <cell r="J32">
            <v>10454.9712</v>
          </cell>
          <cell r="K32">
            <v>13099.73372</v>
          </cell>
          <cell r="L32">
            <v>10479.9912</v>
          </cell>
          <cell r="M32">
            <v>9919.9712</v>
          </cell>
          <cell r="N32">
            <v>12418.72372</v>
          </cell>
          <cell r="O32">
            <v>9927.9611999999997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  <cell r="AG32">
            <v>46.493000000000002</v>
          </cell>
          <cell r="AH32">
            <v>48.319099999999999</v>
          </cell>
          <cell r="AI32">
            <v>46.1875</v>
          </cell>
          <cell r="AJ32">
            <v>47.031999999999996</v>
          </cell>
          <cell r="AK32">
            <v>43.661800000000007</v>
          </cell>
          <cell r="AL32">
            <v>43.5398</v>
          </cell>
          <cell r="AM32">
            <v>44.336100000000002</v>
          </cell>
          <cell r="AN32">
            <v>44.442299999999996</v>
          </cell>
          <cell r="AO32">
            <v>44.4422</v>
          </cell>
          <cell r="AP32">
            <v>42.067300000000003</v>
          </cell>
          <cell r="AQ32">
            <v>42.131900000000002</v>
          </cell>
          <cell r="AR32">
            <v>42.101300000000002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4">
          <cell r="D34">
            <v>138.75766999999999</v>
          </cell>
          <cell r="E34">
            <v>158.49394999999998</v>
          </cell>
          <cell r="F34">
            <v>193.43463</v>
          </cell>
          <cell r="G34">
            <v>152.14758</v>
          </cell>
          <cell r="H34">
            <v>133</v>
          </cell>
          <cell r="I34">
            <v>183.15</v>
          </cell>
          <cell r="J34">
            <v>136</v>
          </cell>
          <cell r="K34">
            <v>187.15</v>
          </cell>
          <cell r="L34">
            <v>136</v>
          </cell>
          <cell r="M34">
            <v>143</v>
          </cell>
          <cell r="N34">
            <v>196.15</v>
          </cell>
          <cell r="O34">
            <v>143</v>
          </cell>
          <cell r="Y34">
            <v>860.928</v>
          </cell>
          <cell r="Z34">
            <v>860.928</v>
          </cell>
          <cell r="AA34">
            <v>860.928</v>
          </cell>
          <cell r="AB34">
            <v>860.928</v>
          </cell>
          <cell r="AG34">
            <v>0.79830000000000001</v>
          </cell>
          <cell r="AH34">
            <v>0.94789999999999996</v>
          </cell>
          <cell r="AI34">
            <v>0.74360000000000004</v>
          </cell>
          <cell r="AJ34">
            <v>0.81499999999999995</v>
          </cell>
          <cell r="AK34">
            <v>0.56400000000000006</v>
          </cell>
          <cell r="AL34">
            <v>0.62139999999999995</v>
          </cell>
          <cell r="AM34">
            <v>0.57669999999999999</v>
          </cell>
          <cell r="AN34">
            <v>0.63489999999999991</v>
          </cell>
          <cell r="AO34">
            <v>0.57669999999999999</v>
          </cell>
          <cell r="AP34">
            <v>0.60640000000000005</v>
          </cell>
          <cell r="AQ34">
            <v>0.66549999999999998</v>
          </cell>
          <cell r="AR34">
            <v>0.60640000000000005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138.75766999999999</v>
          </cell>
          <cell r="E36">
            <v>158.49394999999998</v>
          </cell>
          <cell r="F36">
            <v>193.43463</v>
          </cell>
          <cell r="G36">
            <v>152.14758</v>
          </cell>
          <cell r="H36">
            <v>133</v>
          </cell>
          <cell r="I36">
            <v>183.15</v>
          </cell>
          <cell r="J36">
            <v>136</v>
          </cell>
          <cell r="K36">
            <v>187.15</v>
          </cell>
          <cell r="L36">
            <v>136</v>
          </cell>
          <cell r="M36">
            <v>143</v>
          </cell>
          <cell r="N36">
            <v>196.15</v>
          </cell>
          <cell r="O36">
            <v>143</v>
          </cell>
          <cell r="Y36">
            <v>860.928</v>
          </cell>
          <cell r="Z36">
            <v>860.928</v>
          </cell>
          <cell r="AA36">
            <v>860.928</v>
          </cell>
          <cell r="AB36">
            <v>860.928</v>
          </cell>
          <cell r="AG36">
            <v>0.79830000000000001</v>
          </cell>
          <cell r="AH36">
            <v>0.94789999999999996</v>
          </cell>
          <cell r="AI36">
            <v>0.74360000000000004</v>
          </cell>
          <cell r="AJ36">
            <v>0.81499999999999995</v>
          </cell>
          <cell r="AK36">
            <v>0.56400000000000006</v>
          </cell>
          <cell r="AL36">
            <v>0.62139999999999995</v>
          </cell>
          <cell r="AM36">
            <v>0.57669999999999999</v>
          </cell>
          <cell r="AN36">
            <v>0.63489999999999991</v>
          </cell>
          <cell r="AO36">
            <v>0.57669999999999999</v>
          </cell>
          <cell r="AP36">
            <v>0.60640000000000005</v>
          </cell>
          <cell r="AQ36">
            <v>0.66549999999999998</v>
          </cell>
          <cell r="AR36">
            <v>0.60640000000000005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8">
          <cell r="D38">
            <v>772.11545999999998</v>
          </cell>
          <cell r="E38">
            <v>-536.59057000000007</v>
          </cell>
          <cell r="F38">
            <v>-111.50792</v>
          </cell>
          <cell r="G38">
            <v>65.741189999999989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G38">
            <v>4.4420999999999999</v>
          </cell>
          <cell r="AH38">
            <v>-3.2091000000000003</v>
          </cell>
          <cell r="AI38">
            <v>-0.42859999999999998</v>
          </cell>
          <cell r="AJ38">
            <v>0.35209999999999997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D39">
            <v>818.49855000000014</v>
          </cell>
          <cell r="E39">
            <v>1617.7844300000002</v>
          </cell>
          <cell r="F39">
            <v>-1611.4955399999999</v>
          </cell>
          <cell r="G39">
            <v>-1855.8872700000002</v>
          </cell>
          <cell r="H39">
            <v>21</v>
          </cell>
          <cell r="I39">
            <v>36</v>
          </cell>
          <cell r="J39">
            <v>20</v>
          </cell>
          <cell r="K39">
            <v>26</v>
          </cell>
          <cell r="L39">
            <v>21</v>
          </cell>
          <cell r="M39">
            <v>21</v>
          </cell>
          <cell r="N39">
            <v>26</v>
          </cell>
          <cell r="O39">
            <v>19.5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G39">
            <v>4.7088999999999999</v>
          </cell>
          <cell r="AH39">
            <v>9.6752000000000002</v>
          </cell>
          <cell r="AI39">
            <v>-6.1946000000000003</v>
          </cell>
          <cell r="AJ39">
            <v>-9.9408999999999992</v>
          </cell>
          <cell r="AK39">
            <v>8.9099999999999999E-2</v>
          </cell>
          <cell r="AL39">
            <v>0.12210000000000001</v>
          </cell>
          <cell r="AM39">
            <v>8.48E-2</v>
          </cell>
          <cell r="AN39">
            <v>8.8200000000000001E-2</v>
          </cell>
          <cell r="AO39">
            <v>8.9099999999999999E-2</v>
          </cell>
          <cell r="AP39">
            <v>8.9099999999999999E-2</v>
          </cell>
          <cell r="AQ39">
            <v>8.8200000000000001E-2</v>
          </cell>
          <cell r="AR39">
            <v>8.270000000000001E-2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D40">
            <v>133.38853</v>
          </cell>
          <cell r="E40">
            <v>0</v>
          </cell>
          <cell r="F40">
            <v>0</v>
          </cell>
          <cell r="G40">
            <v>-128.37800000000001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G40">
            <v>0.76740000000000008</v>
          </cell>
          <cell r="AH40">
            <v>0</v>
          </cell>
          <cell r="AI40">
            <v>0</v>
          </cell>
          <cell r="AJ40">
            <v>-0.68759999999999999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D41">
            <v>0</v>
          </cell>
          <cell r="E41">
            <v>92.500879999999995</v>
          </cell>
          <cell r="F41">
            <v>-7.1054273576010019E-15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  <cell r="AG41">
            <v>0</v>
          </cell>
          <cell r="AH41">
            <v>0.55319999999999991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172.0222</v>
          </cell>
          <cell r="E44">
            <v>0</v>
          </cell>
          <cell r="F44">
            <v>288.49853000000002</v>
          </cell>
          <cell r="G44">
            <v>339.34888000000001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D46">
            <v>-386.50781000000001</v>
          </cell>
          <cell r="E46">
            <v>-32.765180000000001</v>
          </cell>
          <cell r="F46">
            <v>3.2658700000000001</v>
          </cell>
          <cell r="G46">
            <v>17.101700000000001</v>
          </cell>
          <cell r="H46">
            <v>-10</v>
          </cell>
          <cell r="I46">
            <v>-10</v>
          </cell>
          <cell r="J46">
            <v>-10</v>
          </cell>
          <cell r="K46">
            <v>-10</v>
          </cell>
          <cell r="L46">
            <v>-10</v>
          </cell>
          <cell r="M46">
            <v>-10</v>
          </cell>
          <cell r="N46">
            <v>-10</v>
          </cell>
          <cell r="O46">
            <v>-10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-2.2235999999999998</v>
          </cell>
          <cell r="AH46">
            <v>-0.19600000000000001</v>
          </cell>
          <cell r="AI46">
            <v>1.26E-2</v>
          </cell>
          <cell r="AJ46">
            <v>9.1600000000000001E-2</v>
          </cell>
          <cell r="AK46">
            <v>-4.24E-2</v>
          </cell>
          <cell r="AL46">
            <v>-3.39E-2</v>
          </cell>
          <cell r="AM46">
            <v>-4.24E-2</v>
          </cell>
          <cell r="AN46">
            <v>-3.39E-2</v>
          </cell>
          <cell r="AO46">
            <v>-4.24E-2</v>
          </cell>
          <cell r="AP46">
            <v>-4.24E-2</v>
          </cell>
          <cell r="AQ46">
            <v>-3.39E-2</v>
          </cell>
          <cell r="AR46">
            <v>-4.24E-2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1509.5169300000002</v>
          </cell>
          <cell r="E47">
            <v>1140.92956</v>
          </cell>
          <cell r="F47">
            <v>-1431.2390599999999</v>
          </cell>
          <cell r="G47">
            <v>-1562.0735000000002</v>
          </cell>
          <cell r="H47">
            <v>11</v>
          </cell>
          <cell r="I47">
            <v>26</v>
          </cell>
          <cell r="J47">
            <v>10</v>
          </cell>
          <cell r="K47">
            <v>16</v>
          </cell>
          <cell r="L47">
            <v>11</v>
          </cell>
          <cell r="M47">
            <v>11</v>
          </cell>
          <cell r="N47">
            <v>16</v>
          </cell>
          <cell r="O47">
            <v>9.5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  <cell r="AG47">
            <v>8.6844999999999999</v>
          </cell>
          <cell r="AH47">
            <v>6.8234000000000004</v>
          </cell>
          <cell r="AI47">
            <v>-5.5017000000000005</v>
          </cell>
          <cell r="AJ47">
            <v>-8.3670999999999989</v>
          </cell>
          <cell r="AK47">
            <v>4.6600000000000003E-2</v>
          </cell>
          <cell r="AL47">
            <v>8.8200000000000001E-2</v>
          </cell>
          <cell r="AM47">
            <v>4.24E-2</v>
          </cell>
          <cell r="AN47">
            <v>5.4299999999999994E-2</v>
          </cell>
          <cell r="AO47">
            <v>4.6600000000000003E-2</v>
          </cell>
          <cell r="AP47">
            <v>4.6600000000000003E-2</v>
          </cell>
          <cell r="AQ47">
            <v>5.4299999999999994E-2</v>
          </cell>
          <cell r="AR47">
            <v>4.0299999999999996E-2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9">
          <cell r="D49">
            <v>9729.536970000001</v>
          </cell>
          <cell r="E49">
            <v>9378.815340000001</v>
          </cell>
          <cell r="F49">
            <v>10777.622640000001</v>
          </cell>
          <cell r="G49">
            <v>7370.5841900000014</v>
          </cell>
          <cell r="H49">
            <v>10439.9712</v>
          </cell>
          <cell r="I49">
            <v>13042.88372</v>
          </cell>
          <cell r="J49">
            <v>10600.9712</v>
          </cell>
          <cell r="K49">
            <v>13302.88372</v>
          </cell>
          <cell r="L49">
            <v>10626.9912</v>
          </cell>
          <cell r="M49">
            <v>10073.9712</v>
          </cell>
          <cell r="N49">
            <v>12630.87372</v>
          </cell>
          <cell r="O49">
            <v>10080.4612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G49">
            <v>55.9758</v>
          </cell>
          <cell r="AH49">
            <v>56.090399999999995</v>
          </cell>
          <cell r="AI49">
            <v>41.429400000000001</v>
          </cell>
          <cell r="AJ49">
            <v>39.479899999999994</v>
          </cell>
          <cell r="AK49">
            <v>44.272400000000005</v>
          </cell>
          <cell r="AL49">
            <v>44.249400000000001</v>
          </cell>
          <cell r="AM49">
            <v>44.955200000000005</v>
          </cell>
          <cell r="AN49">
            <v>45.131499999999996</v>
          </cell>
          <cell r="AO49">
            <v>45.0655</v>
          </cell>
          <cell r="AP49">
            <v>42.720300000000002</v>
          </cell>
          <cell r="AQ49">
            <v>42.851700000000001</v>
          </cell>
          <cell r="AR49">
            <v>42.748000000000005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2">
          <cell r="D52">
            <v>9729.5346100000006</v>
          </cell>
          <cell r="E52">
            <v>9378.8714400000008</v>
          </cell>
          <cell r="F52">
            <v>10777.62264</v>
          </cell>
          <cell r="G52">
            <v>7340.18516</v>
          </cell>
          <cell r="H52">
            <v>8330.2859900000003</v>
          </cell>
          <cell r="I52">
            <v>10453.664049999999</v>
          </cell>
          <cell r="J52">
            <v>8375.7021400000012</v>
          </cell>
          <cell r="K52">
            <v>8155.7529299999997</v>
          </cell>
          <cell r="L52">
            <v>9088.7153699999999</v>
          </cell>
          <cell r="M52">
            <v>6158.211769999999</v>
          </cell>
          <cell r="N52">
            <v>8538.2935699999998</v>
          </cell>
          <cell r="O52">
            <v>6387.0014700000002</v>
          </cell>
        </row>
        <row r="53">
          <cell r="D53">
            <v>-2.3600000004080357E-3</v>
          </cell>
          <cell r="E53">
            <v>5.6099999999787542E-2</v>
          </cell>
          <cell r="F53">
            <v>0</v>
          </cell>
          <cell r="G53">
            <v>-30.399030000001403</v>
          </cell>
          <cell r="H53">
            <v>-2109.6852099999996</v>
          </cell>
          <cell r="I53">
            <v>-2589.2196700000004</v>
          </cell>
          <cell r="J53">
            <v>-2225.2690599999987</v>
          </cell>
          <cell r="K53">
            <v>-5147.1307900000002</v>
          </cell>
          <cell r="L53">
            <v>-1538.2758300000005</v>
          </cell>
          <cell r="M53">
            <v>-3915.759430000001</v>
          </cell>
          <cell r="N53">
            <v>-4092.5801499999998</v>
          </cell>
          <cell r="O53">
            <v>-3693.4597299999996</v>
          </cell>
        </row>
      </sheetData>
      <sheetData sheetId="9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7244.6890000000003</v>
          </cell>
          <cell r="E8">
            <v>8376.9210000000003</v>
          </cell>
          <cell r="F8">
            <v>11785.9</v>
          </cell>
          <cell r="G8">
            <v>6281.7860000000001</v>
          </cell>
          <cell r="H8">
            <v>9615.3850000000002</v>
          </cell>
          <cell r="I8">
            <v>12019.231</v>
          </cell>
          <cell r="J8">
            <v>9615.3850000000002</v>
          </cell>
          <cell r="K8">
            <v>12019.231</v>
          </cell>
          <cell r="L8">
            <v>9615.3850000000002</v>
          </cell>
          <cell r="M8">
            <v>9615.3850000000002</v>
          </cell>
          <cell r="N8">
            <v>12019.231</v>
          </cell>
          <cell r="O8">
            <v>9615.3850000000002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7244.6890000000003</v>
          </cell>
          <cell r="AH8">
            <v>8376.9210000000003</v>
          </cell>
          <cell r="AI8">
            <v>11785.9</v>
          </cell>
          <cell r="AJ8">
            <v>6281.7860000000001</v>
          </cell>
          <cell r="AK8">
            <v>9615.3850000000002</v>
          </cell>
          <cell r="AL8">
            <v>12019.231</v>
          </cell>
          <cell r="AM8">
            <v>9615.3850000000002</v>
          </cell>
          <cell r="AN8">
            <v>12019.231</v>
          </cell>
          <cell r="AO8">
            <v>9615.3850000000002</v>
          </cell>
          <cell r="AP8">
            <v>9615.3850000000002</v>
          </cell>
          <cell r="AQ8">
            <v>12019.231</v>
          </cell>
          <cell r="AR8">
            <v>9615.3850000000002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164.4</v>
          </cell>
          <cell r="E9">
            <v>217.709</v>
          </cell>
          <cell r="F9">
            <v>239.5</v>
          </cell>
          <cell r="G9">
            <v>172.5</v>
          </cell>
          <cell r="H9">
            <v>192.30799999999999</v>
          </cell>
          <cell r="I9">
            <v>240.38499999999999</v>
          </cell>
          <cell r="J9">
            <v>192.30799999999999</v>
          </cell>
          <cell r="K9">
            <v>240.38499999999999</v>
          </cell>
          <cell r="L9">
            <v>192.30799999999999</v>
          </cell>
          <cell r="M9">
            <v>192.30799999999999</v>
          </cell>
          <cell r="N9">
            <v>240.38499999999999</v>
          </cell>
          <cell r="O9">
            <v>192.30799999999999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164.4</v>
          </cell>
          <cell r="AH9">
            <v>217.709</v>
          </cell>
          <cell r="AI9">
            <v>239.5</v>
          </cell>
          <cell r="AJ9">
            <v>172.5</v>
          </cell>
          <cell r="AK9">
            <v>192.30799999999999</v>
          </cell>
          <cell r="AL9">
            <v>240.38499999999999</v>
          </cell>
          <cell r="AM9">
            <v>192.30799999999999</v>
          </cell>
          <cell r="AN9">
            <v>240.38499999999999</v>
          </cell>
          <cell r="AO9">
            <v>192.30799999999999</v>
          </cell>
          <cell r="AP9">
            <v>192.30799999999999</v>
          </cell>
          <cell r="AQ9">
            <v>240.38499999999999</v>
          </cell>
          <cell r="AR9">
            <v>192.30799999999999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37.42</v>
          </cell>
          <cell r="E10">
            <v>43.433</v>
          </cell>
          <cell r="F10">
            <v>60.908999999999999</v>
          </cell>
          <cell r="G10">
            <v>36.674999999999997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37.42</v>
          </cell>
          <cell r="AH10">
            <v>43.433</v>
          </cell>
          <cell r="AI10">
            <v>60.908999999999999</v>
          </cell>
          <cell r="AJ10">
            <v>36.674999999999997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7446.509</v>
          </cell>
          <cell r="E11">
            <v>8638.0630000000019</v>
          </cell>
          <cell r="F11">
            <v>12086.308999999999</v>
          </cell>
          <cell r="G11">
            <v>6490.9610000000002</v>
          </cell>
          <cell r="H11">
            <v>9807.6929999999993</v>
          </cell>
          <cell r="I11">
            <v>12259.616</v>
          </cell>
          <cell r="J11">
            <v>9807.6929999999993</v>
          </cell>
          <cell r="K11">
            <v>12259.616</v>
          </cell>
          <cell r="L11">
            <v>9807.6929999999993</v>
          </cell>
          <cell r="M11">
            <v>9807.6929999999993</v>
          </cell>
          <cell r="N11">
            <v>12259.616</v>
          </cell>
          <cell r="O11">
            <v>9807.6929999999993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7446.509</v>
          </cell>
          <cell r="AH11">
            <v>8638.0630000000019</v>
          </cell>
          <cell r="AI11">
            <v>12086.308999999999</v>
          </cell>
          <cell r="AJ11">
            <v>6490.9610000000002</v>
          </cell>
          <cell r="AK11">
            <v>9807.6929999999993</v>
          </cell>
          <cell r="AL11">
            <v>12259.616</v>
          </cell>
          <cell r="AM11">
            <v>9807.6929999999993</v>
          </cell>
          <cell r="AN11">
            <v>12259.616</v>
          </cell>
          <cell r="AO11">
            <v>9807.6929999999993</v>
          </cell>
          <cell r="AP11">
            <v>9807.6929999999993</v>
          </cell>
          <cell r="AQ11">
            <v>12259.616</v>
          </cell>
          <cell r="AR11">
            <v>9807.6929999999993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-8.9999999999236024E-2</v>
          </cell>
          <cell r="H12">
            <v>1.0000000002037268E-3</v>
          </cell>
          <cell r="I12">
            <v>1.0000000002037268E-3</v>
          </cell>
          <cell r="J12">
            <v>1.0000000002037268E-3</v>
          </cell>
          <cell r="K12">
            <v>1.0000000002037268E-3</v>
          </cell>
          <cell r="L12">
            <v>1.0000000002037268E-3</v>
          </cell>
          <cell r="M12">
            <v>1.0000000002037268E-3</v>
          </cell>
          <cell r="N12">
            <v>1.0000000002037268E-3</v>
          </cell>
          <cell r="O12">
            <v>1.0000000002037268E-3</v>
          </cell>
        </row>
        <row r="13">
          <cell r="D13">
            <v>0.97289736707496088</v>
          </cell>
          <cell r="E13">
            <v>0.96976845387675437</v>
          </cell>
          <cell r="F13">
            <v>0.97514468643818397</v>
          </cell>
          <cell r="G13">
            <v>0.96777441737825876</v>
          </cell>
          <cell r="H13">
            <v>0.98039212687428134</v>
          </cell>
          <cell r="I13">
            <v>0.98039212647443441</v>
          </cell>
          <cell r="J13">
            <v>0.98039212687428134</v>
          </cell>
          <cell r="K13">
            <v>0.98039212647443441</v>
          </cell>
          <cell r="L13">
            <v>0.98039212687428134</v>
          </cell>
          <cell r="M13">
            <v>0.98039212687428134</v>
          </cell>
          <cell r="N13">
            <v>0.98039212647443441</v>
          </cell>
          <cell r="O13">
            <v>0.98039212687428134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6">
          <cell r="D16">
            <v>2560.7717299999999</v>
          </cell>
          <cell r="E16">
            <v>2992.41201</v>
          </cell>
          <cell r="F16">
            <v>4442.6527400000004</v>
          </cell>
          <cell r="G16">
            <v>2395.4785000000002</v>
          </cell>
          <cell r="H16">
            <v>3407.41</v>
          </cell>
          <cell r="I16">
            <v>4258.9449999999997</v>
          </cell>
          <cell r="J16">
            <v>3539.49</v>
          </cell>
          <cell r="K16">
            <v>4424.0450000000001</v>
          </cell>
          <cell r="L16">
            <v>3539.49</v>
          </cell>
          <cell r="M16">
            <v>3164.84</v>
          </cell>
          <cell r="N16">
            <v>3956.05</v>
          </cell>
          <cell r="O16">
            <v>3164.84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G16">
            <v>34.3889</v>
          </cell>
          <cell r="AH16">
            <v>34.642200000000003</v>
          </cell>
          <cell r="AI16">
            <v>36.7577</v>
          </cell>
          <cell r="AJ16">
            <v>36.904800000000002</v>
          </cell>
          <cell r="AK16">
            <v>34.742200000000004</v>
          </cell>
          <cell r="AL16">
            <v>34.739599999999996</v>
          </cell>
          <cell r="AM16">
            <v>36.088900000000002</v>
          </cell>
          <cell r="AN16">
            <v>36.086300000000001</v>
          </cell>
          <cell r="AO16">
            <v>36.088900000000002</v>
          </cell>
          <cell r="AP16">
            <v>32.268999999999998</v>
          </cell>
          <cell r="AQ16">
            <v>32.268999999999998</v>
          </cell>
          <cell r="AR16">
            <v>32.268999999999998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7">
          <cell r="D17">
            <v>388.26749000000001</v>
          </cell>
          <cell r="E17">
            <v>339.04786999999999</v>
          </cell>
          <cell r="F17">
            <v>266.30020999999999</v>
          </cell>
          <cell r="G17">
            <v>179.01300000000001</v>
          </cell>
          <cell r="H17">
            <v>217.04</v>
          </cell>
          <cell r="I17">
            <v>261.68</v>
          </cell>
          <cell r="J17">
            <v>162.66</v>
          </cell>
          <cell r="K17">
            <v>261.84000000000003</v>
          </cell>
          <cell r="L17">
            <v>162.66</v>
          </cell>
          <cell r="M17">
            <v>155.51499999999999</v>
          </cell>
          <cell r="N17">
            <v>251.61500000000001</v>
          </cell>
          <cell r="O17">
            <v>158.69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G17">
            <v>5.2141000000000002</v>
          </cell>
          <cell r="AH17">
            <v>3.9249999999999998</v>
          </cell>
          <cell r="AI17">
            <v>2.2033</v>
          </cell>
          <cell r="AJ17">
            <v>2.7578999999999998</v>
          </cell>
          <cell r="AK17">
            <v>2.2130000000000001</v>
          </cell>
          <cell r="AL17">
            <v>2.1345000000000001</v>
          </cell>
          <cell r="AM17">
            <v>1.6584999999999999</v>
          </cell>
          <cell r="AN17">
            <v>2.1357999999999997</v>
          </cell>
          <cell r="AO17">
            <v>1.6584999999999999</v>
          </cell>
          <cell r="AP17">
            <v>1.5855999999999999</v>
          </cell>
          <cell r="AQ17">
            <v>2.0524</v>
          </cell>
          <cell r="AR17">
            <v>1.6179999999999999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D18">
            <v>0</v>
          </cell>
          <cell r="E18">
            <v>9.0443099999999994</v>
          </cell>
          <cell r="F18">
            <v>5.2077900000000001</v>
          </cell>
          <cell r="G18">
            <v>8.3456899999999994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G18">
            <v>0</v>
          </cell>
          <cell r="AH18">
            <v>0.1047</v>
          </cell>
          <cell r="AI18">
            <v>4.3099999999999999E-2</v>
          </cell>
          <cell r="AJ18">
            <v>0.12859999999999999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</row>
        <row r="19">
          <cell r="D19">
            <v>2949.0392200000001</v>
          </cell>
          <cell r="E19">
            <v>3340.5041900000001</v>
          </cell>
          <cell r="F19">
            <v>4714.1607400000012</v>
          </cell>
          <cell r="G19">
            <v>2582.8371900000002</v>
          </cell>
          <cell r="H19">
            <v>3624.45</v>
          </cell>
          <cell r="I19">
            <v>4520.625</v>
          </cell>
          <cell r="J19">
            <v>3702.1499999999996</v>
          </cell>
          <cell r="K19">
            <v>4685.8850000000002</v>
          </cell>
          <cell r="L19">
            <v>3702.1499999999996</v>
          </cell>
          <cell r="M19">
            <v>3320.355</v>
          </cell>
          <cell r="N19">
            <v>4207.665</v>
          </cell>
          <cell r="O19">
            <v>3323.53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G19">
            <v>39.603000000000002</v>
          </cell>
          <cell r="AH19">
            <v>38.671900000000001</v>
          </cell>
          <cell r="AI19">
            <v>39.004100000000001</v>
          </cell>
          <cell r="AJ19">
            <v>39.7913</v>
          </cell>
          <cell r="AK19">
            <v>36.955200000000005</v>
          </cell>
          <cell r="AL19">
            <v>36.874099999999999</v>
          </cell>
          <cell r="AM19">
            <v>37.747399999999999</v>
          </cell>
          <cell r="AN19">
            <v>38.222099999999998</v>
          </cell>
          <cell r="AO19">
            <v>37.747399999999999</v>
          </cell>
          <cell r="AP19">
            <v>33.854599999999998</v>
          </cell>
          <cell r="AQ19">
            <v>34.321399999999997</v>
          </cell>
          <cell r="AR19">
            <v>33.887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39.80299359340939</v>
          </cell>
          <cell r="E20">
            <v>38.867341467870048</v>
          </cell>
          <cell r="F20">
            <v>39.20169591032316</v>
          </cell>
          <cell r="G20">
            <v>40.017396037299868</v>
          </cell>
          <cell r="H20">
            <v>36.955173861987731</v>
          </cell>
          <cell r="I20">
            <v>36.874115796122815</v>
          </cell>
          <cell r="J20">
            <v>37.747409100182885</v>
          </cell>
          <cell r="K20">
            <v>38.222118865713249</v>
          </cell>
          <cell r="L20">
            <v>37.747409100182885</v>
          </cell>
          <cell r="M20">
            <v>33.854597610263696</v>
          </cell>
          <cell r="N20">
            <v>34.321344159556055</v>
          </cell>
          <cell r="O20">
            <v>33.886970156998188</v>
          </cell>
        </row>
        <row r="21">
          <cell r="D21">
            <v>39.602976643149162</v>
          </cell>
          <cell r="E21">
            <v>38.671912788781462</v>
          </cell>
          <cell r="F21">
            <v>39.004138815249561</v>
          </cell>
          <cell r="G21">
            <v>39.791291150878891</v>
          </cell>
          <cell r="H21">
            <v>36.955173861987731</v>
          </cell>
          <cell r="I21">
            <v>36.874115796122815</v>
          </cell>
          <cell r="J21">
            <v>37.747409100182885</v>
          </cell>
          <cell r="K21">
            <v>38.222118865713249</v>
          </cell>
          <cell r="L21">
            <v>37.747409100182885</v>
          </cell>
          <cell r="M21">
            <v>33.854597610263696</v>
          </cell>
          <cell r="N21">
            <v>34.321344159556055</v>
          </cell>
          <cell r="O21">
            <v>33.886970156998188</v>
          </cell>
        </row>
        <row r="23">
          <cell r="D23">
            <v>11.249470000000001</v>
          </cell>
          <cell r="E23">
            <v>-8.3971699999999991</v>
          </cell>
          <cell r="F23">
            <v>-6.6082299999999998</v>
          </cell>
          <cell r="G23">
            <v>-14.94455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Y23">
            <v>600</v>
          </cell>
          <cell r="Z23">
            <v>600</v>
          </cell>
          <cell r="AA23">
            <v>600</v>
          </cell>
          <cell r="AB23">
            <v>600</v>
          </cell>
          <cell r="AG23">
            <v>0.15109999999999998</v>
          </cell>
          <cell r="AH23">
            <v>-9.7199999999999995E-2</v>
          </cell>
          <cell r="AI23">
            <v>-5.4699999999999999E-2</v>
          </cell>
          <cell r="AJ23">
            <v>-0.23019999999999999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5">
          <cell r="D25">
            <v>172.55439999999999</v>
          </cell>
          <cell r="E25">
            <v>173.68584000000001</v>
          </cell>
          <cell r="F25">
            <v>217.79203000000001</v>
          </cell>
          <cell r="G25">
            <v>173.99626000000001</v>
          </cell>
          <cell r="H25">
            <v>165.24199999999999</v>
          </cell>
          <cell r="I25">
            <v>206.553</v>
          </cell>
          <cell r="J25">
            <v>165.24199999999999</v>
          </cell>
          <cell r="K25">
            <v>206.553</v>
          </cell>
          <cell r="L25">
            <v>165.24199999999999</v>
          </cell>
          <cell r="M25">
            <v>165.24199999999999</v>
          </cell>
          <cell r="N25">
            <v>206.553</v>
          </cell>
          <cell r="O25">
            <v>165.24199999999999</v>
          </cell>
          <cell r="Y25">
            <v>2234.4369999999999</v>
          </cell>
          <cell r="Z25">
            <v>2234.4369999999999</v>
          </cell>
          <cell r="AA25">
            <v>2234.4369999999999</v>
          </cell>
          <cell r="AB25">
            <v>2234.4369999999999</v>
          </cell>
          <cell r="AG25">
            <v>2.3172999999999999</v>
          </cell>
          <cell r="AH25">
            <v>2.0106999999999999</v>
          </cell>
          <cell r="AI25">
            <v>1.802</v>
          </cell>
          <cell r="AJ25">
            <v>2.6806000000000001</v>
          </cell>
          <cell r="AK25">
            <v>1.6847999999999999</v>
          </cell>
          <cell r="AL25">
            <v>1.6847999999999999</v>
          </cell>
          <cell r="AM25">
            <v>1.6847999999999999</v>
          </cell>
          <cell r="AN25">
            <v>1.6847999999999999</v>
          </cell>
          <cell r="AO25">
            <v>1.6847999999999999</v>
          </cell>
          <cell r="AP25">
            <v>1.6847999999999999</v>
          </cell>
          <cell r="AQ25">
            <v>1.6847999999999999</v>
          </cell>
          <cell r="AR25">
            <v>1.6847999999999999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143.68951000000001</v>
          </cell>
          <cell r="E26">
            <v>217.85959</v>
          </cell>
          <cell r="F26">
            <v>279.67236000000003</v>
          </cell>
          <cell r="G26">
            <v>141.70414</v>
          </cell>
          <cell r="H26">
            <v>176.76</v>
          </cell>
          <cell r="I26">
            <v>220.95</v>
          </cell>
          <cell r="J26">
            <v>176.76</v>
          </cell>
          <cell r="K26">
            <v>220.95</v>
          </cell>
          <cell r="L26">
            <v>176.76</v>
          </cell>
          <cell r="M26">
            <v>176.76</v>
          </cell>
          <cell r="N26">
            <v>220.95</v>
          </cell>
          <cell r="O26">
            <v>176.76</v>
          </cell>
          <cell r="Y26">
            <v>1624.038</v>
          </cell>
          <cell r="Z26">
            <v>1624.038</v>
          </cell>
          <cell r="AA26">
            <v>1624.038</v>
          </cell>
          <cell r="AB26">
            <v>1624.038</v>
          </cell>
          <cell r="AG26">
            <v>1.9296</v>
          </cell>
          <cell r="AH26">
            <v>2.5221</v>
          </cell>
          <cell r="AI26">
            <v>2.3140000000000001</v>
          </cell>
          <cell r="AJ26">
            <v>2.1831</v>
          </cell>
          <cell r="AK26">
            <v>1.8023</v>
          </cell>
          <cell r="AL26">
            <v>1.8023</v>
          </cell>
          <cell r="AM26">
            <v>1.8023</v>
          </cell>
          <cell r="AN26">
            <v>1.8023</v>
          </cell>
          <cell r="AO26">
            <v>1.8023</v>
          </cell>
          <cell r="AP26">
            <v>1.8023</v>
          </cell>
          <cell r="AQ26">
            <v>1.8023</v>
          </cell>
          <cell r="AR26">
            <v>1.8023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40.879800000000003</v>
          </cell>
          <cell r="E27">
            <v>33.116459999999996</v>
          </cell>
          <cell r="F27">
            <v>37.63991</v>
          </cell>
          <cell r="G27">
            <v>32.729970000000002</v>
          </cell>
          <cell r="H27">
            <v>39.392000000000003</v>
          </cell>
          <cell r="I27">
            <v>49.24</v>
          </cell>
          <cell r="J27">
            <v>39.392000000000003</v>
          </cell>
          <cell r="K27">
            <v>49.24</v>
          </cell>
          <cell r="L27">
            <v>39.392000000000003</v>
          </cell>
          <cell r="M27">
            <v>39.392000000000003</v>
          </cell>
          <cell r="N27">
            <v>49.24</v>
          </cell>
          <cell r="O27">
            <v>39.392000000000003</v>
          </cell>
          <cell r="Y27">
            <v>652.02200000000005</v>
          </cell>
          <cell r="Z27">
            <v>652.02200000000005</v>
          </cell>
          <cell r="AA27">
            <v>652.02200000000005</v>
          </cell>
          <cell r="AB27">
            <v>652.02200000000005</v>
          </cell>
          <cell r="AG27">
            <v>0.54900000000000004</v>
          </cell>
          <cell r="AH27">
            <v>0.38340000000000002</v>
          </cell>
          <cell r="AI27">
            <v>0.31140000000000001</v>
          </cell>
          <cell r="AJ27">
            <v>0.50419999999999998</v>
          </cell>
          <cell r="AK27">
            <v>0.40159999999999996</v>
          </cell>
          <cell r="AL27">
            <v>0.40159999999999996</v>
          </cell>
          <cell r="AM27">
            <v>0.40159999999999996</v>
          </cell>
          <cell r="AN27">
            <v>0.40159999999999996</v>
          </cell>
          <cell r="AO27">
            <v>0.40159999999999996</v>
          </cell>
          <cell r="AP27">
            <v>0.40159999999999996</v>
          </cell>
          <cell r="AQ27">
            <v>0.40159999999999996</v>
          </cell>
          <cell r="AR27">
            <v>0.40159999999999996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22.001339999999999</v>
          </cell>
          <cell r="E28">
            <v>25.44547</v>
          </cell>
          <cell r="F28">
            <v>42.677070000000001</v>
          </cell>
          <cell r="G28">
            <v>26.419730000000001</v>
          </cell>
          <cell r="H28">
            <v>37.095999999999997</v>
          </cell>
          <cell r="I28">
            <v>46.37</v>
          </cell>
          <cell r="J28">
            <v>37.095999999999997</v>
          </cell>
          <cell r="K28">
            <v>46.37</v>
          </cell>
          <cell r="L28">
            <v>37.095999999999997</v>
          </cell>
          <cell r="M28">
            <v>37.095999999999997</v>
          </cell>
          <cell r="N28">
            <v>46.37</v>
          </cell>
          <cell r="O28">
            <v>37.095999999999997</v>
          </cell>
          <cell r="Y28">
            <v>369.24700000000001</v>
          </cell>
          <cell r="Z28">
            <v>369.24700000000001</v>
          </cell>
          <cell r="AA28">
            <v>369.24700000000001</v>
          </cell>
          <cell r="AB28">
            <v>369.24700000000001</v>
          </cell>
          <cell r="AG28">
            <v>0.29550000000000004</v>
          </cell>
          <cell r="AH28">
            <v>0.29459999999999997</v>
          </cell>
          <cell r="AI28">
            <v>0.35309999999999997</v>
          </cell>
          <cell r="AJ28">
            <v>0.40699999999999997</v>
          </cell>
          <cell r="AK28">
            <v>0.37820000000000004</v>
          </cell>
          <cell r="AL28">
            <v>0.37820000000000004</v>
          </cell>
          <cell r="AM28">
            <v>0.37820000000000004</v>
          </cell>
          <cell r="AN28">
            <v>0.37820000000000004</v>
          </cell>
          <cell r="AO28">
            <v>0.37820000000000004</v>
          </cell>
          <cell r="AP28">
            <v>0.37820000000000004</v>
          </cell>
          <cell r="AQ28">
            <v>0.37820000000000004</v>
          </cell>
          <cell r="AR28">
            <v>0.37820000000000004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35.898800000000001</v>
          </cell>
          <cell r="E29">
            <v>30.305710000000001</v>
          </cell>
          <cell r="F29">
            <v>23.732880000000002</v>
          </cell>
          <cell r="G29">
            <v>43.926400000000001</v>
          </cell>
          <cell r="H29">
            <v>42.927</v>
          </cell>
          <cell r="I29">
            <v>53.658999999999999</v>
          </cell>
          <cell r="J29">
            <v>42.927</v>
          </cell>
          <cell r="K29">
            <v>53.658999999999999</v>
          </cell>
          <cell r="L29">
            <v>42.927</v>
          </cell>
          <cell r="M29">
            <v>42.927</v>
          </cell>
          <cell r="N29">
            <v>53.658999999999999</v>
          </cell>
          <cell r="O29">
            <v>42.927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G29">
            <v>0.48209999999999997</v>
          </cell>
          <cell r="AH29">
            <v>0.3508</v>
          </cell>
          <cell r="AI29">
            <v>0.19639999999999999</v>
          </cell>
          <cell r="AJ29">
            <v>0.67669999999999997</v>
          </cell>
          <cell r="AK29">
            <v>0.43769999999999998</v>
          </cell>
          <cell r="AL29">
            <v>0.43769999999999998</v>
          </cell>
          <cell r="AM29">
            <v>0.43769999999999998</v>
          </cell>
          <cell r="AN29">
            <v>0.43769999999999998</v>
          </cell>
          <cell r="AO29">
            <v>0.43769999999999998</v>
          </cell>
          <cell r="AP29">
            <v>0.43769999999999998</v>
          </cell>
          <cell r="AQ29">
            <v>0.43769999999999998</v>
          </cell>
          <cell r="AR29">
            <v>0.43769999999999998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20.089500000000001</v>
          </cell>
          <cell r="E30">
            <v>20.710830000000001</v>
          </cell>
          <cell r="F30">
            <v>34.230849999999997</v>
          </cell>
          <cell r="G30">
            <v>24.53848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Y30">
            <v>720.13300000000004</v>
          </cell>
          <cell r="Z30">
            <v>720.13300000000004</v>
          </cell>
          <cell r="AA30">
            <v>720.13300000000004</v>
          </cell>
          <cell r="AB30">
            <v>720.13300000000004</v>
          </cell>
          <cell r="AG30">
            <v>0.26979999999999998</v>
          </cell>
          <cell r="AH30">
            <v>0.23979999999999999</v>
          </cell>
          <cell r="AI30">
            <v>0.28320000000000001</v>
          </cell>
          <cell r="AJ30">
            <v>0.378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D31">
            <v>145.28380000000001</v>
          </cell>
          <cell r="E31">
            <v>168.3057</v>
          </cell>
          <cell r="F31">
            <v>218.79178999999999</v>
          </cell>
          <cell r="G31">
            <v>226.60299000000001</v>
          </cell>
          <cell r="H31">
            <v>156.86699999999999</v>
          </cell>
          <cell r="I31">
            <v>196.083</v>
          </cell>
          <cell r="J31">
            <v>156.86699999999999</v>
          </cell>
          <cell r="K31">
            <v>196.083</v>
          </cell>
          <cell r="L31">
            <v>156.86699999999999</v>
          </cell>
          <cell r="M31">
            <v>156.86699999999999</v>
          </cell>
          <cell r="N31">
            <v>196.083</v>
          </cell>
          <cell r="O31">
            <v>156.86699999999999</v>
          </cell>
          <cell r="Y31">
            <v>2002.3579999999999</v>
          </cell>
          <cell r="Z31">
            <v>2002.3579999999999</v>
          </cell>
          <cell r="AA31">
            <v>2002.3579999999999</v>
          </cell>
          <cell r="AB31">
            <v>2002.3579999999999</v>
          </cell>
          <cell r="AG31">
            <v>1.9510000000000001</v>
          </cell>
          <cell r="AH31">
            <v>1.9484000000000001</v>
          </cell>
          <cell r="AI31">
            <v>1.8102</v>
          </cell>
          <cell r="AJ31">
            <v>3.4910999999999999</v>
          </cell>
          <cell r="AK31">
            <v>1.5994000000000002</v>
          </cell>
          <cell r="AL31">
            <v>1.5994000000000002</v>
          </cell>
          <cell r="AM31">
            <v>1.5994000000000002</v>
          </cell>
          <cell r="AN31">
            <v>1.5994000000000002</v>
          </cell>
          <cell r="AO31">
            <v>1.5994000000000002</v>
          </cell>
          <cell r="AP31">
            <v>1.5994000000000002</v>
          </cell>
          <cell r="AQ31">
            <v>1.5994000000000002</v>
          </cell>
          <cell r="AR31">
            <v>1.5994000000000002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D32">
            <v>52.10042</v>
          </cell>
          <cell r="E32">
            <v>45.261110000000002</v>
          </cell>
          <cell r="F32">
            <v>55.312139999999999</v>
          </cell>
          <cell r="G32">
            <v>55.645249999999997</v>
          </cell>
          <cell r="H32">
            <v>59.771000000000001</v>
          </cell>
          <cell r="I32">
            <v>74.712999999999994</v>
          </cell>
          <cell r="J32">
            <v>59.771000000000001</v>
          </cell>
          <cell r="K32">
            <v>74.712999999999994</v>
          </cell>
          <cell r="L32">
            <v>59.771000000000001</v>
          </cell>
          <cell r="M32">
            <v>59.771000000000001</v>
          </cell>
          <cell r="N32">
            <v>74.712999999999994</v>
          </cell>
          <cell r="O32">
            <v>59.771000000000001</v>
          </cell>
          <cell r="Y32">
            <v>1057.3140000000001</v>
          </cell>
          <cell r="Z32">
            <v>1057.3140000000001</v>
          </cell>
          <cell r="AA32">
            <v>1057.3140000000001</v>
          </cell>
          <cell r="AB32">
            <v>1057.3140000000001</v>
          </cell>
          <cell r="AG32">
            <v>0.69969999999999999</v>
          </cell>
          <cell r="AH32">
            <v>0.52400000000000002</v>
          </cell>
          <cell r="AI32">
            <v>0.45760000000000001</v>
          </cell>
          <cell r="AJ32">
            <v>0.85730000000000006</v>
          </cell>
          <cell r="AK32">
            <v>0.60939999999999994</v>
          </cell>
          <cell r="AL32">
            <v>0.60939999999999994</v>
          </cell>
          <cell r="AM32">
            <v>0.60939999999999994</v>
          </cell>
          <cell r="AN32">
            <v>0.60939999999999994</v>
          </cell>
          <cell r="AO32">
            <v>0.60939999999999994</v>
          </cell>
          <cell r="AP32">
            <v>0.60939999999999994</v>
          </cell>
          <cell r="AQ32">
            <v>0.60939999999999994</v>
          </cell>
          <cell r="AR32">
            <v>0.60939999999999994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D33">
            <v>20.208749999999998</v>
          </cell>
          <cell r="E33">
            <v>19.811170000000001</v>
          </cell>
          <cell r="F33">
            <v>25.440349999999999</v>
          </cell>
          <cell r="G33">
            <v>20.411950000000001</v>
          </cell>
          <cell r="H33">
            <v>22.003</v>
          </cell>
          <cell r="I33">
            <v>27.503</v>
          </cell>
          <cell r="J33">
            <v>22.003</v>
          </cell>
          <cell r="K33">
            <v>27.503</v>
          </cell>
          <cell r="L33">
            <v>22.003</v>
          </cell>
          <cell r="M33">
            <v>22.003</v>
          </cell>
          <cell r="N33">
            <v>27.503</v>
          </cell>
          <cell r="O33">
            <v>22.003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G33">
            <v>0.27139999999999997</v>
          </cell>
          <cell r="AH33">
            <v>0.2293</v>
          </cell>
          <cell r="AI33">
            <v>0.21050000000000002</v>
          </cell>
          <cell r="AJ33">
            <v>0.3145</v>
          </cell>
          <cell r="AK33">
            <v>0.22430000000000003</v>
          </cell>
          <cell r="AL33">
            <v>0.22430000000000003</v>
          </cell>
          <cell r="AM33">
            <v>0.22430000000000003</v>
          </cell>
          <cell r="AN33">
            <v>0.22430000000000003</v>
          </cell>
          <cell r="AO33">
            <v>0.22430000000000003</v>
          </cell>
          <cell r="AP33">
            <v>0.22430000000000003</v>
          </cell>
          <cell r="AQ33">
            <v>0.22430000000000003</v>
          </cell>
          <cell r="AR33">
            <v>0.22430000000000003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D34">
            <v>17.153030000000001</v>
          </cell>
          <cell r="E34">
            <v>10.921110000000001</v>
          </cell>
          <cell r="F34">
            <v>5.8432300000000001</v>
          </cell>
          <cell r="G34">
            <v>38.948549999999997</v>
          </cell>
          <cell r="H34">
            <v>72.012</v>
          </cell>
          <cell r="I34">
            <v>90.015000000000001</v>
          </cell>
          <cell r="J34">
            <v>72.012</v>
          </cell>
          <cell r="K34">
            <v>90.015000000000001</v>
          </cell>
          <cell r="L34">
            <v>72.012</v>
          </cell>
          <cell r="M34">
            <v>72.012</v>
          </cell>
          <cell r="N34">
            <v>90.015000000000001</v>
          </cell>
          <cell r="O34">
            <v>72.012</v>
          </cell>
          <cell r="Y34">
            <v>586.86</v>
          </cell>
          <cell r="Z34">
            <v>586.86</v>
          </cell>
          <cell r="AA34">
            <v>586.86</v>
          </cell>
          <cell r="AB34">
            <v>586.86</v>
          </cell>
          <cell r="AG34">
            <v>0.2303</v>
          </cell>
          <cell r="AH34">
            <v>0.12639999999999998</v>
          </cell>
          <cell r="AI34">
            <v>4.8299999999999996E-2</v>
          </cell>
          <cell r="AJ34">
            <v>0.6</v>
          </cell>
          <cell r="AK34">
            <v>0.73419999999999996</v>
          </cell>
          <cell r="AL34">
            <v>0.73419999999999996</v>
          </cell>
          <cell r="AM34">
            <v>0.73419999999999996</v>
          </cell>
          <cell r="AN34">
            <v>0.73419999999999996</v>
          </cell>
          <cell r="AO34">
            <v>0.73419999999999996</v>
          </cell>
          <cell r="AP34">
            <v>0.73419999999999996</v>
          </cell>
          <cell r="AQ34">
            <v>0.73419999999999996</v>
          </cell>
          <cell r="AR34">
            <v>0.73419999999999996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2.3880499999999998</v>
          </cell>
          <cell r="E35">
            <v>2.3346800000000001</v>
          </cell>
          <cell r="F35">
            <v>3.1080399999999999</v>
          </cell>
          <cell r="G35">
            <v>2.198</v>
          </cell>
          <cell r="H35">
            <v>2.25</v>
          </cell>
          <cell r="I35">
            <v>2.8130000000000002</v>
          </cell>
          <cell r="J35">
            <v>2.25</v>
          </cell>
          <cell r="K35">
            <v>2.8130000000000002</v>
          </cell>
          <cell r="L35">
            <v>2.25</v>
          </cell>
          <cell r="M35">
            <v>2.25</v>
          </cell>
          <cell r="N35">
            <v>2.8130000000000002</v>
          </cell>
          <cell r="O35">
            <v>2.25</v>
          </cell>
          <cell r="Y35">
            <v>37.206000000000003</v>
          </cell>
          <cell r="Z35">
            <v>37.206000000000003</v>
          </cell>
          <cell r="AA35">
            <v>37.206000000000003</v>
          </cell>
          <cell r="AB35">
            <v>37.206000000000003</v>
          </cell>
          <cell r="AG35">
            <v>3.2099999999999997E-2</v>
          </cell>
          <cell r="AH35">
            <v>2.7E-2</v>
          </cell>
          <cell r="AI35">
            <v>2.5700000000000001E-2</v>
          </cell>
          <cell r="AJ35">
            <v>3.39E-2</v>
          </cell>
          <cell r="AK35">
            <v>2.29E-2</v>
          </cell>
          <cell r="AL35">
            <v>2.29E-2</v>
          </cell>
          <cell r="AM35">
            <v>2.29E-2</v>
          </cell>
          <cell r="AN35">
            <v>2.29E-2</v>
          </cell>
          <cell r="AO35">
            <v>2.29E-2</v>
          </cell>
          <cell r="AP35">
            <v>2.29E-2</v>
          </cell>
          <cell r="AQ35">
            <v>2.29E-2</v>
          </cell>
          <cell r="AR35">
            <v>2.29E-2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672.24739999999997</v>
          </cell>
          <cell r="E36">
            <v>747.75766999999996</v>
          </cell>
          <cell r="F36">
            <v>944.24064999999996</v>
          </cell>
          <cell r="G36">
            <v>787.12171999999998</v>
          </cell>
          <cell r="H36">
            <v>774.31999999999994</v>
          </cell>
          <cell r="I36">
            <v>967.89899999999989</v>
          </cell>
          <cell r="J36">
            <v>774.31999999999994</v>
          </cell>
          <cell r="K36">
            <v>967.89899999999989</v>
          </cell>
          <cell r="L36">
            <v>774.31999999999994</v>
          </cell>
          <cell r="M36">
            <v>774.31999999999994</v>
          </cell>
          <cell r="N36">
            <v>967.89899999999989</v>
          </cell>
          <cell r="O36">
            <v>774.31999999999994</v>
          </cell>
          <cell r="Y36">
            <v>9283.6150000000016</v>
          </cell>
          <cell r="Z36">
            <v>9283.6150000000016</v>
          </cell>
          <cell r="AA36">
            <v>9283.6150000000016</v>
          </cell>
          <cell r="AB36">
            <v>9283.6150000000016</v>
          </cell>
          <cell r="AG36">
            <v>9.0277999999999992</v>
          </cell>
          <cell r="AH36">
            <v>8.6565000000000012</v>
          </cell>
          <cell r="AI36">
            <v>7.8123999999999993</v>
          </cell>
          <cell r="AJ36">
            <v>12.1264</v>
          </cell>
          <cell r="AK36">
            <v>7.8948</v>
          </cell>
          <cell r="AL36">
            <v>7.8948</v>
          </cell>
          <cell r="AM36">
            <v>7.8948</v>
          </cell>
          <cell r="AN36">
            <v>7.8948</v>
          </cell>
          <cell r="AO36">
            <v>7.8948</v>
          </cell>
          <cell r="AP36">
            <v>7.8948</v>
          </cell>
          <cell r="AQ36">
            <v>7.8948</v>
          </cell>
          <cell r="AR36">
            <v>7.8948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D37">
            <v>9.0732801293114438</v>
          </cell>
          <cell r="E37">
            <v>8.7002892503807594</v>
          </cell>
          <cell r="F37">
            <v>7.8520519067972794</v>
          </cell>
          <cell r="G37">
            <v>12.19533376736017</v>
          </cell>
          <cell r="H37">
            <v>7.8950268936843759</v>
          </cell>
          <cell r="I37">
            <v>7.895018897818658</v>
          </cell>
          <cell r="J37">
            <v>7.8950268936843759</v>
          </cell>
          <cell r="K37">
            <v>7.895018897818658</v>
          </cell>
          <cell r="L37">
            <v>7.8950268936843759</v>
          </cell>
          <cell r="M37">
            <v>7.8950268936843759</v>
          </cell>
          <cell r="N37">
            <v>7.895018897818658</v>
          </cell>
          <cell r="O37">
            <v>7.8950268936843759</v>
          </cell>
        </row>
        <row r="38">
          <cell r="D38">
            <v>14.465534966579559</v>
          </cell>
          <cell r="E38">
            <v>12.652699185421593</v>
          </cell>
          <cell r="F38">
            <v>10.054887321835448</v>
          </cell>
          <cell r="G38">
            <v>14.866646132507919</v>
          </cell>
          <cell r="H38">
            <v>10.107983600220766</v>
          </cell>
          <cell r="I38">
            <v>10.029506633813</v>
          </cell>
          <cell r="J38">
            <v>9.5535208942612684</v>
          </cell>
          <cell r="K38">
            <v>10.030811731786706</v>
          </cell>
          <cell r="L38">
            <v>9.5535208942612684</v>
          </cell>
          <cell r="M38">
            <v>9.4806699190115342</v>
          </cell>
          <cell r="N38">
            <v>9.9474078144046274</v>
          </cell>
          <cell r="O38">
            <v>9.5130424657460235</v>
          </cell>
        </row>
        <row r="40">
          <cell r="D40">
            <v>3632.5360900000005</v>
          </cell>
          <cell r="E40">
            <v>4079.8646899999999</v>
          </cell>
          <cell r="F40">
            <v>5651.7931600000011</v>
          </cell>
          <cell r="G40">
            <v>3355.0143600000001</v>
          </cell>
          <cell r="H40">
            <v>4398.7699999999995</v>
          </cell>
          <cell r="I40">
            <v>5488.5239999999994</v>
          </cell>
          <cell r="J40">
            <v>4476.4699999999993</v>
          </cell>
          <cell r="K40">
            <v>5653.7839999999997</v>
          </cell>
          <cell r="L40">
            <v>4476.4699999999993</v>
          </cell>
          <cell r="M40">
            <v>4094.6750000000002</v>
          </cell>
          <cell r="N40">
            <v>5175.5640000000003</v>
          </cell>
          <cell r="O40">
            <v>4097.8500000000004</v>
          </cell>
          <cell r="Y40">
            <v>9883.6150000000016</v>
          </cell>
          <cell r="Z40">
            <v>9883.6150000000016</v>
          </cell>
          <cell r="AA40">
            <v>9883.6150000000016</v>
          </cell>
          <cell r="AB40">
            <v>9883.6150000000016</v>
          </cell>
          <cell r="AG40">
            <v>48.7819</v>
          </cell>
          <cell r="AH40">
            <v>47.231200000000001</v>
          </cell>
          <cell r="AI40">
            <v>46.761800000000001</v>
          </cell>
          <cell r="AJ40">
            <v>51.6875</v>
          </cell>
          <cell r="AK40">
            <v>44.850000000000009</v>
          </cell>
          <cell r="AL40">
            <v>44.768900000000002</v>
          </cell>
          <cell r="AM40">
            <v>45.642200000000003</v>
          </cell>
          <cell r="AN40">
            <v>46.116900000000001</v>
          </cell>
          <cell r="AO40">
            <v>45.642200000000003</v>
          </cell>
          <cell r="AP40">
            <v>41.749399999999994</v>
          </cell>
          <cell r="AQ40">
            <v>42.216200000000001</v>
          </cell>
          <cell r="AR40">
            <v>41.781800000000004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2">
          <cell r="D42">
            <v>66.006619999999998</v>
          </cell>
          <cell r="E42">
            <v>82.366339999999994</v>
          </cell>
          <cell r="F42">
            <v>94.256529999999998</v>
          </cell>
          <cell r="G42">
            <v>72.091059999999999</v>
          </cell>
          <cell r="H42">
            <v>63.5</v>
          </cell>
          <cell r="I42">
            <v>96.52</v>
          </cell>
          <cell r="J42">
            <v>63.5</v>
          </cell>
          <cell r="K42">
            <v>96.52</v>
          </cell>
          <cell r="L42">
            <v>63.5</v>
          </cell>
          <cell r="M42">
            <v>63.5</v>
          </cell>
          <cell r="N42">
            <v>96.52</v>
          </cell>
          <cell r="O42">
            <v>63.5</v>
          </cell>
          <cell r="Y42">
            <v>656.48900000000003</v>
          </cell>
          <cell r="Z42">
            <v>656.48900000000003</v>
          </cell>
          <cell r="AA42">
            <v>656.48900000000003</v>
          </cell>
          <cell r="AB42">
            <v>656.48900000000003</v>
          </cell>
          <cell r="AG42">
            <v>0.88640000000000008</v>
          </cell>
          <cell r="AH42">
            <v>0.95350000000000001</v>
          </cell>
          <cell r="AI42">
            <v>0.77990000000000004</v>
          </cell>
          <cell r="AJ42">
            <v>1.1106</v>
          </cell>
          <cell r="AK42">
            <v>0.64749999999999996</v>
          </cell>
          <cell r="AL42">
            <v>0.7873</v>
          </cell>
          <cell r="AM42">
            <v>0.64749999999999996</v>
          </cell>
          <cell r="AN42">
            <v>0.7873</v>
          </cell>
          <cell r="AO42">
            <v>0.64749999999999996</v>
          </cell>
          <cell r="AP42">
            <v>0.64749999999999996</v>
          </cell>
          <cell r="AQ42">
            <v>0.7873</v>
          </cell>
          <cell r="AR42">
            <v>0.64749999999999996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66.006619999999998</v>
          </cell>
          <cell r="E44">
            <v>82.366339999999994</v>
          </cell>
          <cell r="F44">
            <v>94.256529999999998</v>
          </cell>
          <cell r="G44">
            <v>72.091059999999999</v>
          </cell>
          <cell r="H44">
            <v>63.5</v>
          </cell>
          <cell r="I44">
            <v>96.52</v>
          </cell>
          <cell r="J44">
            <v>63.5</v>
          </cell>
          <cell r="K44">
            <v>96.52</v>
          </cell>
          <cell r="L44">
            <v>63.5</v>
          </cell>
          <cell r="M44">
            <v>63.5</v>
          </cell>
          <cell r="N44">
            <v>96.52</v>
          </cell>
          <cell r="O44">
            <v>63.5</v>
          </cell>
          <cell r="Y44">
            <v>656.48900000000003</v>
          </cell>
          <cell r="Z44">
            <v>656.48900000000003</v>
          </cell>
          <cell r="AA44">
            <v>656.48900000000003</v>
          </cell>
          <cell r="AB44">
            <v>656.48900000000003</v>
          </cell>
          <cell r="AG44">
            <v>0.88640000000000008</v>
          </cell>
          <cell r="AH44">
            <v>0.95350000000000001</v>
          </cell>
          <cell r="AI44">
            <v>0.77990000000000004</v>
          </cell>
          <cell r="AJ44">
            <v>1.1106</v>
          </cell>
          <cell r="AK44">
            <v>0.64749999999999996</v>
          </cell>
          <cell r="AL44">
            <v>0.7873</v>
          </cell>
          <cell r="AM44">
            <v>0.64749999999999996</v>
          </cell>
          <cell r="AN44">
            <v>0.7873</v>
          </cell>
          <cell r="AO44">
            <v>0.64749999999999996</v>
          </cell>
          <cell r="AP44">
            <v>0.64749999999999996</v>
          </cell>
          <cell r="AQ44">
            <v>0.7873</v>
          </cell>
          <cell r="AR44">
            <v>0.64749999999999996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6">
          <cell r="D46">
            <v>438.56238000000002</v>
          </cell>
          <cell r="E46">
            <v>-165.32820000000001</v>
          </cell>
          <cell r="F46">
            <v>-158.36784</v>
          </cell>
          <cell r="G46">
            <v>-256.44466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5.8895</v>
          </cell>
          <cell r="AH46">
            <v>-1.9138999999999999</v>
          </cell>
          <cell r="AI46">
            <v>-1.3103</v>
          </cell>
          <cell r="AJ46">
            <v>-3.9508000000000001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17.164100000000001</v>
          </cell>
          <cell r="E47">
            <v>-293.23426999999998</v>
          </cell>
          <cell r="F47">
            <v>-672.30607999999995</v>
          </cell>
          <cell r="G47">
            <v>-226.91281000000001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G47">
            <v>0.23050000000000001</v>
          </cell>
          <cell r="AH47">
            <v>-3.3946999999999998</v>
          </cell>
          <cell r="AI47">
            <v>-5.5625</v>
          </cell>
          <cell r="AJ47">
            <v>-3.4958000000000005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D48">
            <v>133.28666000000001</v>
          </cell>
          <cell r="E48">
            <v>0</v>
          </cell>
          <cell r="F48">
            <v>0</v>
          </cell>
          <cell r="G48">
            <v>-92.25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G48">
            <v>1.7899000000000003</v>
          </cell>
          <cell r="AH48">
            <v>0</v>
          </cell>
          <cell r="AI48">
            <v>0</v>
          </cell>
          <cell r="AJ48">
            <v>-1.4212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D51">
            <v>-45.865209999999998</v>
          </cell>
          <cell r="E51">
            <v>-47.264620000000001</v>
          </cell>
          <cell r="F51">
            <v>-55.085000000000001</v>
          </cell>
          <cell r="G51">
            <v>-55.05386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G51">
            <v>-0.6159</v>
          </cell>
          <cell r="AH51">
            <v>-0.54720000000000002</v>
          </cell>
          <cell r="AI51">
            <v>-0.45580000000000004</v>
          </cell>
          <cell r="AJ51">
            <v>-0.84819999999999995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D54">
            <v>0</v>
          </cell>
          <cell r="E54">
            <v>-9.77271</v>
          </cell>
          <cell r="F54">
            <v>0</v>
          </cell>
          <cell r="G54">
            <v>0</v>
          </cell>
          <cell r="H54">
            <v>-10</v>
          </cell>
          <cell r="I54">
            <v>-10</v>
          </cell>
          <cell r="J54">
            <v>-10</v>
          </cell>
          <cell r="K54">
            <v>-10</v>
          </cell>
          <cell r="L54">
            <v>-10</v>
          </cell>
          <cell r="M54">
            <v>-10</v>
          </cell>
          <cell r="N54">
            <v>-10</v>
          </cell>
          <cell r="O54">
            <v>-10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G54">
            <v>0</v>
          </cell>
          <cell r="AH54">
            <v>-0.11310000000000001</v>
          </cell>
          <cell r="AI54">
            <v>0</v>
          </cell>
          <cell r="AJ54">
            <v>0</v>
          </cell>
          <cell r="AK54">
            <v>-0.10200000000000001</v>
          </cell>
          <cell r="AL54">
            <v>-8.1600000000000006E-2</v>
          </cell>
          <cell r="AM54">
            <v>-0.10200000000000001</v>
          </cell>
          <cell r="AN54">
            <v>-8.1600000000000006E-2</v>
          </cell>
          <cell r="AO54">
            <v>-0.10200000000000001</v>
          </cell>
          <cell r="AP54">
            <v>-0.10200000000000001</v>
          </cell>
          <cell r="AQ54">
            <v>-8.1600000000000006E-2</v>
          </cell>
          <cell r="AR54">
            <v>-0.10200000000000001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D55">
            <v>543.14792999999997</v>
          </cell>
          <cell r="E55">
            <v>-515.59979999999996</v>
          </cell>
          <cell r="F55">
            <v>-885.75891999999999</v>
          </cell>
          <cell r="G55">
            <v>-630.66133000000002</v>
          </cell>
          <cell r="H55">
            <v>-10</v>
          </cell>
          <cell r="I55">
            <v>-10</v>
          </cell>
          <cell r="J55">
            <v>-10</v>
          </cell>
          <cell r="K55">
            <v>-10</v>
          </cell>
          <cell r="L55">
            <v>-10</v>
          </cell>
          <cell r="M55">
            <v>-10</v>
          </cell>
          <cell r="N55">
            <v>-10</v>
          </cell>
          <cell r="O55">
            <v>-10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G55">
            <v>7.2940000000000005</v>
          </cell>
          <cell r="AH55">
            <v>-5.9688999999999997</v>
          </cell>
          <cell r="AI55">
            <v>-7.3286000000000007</v>
          </cell>
          <cell r="AJ55">
            <v>-9.7159999999999993</v>
          </cell>
          <cell r="AK55">
            <v>-0.10200000000000001</v>
          </cell>
          <cell r="AL55">
            <v>-8.1600000000000006E-2</v>
          </cell>
          <cell r="AM55">
            <v>-0.10200000000000001</v>
          </cell>
          <cell r="AN55">
            <v>-8.1600000000000006E-2</v>
          </cell>
          <cell r="AO55">
            <v>-0.10200000000000001</v>
          </cell>
          <cell r="AP55">
            <v>-0.10200000000000001</v>
          </cell>
          <cell r="AQ55">
            <v>-8.1600000000000006E-2</v>
          </cell>
          <cell r="AR55">
            <v>-0.10200000000000001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7">
          <cell r="D57">
            <v>4241.6906400000007</v>
          </cell>
          <cell r="E57">
            <v>3646.63123</v>
          </cell>
          <cell r="F57">
            <v>4860.2907700000005</v>
          </cell>
          <cell r="G57">
            <v>2796.4440900000004</v>
          </cell>
          <cell r="H57">
            <v>4452.2699999999995</v>
          </cell>
          <cell r="I57">
            <v>5575.0439999999999</v>
          </cell>
          <cell r="J57">
            <v>4529.9699999999993</v>
          </cell>
          <cell r="K57">
            <v>5740.3040000000001</v>
          </cell>
          <cell r="L57">
            <v>4529.9699999999993</v>
          </cell>
          <cell r="M57">
            <v>4148.1750000000002</v>
          </cell>
          <cell r="N57">
            <v>5262.0840000000007</v>
          </cell>
          <cell r="O57">
            <v>4151.3500000000004</v>
          </cell>
          <cell r="Y57">
            <v>10540.104000000001</v>
          </cell>
          <cell r="Z57">
            <v>10540.104000000001</v>
          </cell>
          <cell r="AA57">
            <v>10540.104000000001</v>
          </cell>
          <cell r="AB57">
            <v>10540.104000000001</v>
          </cell>
          <cell r="AG57">
            <v>56.962299999999999</v>
          </cell>
          <cell r="AH57">
            <v>42.215800000000002</v>
          </cell>
          <cell r="AI57">
            <v>40.213099999999997</v>
          </cell>
          <cell r="AJ57">
            <v>43.082099999999997</v>
          </cell>
          <cell r="AK57">
            <v>45.395500000000013</v>
          </cell>
          <cell r="AL57">
            <v>45.474600000000002</v>
          </cell>
          <cell r="AM57">
            <v>46.187700000000007</v>
          </cell>
          <cell r="AN57">
            <v>46.822600000000001</v>
          </cell>
          <cell r="AO57">
            <v>46.187700000000007</v>
          </cell>
          <cell r="AP57">
            <v>42.294899999999998</v>
          </cell>
          <cell r="AQ57">
            <v>42.921900000000001</v>
          </cell>
          <cell r="AR57">
            <v>42.327300000000008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59">
          <cell r="D59">
            <v>4241.6906399999998</v>
          </cell>
          <cell r="E59">
            <v>3646.6873300000002</v>
          </cell>
          <cell r="F59">
            <v>4860.2907699999996</v>
          </cell>
          <cell r="G59">
            <v>2796.4440900000004</v>
          </cell>
          <cell r="H59">
            <v>5457.0613199999998</v>
          </cell>
          <cell r="I59">
            <v>5244.4931800000004</v>
          </cell>
          <cell r="J59">
            <v>4756.04972</v>
          </cell>
          <cell r="K59">
            <v>5662.8938499999995</v>
          </cell>
          <cell r="L59">
            <v>5935.4508999999998</v>
          </cell>
          <cell r="M59">
            <v>3888.68426</v>
          </cell>
          <cell r="N59">
            <v>5311.4942199999996</v>
          </cell>
          <cell r="O59">
            <v>3113.4378999999999</v>
          </cell>
        </row>
        <row r="60">
          <cell r="D60">
            <v>0</v>
          </cell>
          <cell r="E60">
            <v>5.6100000000242289E-2</v>
          </cell>
          <cell r="F60">
            <v>0</v>
          </cell>
          <cell r="G60">
            <v>0</v>
          </cell>
          <cell r="H60">
            <v>1004.7913200000003</v>
          </cell>
          <cell r="I60">
            <v>-330.55081999999948</v>
          </cell>
          <cell r="J60">
            <v>226.07972000000063</v>
          </cell>
          <cell r="K60">
            <v>-77.410150000000613</v>
          </cell>
          <cell r="L60">
            <v>1405.4809000000005</v>
          </cell>
          <cell r="M60">
            <v>-259.49074000000019</v>
          </cell>
          <cell r="N60">
            <v>49.410219999998844</v>
          </cell>
          <cell r="O60">
            <v>-1037.9121000000005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D67">
            <v>790.50400000000002</v>
          </cell>
          <cell r="E67">
            <v>505.56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D68">
            <v>25.125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>
            <v>287.45600000000002</v>
          </cell>
          <cell r="E70">
            <v>1166.4079999999999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D71">
            <v>1293.5519999999999</v>
          </cell>
          <cell r="E71">
            <v>370.37599999999998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D72">
            <v>414.6</v>
          </cell>
          <cell r="E72">
            <v>16.584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D73">
            <v>90.45</v>
          </cell>
          <cell r="E73">
            <v>597.97500000000002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D75">
            <v>0</v>
          </cell>
          <cell r="E75">
            <v>95.474999999999994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D78">
            <v>0</v>
          </cell>
          <cell r="E78">
            <v>116.08799999999999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D79">
            <v>522.6</v>
          </cell>
          <cell r="E79">
            <v>286.42500000000001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D80">
            <v>588.12599999999998</v>
          </cell>
          <cell r="E80">
            <v>412.452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D81">
            <v>0</v>
          </cell>
          <cell r="E81">
            <v>150.75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D82">
            <v>576.94000000000005</v>
          </cell>
          <cell r="E82">
            <v>515.125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D84">
            <v>643.22900000000004</v>
          </cell>
          <cell r="E84">
            <v>204.23400000000001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D85">
            <v>476.88200000000001</v>
          </cell>
          <cell r="E85">
            <v>659.28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40.200000000000003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168.84</v>
          </cell>
          <cell r="E94">
            <v>136.68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D95">
            <v>40.1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D97">
            <v>365.21699999999998</v>
          </cell>
          <cell r="E97">
            <v>318.98700000000002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D98">
            <v>75.375</v>
          </cell>
          <cell r="E98">
            <v>105.52500000000001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D99">
            <v>65.325000000000003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50.25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931.73800000000006</v>
          </cell>
          <cell r="E104">
            <v>547.28300000000002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8">
          <cell r="D108">
            <v>7446.5089999999991</v>
          </cell>
          <cell r="E108">
            <v>6205.2070000000003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</row>
        <row r="179">
          <cell r="D179">
            <v>790.50400000000002</v>
          </cell>
          <cell r="E179">
            <v>505.56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D180">
            <v>791.60036650761299</v>
          </cell>
          <cell r="E180">
            <v>506.26117172283608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D181">
            <v>-262.01972131401993</v>
          </cell>
          <cell r="E181">
            <v>-167.57244784025877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D183">
            <v>625.9223677994022</v>
          </cell>
          <cell r="E183">
            <v>400.30323978710516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D184">
            <v>-345.16247356076161</v>
          </cell>
          <cell r="E184">
            <v>-220.74567634493772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D185">
            <v>3.166401466030452</v>
          </cell>
          <cell r="E185">
            <v>2.0250446868913445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D187">
            <v>1.3457206230629422</v>
          </cell>
          <cell r="E187">
            <v>0.86064399192882135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D188">
            <v>0.37126057189207051</v>
          </cell>
          <cell r="E188">
            <v>0.23743648953801014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D189">
            <v>0.33563855539922793</v>
          </cell>
          <cell r="E189">
            <v>0.2146547368104825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D192">
            <v>0.27864332901067979</v>
          </cell>
          <cell r="E192">
            <v>0.17820393244643828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D193">
            <v>3.9580018325380655E-2</v>
          </cell>
          <cell r="E193">
            <v>2.5313058586141808E-2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D194">
            <v>0.27547692754464931</v>
          </cell>
          <cell r="E194">
            <v>0.17617888775954696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D200">
            <v>816.15326092349903</v>
          </cell>
          <cell r="E200">
            <v>521.96376310870551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</row>
        <row r="202">
          <cell r="D202">
            <v>25.125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D203">
            <v>24.900546474082617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D204">
            <v>-8.2420808829213481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D205">
            <v>19.620460295892823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D207">
            <v>-10.824833790710535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D208">
            <v>0.25149551938823445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D209">
            <v>5.129512573661019E-3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D210">
            <v>0.12699278701782135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D212">
            <v>9.9851191361071297E-3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D213">
            <v>1.1678356296344748E-2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D215">
            <v>7.2958601169062073E-3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D218">
            <v>1.2450273237041309E-4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D223">
            <v>25.866793753604995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</row>
        <row r="248">
          <cell r="D248">
            <v>287.45600000000002</v>
          </cell>
          <cell r="E248">
            <v>1166.4079999999999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D249">
            <v>288.05544337766889</v>
          </cell>
          <cell r="E249">
            <v>1168.8403567824641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D250">
            <v>-95.346351758008424</v>
          </cell>
          <cell r="E250">
            <v>-386.88615809499566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D252">
            <v>216.3564271328635</v>
          </cell>
          <cell r="E252">
            <v>877.90781009681132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D253">
            <v>-114.69121627450725</v>
          </cell>
          <cell r="E253">
            <v>-465.38166603694282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D254">
            <v>0.86416633013300692</v>
          </cell>
          <cell r="E254">
            <v>3.5065210703473926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D258">
            <v>0.1028357932858278</v>
          </cell>
          <cell r="E258">
            <v>0.41727600737133969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D259">
            <v>0.12443995153915298</v>
          </cell>
          <cell r="E259">
            <v>0.5049390341300245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D261">
            <v>9.1889686437476401E-2</v>
          </cell>
          <cell r="E261">
            <v>0.37286007381360614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D263">
            <v>6.250803121295416E-2</v>
          </cell>
          <cell r="E263">
            <v>0.25363835742179475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D269">
            <v>295.62014227062508</v>
          </cell>
          <cell r="E269">
            <v>1199.5355772904213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</row>
        <row r="271">
          <cell r="D271">
            <v>1293.5519999999999</v>
          </cell>
          <cell r="E271">
            <v>370.37599999999998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D272">
            <v>1283.0998684714318</v>
          </cell>
          <cell r="E272">
            <v>367.38329567344414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D273">
            <v>-424.70605646404391</v>
          </cell>
          <cell r="E273">
            <v>-121.60387086791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D274">
            <v>975.58830469396287</v>
          </cell>
          <cell r="E274">
            <v>279.33511288245944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D276">
            <v>-522.02417739811494</v>
          </cell>
          <cell r="E276">
            <v>-149.46846104988759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D277">
            <v>12.959308671561459</v>
          </cell>
          <cell r="E277">
            <v>3.7105712863017852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D281">
            <v>0.51452304725704412</v>
          </cell>
          <cell r="E281">
            <v>0.14732070156505109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D282">
            <v>0.55429914317965856</v>
          </cell>
          <cell r="E282">
            <v>0.15870958373092786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D284">
            <v>0.41187505777932959</v>
          </cell>
          <cell r="E284">
            <v>0.11793003791117557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D286">
            <v>0.39006236001531519</v>
          </cell>
          <cell r="E286">
            <v>0.11168452188472701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D292">
            <v>1326.7880075830283</v>
          </cell>
          <cell r="E292">
            <v>379.89229276949959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</row>
        <row r="294">
          <cell r="D294">
            <v>414.6</v>
          </cell>
          <cell r="E294">
            <v>16.584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D295">
            <v>398.14123930823683</v>
          </cell>
          <cell r="E295">
            <v>15.925649572329473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D296">
            <v>-131.78475021102639</v>
          </cell>
          <cell r="E296">
            <v>-5.2713900084410552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D297">
            <v>300.57991374566785</v>
          </cell>
          <cell r="E297">
            <v>12.023196549826714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D299">
            <v>-159.96910483905819</v>
          </cell>
          <cell r="E299">
            <v>-6.398764193562327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>
            <v>0.16881188546669243</v>
          </cell>
          <cell r="E304">
            <v>6.752475418667696E-3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D305">
            <v>0.18672824123556306</v>
          </cell>
          <cell r="E305">
            <v>7.4691296494225215E-3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D307">
            <v>0.13138660897171817</v>
          </cell>
          <cell r="E307">
            <v>5.255464358868726E-3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D309">
            <v>0.10391486345944982</v>
          </cell>
          <cell r="E309">
            <v>4.1565945383779928E-3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D314">
            <v>17.252654322943826</v>
          </cell>
          <cell r="E314">
            <v>0.690106172917753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D315">
            <v>424.81079392589743</v>
          </cell>
          <cell r="E315">
            <v>16.992431757035892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</row>
        <row r="317">
          <cell r="D317">
            <v>90.45</v>
          </cell>
          <cell r="E317">
            <v>597.97500000000002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D318">
            <v>90.6516091788137</v>
          </cell>
          <cell r="E318">
            <v>599.30786068215718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D319">
            <v>-30.005682638187331</v>
          </cell>
          <cell r="E319">
            <v>-198.37090188579404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D320">
            <v>68.365998881512496</v>
          </cell>
          <cell r="E320">
            <v>451.97521482777699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D322">
            <v>-36.355066387646126</v>
          </cell>
          <cell r="E322">
            <v>-240.34738334054938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D323">
            <v>0.27195482753644107</v>
          </cell>
          <cell r="E323">
            <v>1.7979235820464716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D327">
            <v>3.5172824361379709E-2</v>
          </cell>
          <cell r="E327">
            <v>0.23253144994467698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D328">
            <v>4.0883875739644977E-2</v>
          </cell>
          <cell r="E328">
            <v>0.27028784516765292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D330">
            <v>1.6589244479722907E-2</v>
          </cell>
          <cell r="E330">
            <v>0.10967333850483477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</row>
        <row r="332">
          <cell r="D332">
            <v>7.7053867801991638E-3</v>
          </cell>
          <cell r="E332">
            <v>5.0941168157983364E-2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D338">
            <v>93.029165193390114</v>
          </cell>
          <cell r="E338">
            <v>615.02614766741237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</row>
        <row r="363">
          <cell r="D363">
            <v>0</v>
          </cell>
          <cell r="E363">
            <v>95.474999999999994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D364">
            <v>0</v>
          </cell>
          <cell r="E364">
            <v>92.649469139648133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D365">
            <v>0</v>
          </cell>
          <cell r="E365">
            <v>-30.666974285223532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D366">
            <v>0</v>
          </cell>
          <cell r="E366">
            <v>70.048557637722368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D368">
            <v>0</v>
          </cell>
          <cell r="E368">
            <v>-38.041827556994335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D371">
            <v>0</v>
          </cell>
          <cell r="E371">
            <v>0.67634112471943142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D372">
            <v>0</v>
          </cell>
          <cell r="E372">
            <v>5.2624898471320139E-2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D373">
            <v>0</v>
          </cell>
          <cell r="E373">
            <v>3.715243712499891E-2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D376">
            <v>0</v>
          </cell>
          <cell r="E376">
            <v>2.7331593396196199E-2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D378">
            <v>0</v>
          </cell>
          <cell r="E378">
            <v>3.2242015260597549E-2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D383">
            <v>0</v>
          </cell>
          <cell r="E383">
            <v>3.0882847548318915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D384">
            <v>0</v>
          </cell>
          <cell r="E384">
            <v>97.903201758957053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</row>
        <row r="386"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</row>
        <row r="432">
          <cell r="D432">
            <v>0</v>
          </cell>
          <cell r="E432">
            <v>116.08799999999999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D433">
            <v>0</v>
          </cell>
          <cell r="E433">
            <v>116.33008290252013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D434">
            <v>0</v>
          </cell>
          <cell r="E434">
            <v>-38.505257440734162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D436">
            <v>0</v>
          </cell>
          <cell r="E436">
            <v>87.374710957502558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D437">
            <v>0</v>
          </cell>
          <cell r="E437">
            <v>-46.317606572397153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D438">
            <v>0</v>
          </cell>
          <cell r="E438">
            <v>0.3489902487075604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D442">
            <v>0</v>
          </cell>
          <cell r="E442">
            <v>4.1529839596199686E-2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D443">
            <v>0</v>
          </cell>
          <cell r="E443">
            <v>5.0254595813888699E-2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D445">
            <v>0</v>
          </cell>
          <cell r="E445">
            <v>3.7109296445903925E-2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D447">
            <v>0</v>
          </cell>
          <cell r="E447">
            <v>2.5243627989846872E-2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D453">
            <v>0</v>
          </cell>
          <cell r="E453">
            <v>119.38505745544475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</row>
        <row r="455">
          <cell r="D455">
            <v>522.6</v>
          </cell>
          <cell r="E455">
            <v>286.42500000000001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D456">
            <v>505.13691182142168</v>
          </cell>
          <cell r="E456">
            <v>276.85388436366384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D457">
            <v>-167.20031781289057</v>
          </cell>
          <cell r="E457">
            <v>-91.638635724372719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D458">
            <v>367.87302795071588</v>
          </cell>
          <cell r="E458">
            <v>201.62271724221927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D460">
            <v>-190.37876747753418</v>
          </cell>
          <cell r="E460">
            <v>-104.34220909826392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D461">
            <v>2.0710613384678287</v>
          </cell>
          <cell r="E461">
            <v>1.1351009258910214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D463">
            <v>0.25256845591071087</v>
          </cell>
          <cell r="E463">
            <v>0.13842694218183191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D465">
            <v>0.2252910626723541</v>
          </cell>
          <cell r="E465">
            <v>0.12347683242619407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D466">
            <v>0.25357872973435369</v>
          </cell>
          <cell r="E466">
            <v>0.13898064995055923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D468">
            <v>0.11466607898346272</v>
          </cell>
          <cell r="E468">
            <v>6.2845831750551681E-2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D470">
            <v>8.789382265692737E-2</v>
          </cell>
          <cell r="E470">
            <v>4.81725758792775E-2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D472">
            <v>16.416949634196204</v>
          </cell>
          <cell r="E472">
            <v>8.9977512418190742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D476">
            <v>534.85286360433452</v>
          </cell>
          <cell r="E476">
            <v>293.14051178314497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</row>
        <row r="478">
          <cell r="D478">
            <v>588.12599999999998</v>
          </cell>
          <cell r="E478">
            <v>412.452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D479">
            <v>571.16469326869287</v>
          </cell>
          <cell r="E479">
            <v>400.5570576170054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D480">
            <v>-189.05551347193736</v>
          </cell>
          <cell r="E480">
            <v>-132.58438607122881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D481">
            <v>442.46358176976509</v>
          </cell>
          <cell r="E481">
            <v>310.299135267108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D483">
            <v>-243.38891429109174</v>
          </cell>
          <cell r="E483">
            <v>-170.68832950284354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D486">
            <v>8.8244945110013049</v>
          </cell>
          <cell r="E486">
            <v>6.1886065401827333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D488">
            <v>0.22903704200074587</v>
          </cell>
          <cell r="E488">
            <v>0.16062338010441921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D490">
            <v>14.850282024986017</v>
          </cell>
          <cell r="E490">
            <v>10.414483498042141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D491">
            <v>0.1941959957113556</v>
          </cell>
          <cell r="E491">
            <v>0.13618939958978185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D493">
            <v>0.19876531325750513</v>
          </cell>
          <cell r="E493">
            <v>0.13939385605071788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D499">
            <v>605.48062216238554</v>
          </cell>
          <cell r="E499">
            <v>424.62277398401091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</row>
        <row r="501">
          <cell r="D501">
            <v>0</v>
          </cell>
          <cell r="E501">
            <v>150.75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D502">
            <v>0</v>
          </cell>
          <cell r="E502">
            <v>151.06436494344729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D503">
            <v>0</v>
          </cell>
          <cell r="E503">
            <v>-50.002304796281059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D505">
            <v>0</v>
          </cell>
          <cell r="E505">
            <v>113.46338705846867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D506">
            <v>0</v>
          </cell>
          <cell r="E506">
            <v>-60.147295076053268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D507">
            <v>0</v>
          </cell>
          <cell r="E507">
            <v>0.45319309483034198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D511">
            <v>0</v>
          </cell>
          <cell r="E511">
            <v>5.3929978284810685E-2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D512">
            <v>0</v>
          </cell>
          <cell r="E512">
            <v>6.5259805655569242E-2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D514">
            <v>0</v>
          </cell>
          <cell r="E514">
            <v>4.8189532416959696E-2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D516">
            <v>0</v>
          </cell>
          <cell r="E516">
            <v>3.2780967192728071E-2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D522">
            <v>0</v>
          </cell>
          <cell r="E522">
            <v>155.03150550796201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</row>
        <row r="524">
          <cell r="D524">
            <v>576.94000000000005</v>
          </cell>
          <cell r="E524">
            <v>515.125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D525">
            <v>578.14311582402979</v>
          </cell>
          <cell r="E525">
            <v>516.19921055716941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D526">
            <v>-191.36537133775388</v>
          </cell>
          <cell r="E526">
            <v>-170.86193869442309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D528">
            <v>434.23924729361806</v>
          </cell>
          <cell r="E528">
            <v>387.71361365501605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D529">
            <v>-230.19157824993815</v>
          </cell>
          <cell r="E529">
            <v>-205.52819486601618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D530">
            <v>1.7344293474720895</v>
          </cell>
          <cell r="E530">
            <v>1.5485976316715084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D534">
            <v>0.20639709234917863</v>
          </cell>
          <cell r="E534">
            <v>0.18428311816890949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D535">
            <v>0.2497578260359809</v>
          </cell>
          <cell r="E535">
            <v>0.22299805896069722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D537">
            <v>0.18442765394786553</v>
          </cell>
          <cell r="E537">
            <v>0.16466754816773707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D539">
            <v>0.12545705613381447</v>
          </cell>
          <cell r="E539">
            <v>0.11201522869090579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D545">
            <v>593.3258825058947</v>
          </cell>
          <cell r="E545">
            <v>529.7552522374059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</row>
        <row r="547"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</row>
        <row r="570">
          <cell r="D570">
            <v>643.22900000000004</v>
          </cell>
          <cell r="E570">
            <v>204.23400000000001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D571">
            <v>634.5909480156115</v>
          </cell>
          <cell r="E571">
            <v>201.49130041870066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D572">
            <v>-210.04960379316742</v>
          </cell>
          <cell r="E572">
            <v>-66.693620438589917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D573">
            <v>485.53251482717252</v>
          </cell>
          <cell r="E573">
            <v>154.16321035465248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D575">
            <v>-269.97634961715136</v>
          </cell>
          <cell r="E575">
            <v>-85.721181395287346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D576">
            <v>0.38075456880936692</v>
          </cell>
          <cell r="E576">
            <v>0.12089478025122039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D579">
            <v>0.18783892061262103</v>
          </cell>
          <cell r="E579">
            <v>5.9641424923935392E-2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D580">
            <v>0.25447097015426023</v>
          </cell>
          <cell r="E580">
            <v>8.0798011467898972E-2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D583">
            <v>0.21131878568919868</v>
          </cell>
          <cell r="E583">
            <v>6.7096603039427327E-2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D584">
            <v>7.2977959021795338E-2</v>
          </cell>
          <cell r="E584">
            <v>2.3171499548150579E-2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D585">
            <v>0.2208376499094328</v>
          </cell>
          <cell r="E585">
            <v>7.0118972545707828E-2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D588">
            <v>19.037728440468346</v>
          </cell>
          <cell r="E588">
            <v>6.0447390125610196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D591">
            <v>660.46343672713033</v>
          </cell>
          <cell r="E591">
            <v>209.70616924381326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</row>
        <row r="593">
          <cell r="D593">
            <v>476.88200000000001</v>
          </cell>
          <cell r="E593">
            <v>659.28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D594">
            <v>467.84785786463397</v>
          </cell>
          <cell r="E594">
            <v>646.79047591017456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D595">
            <v>-154.85764095319385</v>
          </cell>
          <cell r="E595">
            <v>-214.08764752626777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D596">
            <v>363.13555386094515</v>
          </cell>
          <cell r="E596">
            <v>502.02777196338695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D598">
            <v>-205.22676824702987</v>
          </cell>
          <cell r="E598">
            <v>-283.72197686199485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D599">
            <v>1.5438979309532921</v>
          </cell>
          <cell r="E599">
            <v>2.134408570503576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D603">
            <v>0.18760699100371822</v>
          </cell>
          <cell r="E603">
            <v>0.25936298083998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D604">
            <v>0.13848296592793163</v>
          </cell>
          <cell r="E604">
            <v>0.19144998086941165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D606">
            <v>0.15438979309532921</v>
          </cell>
          <cell r="E606">
            <v>0.21344085705035762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D607">
            <v>5.2866807938703637E-2</v>
          </cell>
          <cell r="E607">
            <v>7.3087323777849725E-2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D608">
            <v>0.1628110545368926</v>
          </cell>
          <cell r="E608">
            <v>0.22508308561674073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D611">
            <v>16.842522883126822</v>
          </cell>
          <cell r="E611">
            <v>23.284457132766285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D614">
            <v>489.9815809519381</v>
          </cell>
          <cell r="E614">
            <v>677.38991341672295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</row>
        <row r="639"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</row>
        <row r="662">
          <cell r="D662">
            <v>5709.463999999999</v>
          </cell>
          <cell r="E662">
            <v>5096.732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D663">
            <v>5633.3326001122368</v>
          </cell>
          <cell r="E663">
            <v>5059.6541802855618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D664">
            <v>-1864.6330906371504</v>
          </cell>
          <cell r="E664">
            <v>-1674.7455336745209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D665">
            <v>3023.1593560256347</v>
          </cell>
          <cell r="E665">
            <v>1981.4949167251521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D666">
            <v>1276.5180422258836</v>
          </cell>
          <cell r="E666">
            <v>1866.762761554904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D667">
            <v>-2328.1892501335437</v>
          </cell>
          <cell r="E667">
            <v>-2076.8505718957308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D668">
            <v>23.243470000352168</v>
          </cell>
          <cell r="E668">
            <v>16.781245877442224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D669">
            <v>5.129512573661019E-3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D670">
            <v>10.54977637699278</v>
          </cell>
          <cell r="E670">
            <v>7.8640185990128177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D671">
            <v>0.55909949250469149</v>
          </cell>
          <cell r="E671">
            <v>0.34970281293326566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D672">
            <v>2.2697703830865366</v>
          </cell>
          <cell r="E672">
            <v>1.9596919491236289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D673">
            <v>1.5598490896886308</v>
          </cell>
          <cell r="E673">
            <v>1.610348683928154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D674">
            <v>14.850282024986017</v>
          </cell>
          <cell r="E674">
            <v>10.414483498042141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D675">
            <v>1.7966780942230449</v>
          </cell>
          <cell r="E675">
            <v>1.540793508891839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D676">
            <v>0.16542478528587962</v>
          </cell>
          <cell r="E676">
            <v>0.1215718819121421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D677">
            <v>1.6354324655071399</v>
          </cell>
          <cell r="E677">
            <v>1.2816498589889522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D678">
            <v>1.2450273237041309E-4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D679">
            <v>16.416949634196204</v>
          </cell>
          <cell r="E679">
            <v>8.9977512418190742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D680">
            <v>35.880251323595168</v>
          </cell>
          <cell r="E680">
            <v>29.329196145327305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D682">
            <v>17.252654322943826</v>
          </cell>
          <cell r="E682">
            <v>3.7783909277496446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D683">
            <v>5866.3725496017287</v>
          </cell>
          <cell r="E683">
            <v>5240.3445979805365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</row>
        <row r="686">
          <cell r="D686">
            <v>25.8</v>
          </cell>
          <cell r="E686">
            <v>25.8</v>
          </cell>
          <cell r="F686">
            <v>25.8</v>
          </cell>
          <cell r="G686">
            <v>25.4</v>
          </cell>
          <cell r="H686">
            <v>25.4</v>
          </cell>
          <cell r="I686">
            <v>25.4</v>
          </cell>
          <cell r="J686">
            <v>25.4</v>
          </cell>
          <cell r="K686">
            <v>25.4</v>
          </cell>
          <cell r="L686">
            <v>25.4</v>
          </cell>
          <cell r="M686">
            <v>24.8</v>
          </cell>
          <cell r="N686">
            <v>24.8</v>
          </cell>
          <cell r="O686">
            <v>24.8</v>
          </cell>
          <cell r="Y686">
            <v>25</v>
          </cell>
          <cell r="Z686">
            <v>26</v>
          </cell>
          <cell r="AA686">
            <v>31.7</v>
          </cell>
          <cell r="AB686">
            <v>31.7</v>
          </cell>
        </row>
        <row r="687">
          <cell r="D687">
            <v>4.78</v>
          </cell>
          <cell r="E687">
            <v>4.78</v>
          </cell>
          <cell r="F687">
            <v>4.78</v>
          </cell>
          <cell r="G687">
            <v>4.59</v>
          </cell>
          <cell r="H687">
            <v>4.59</v>
          </cell>
          <cell r="I687">
            <v>4.59</v>
          </cell>
          <cell r="J687">
            <v>4.33</v>
          </cell>
          <cell r="K687">
            <v>4.33</v>
          </cell>
          <cell r="L687">
            <v>4.33</v>
          </cell>
          <cell r="M687">
            <v>4.68</v>
          </cell>
          <cell r="N687">
            <v>4.68</v>
          </cell>
          <cell r="O687">
            <v>4.68</v>
          </cell>
          <cell r="Y687">
            <v>4.8099999999999996</v>
          </cell>
          <cell r="Z687">
            <v>5.0999999999999996</v>
          </cell>
          <cell r="AA687">
            <v>5.37</v>
          </cell>
          <cell r="AB687">
            <v>5.48</v>
          </cell>
        </row>
        <row r="688">
          <cell r="D688">
            <v>25</v>
          </cell>
          <cell r="E688">
            <v>25</v>
          </cell>
          <cell r="F688">
            <v>25</v>
          </cell>
          <cell r="G688">
            <v>24</v>
          </cell>
          <cell r="H688">
            <v>24</v>
          </cell>
          <cell r="I688">
            <v>24</v>
          </cell>
          <cell r="J688">
            <v>23</v>
          </cell>
          <cell r="K688">
            <v>23</v>
          </cell>
          <cell r="L688">
            <v>23</v>
          </cell>
          <cell r="M688">
            <v>21</v>
          </cell>
          <cell r="N688">
            <v>21</v>
          </cell>
          <cell r="O688">
            <v>21</v>
          </cell>
          <cell r="Y688">
            <v>21</v>
          </cell>
          <cell r="Z688">
            <v>21</v>
          </cell>
          <cell r="AA688">
            <v>20</v>
          </cell>
          <cell r="AB688">
            <v>21</v>
          </cell>
        </row>
        <row r="689">
          <cell r="D689">
            <v>16.7</v>
          </cell>
          <cell r="E689">
            <v>16.7</v>
          </cell>
          <cell r="F689">
            <v>16.7</v>
          </cell>
          <cell r="G689">
            <v>15.7</v>
          </cell>
          <cell r="H689">
            <v>15.7</v>
          </cell>
          <cell r="I689">
            <v>15.7</v>
          </cell>
          <cell r="J689">
            <v>14.7</v>
          </cell>
          <cell r="K689">
            <v>14.7</v>
          </cell>
          <cell r="L689">
            <v>14.7</v>
          </cell>
          <cell r="M689">
            <v>12.7</v>
          </cell>
          <cell r="N689">
            <v>12.7</v>
          </cell>
          <cell r="O689">
            <v>12.7</v>
          </cell>
          <cell r="Y689">
            <v>11.7</v>
          </cell>
          <cell r="Z689">
            <v>11.7</v>
          </cell>
          <cell r="AA689">
            <v>10.7</v>
          </cell>
          <cell r="AB689">
            <v>11.7</v>
          </cell>
        </row>
        <row r="690">
          <cell r="D690">
            <v>12.4</v>
          </cell>
          <cell r="E690">
            <v>12.4</v>
          </cell>
          <cell r="F690">
            <v>12.4</v>
          </cell>
          <cell r="G690">
            <v>11.4</v>
          </cell>
          <cell r="H690">
            <v>11.4</v>
          </cell>
          <cell r="I690">
            <v>11.4</v>
          </cell>
          <cell r="J690">
            <v>10.4</v>
          </cell>
          <cell r="K690">
            <v>10.4</v>
          </cell>
          <cell r="L690">
            <v>10.4</v>
          </cell>
          <cell r="M690">
            <v>8.4</v>
          </cell>
          <cell r="N690">
            <v>8.4</v>
          </cell>
          <cell r="O690">
            <v>8.4</v>
          </cell>
          <cell r="Y690">
            <v>7.4</v>
          </cell>
          <cell r="Z690">
            <v>7.4</v>
          </cell>
          <cell r="AA690">
            <v>6.4</v>
          </cell>
          <cell r="AB690">
            <v>7.4</v>
          </cell>
        </row>
        <row r="691">
          <cell r="D691">
            <v>130</v>
          </cell>
          <cell r="E691">
            <v>130</v>
          </cell>
          <cell r="F691">
            <v>130</v>
          </cell>
          <cell r="G691">
            <v>130</v>
          </cell>
          <cell r="H691">
            <v>130</v>
          </cell>
          <cell r="I691">
            <v>130</v>
          </cell>
          <cell r="J691">
            <v>130</v>
          </cell>
          <cell r="K691">
            <v>130</v>
          </cell>
          <cell r="L691">
            <v>130</v>
          </cell>
          <cell r="M691">
            <v>130</v>
          </cell>
          <cell r="N691">
            <v>130</v>
          </cell>
          <cell r="O691">
            <v>130</v>
          </cell>
          <cell r="Y691">
            <v>130</v>
          </cell>
          <cell r="Z691">
            <v>130</v>
          </cell>
          <cell r="AA691">
            <v>130</v>
          </cell>
          <cell r="AB691">
            <v>130</v>
          </cell>
        </row>
        <row r="692">
          <cell r="D692">
            <v>2856</v>
          </cell>
          <cell r="E692">
            <v>2856</v>
          </cell>
          <cell r="F692">
            <v>2856</v>
          </cell>
          <cell r="G692">
            <v>2856</v>
          </cell>
          <cell r="H692">
            <v>2856</v>
          </cell>
          <cell r="I692">
            <v>2856</v>
          </cell>
          <cell r="J692">
            <v>2856</v>
          </cell>
          <cell r="K692">
            <v>2856</v>
          </cell>
          <cell r="L692">
            <v>2856</v>
          </cell>
          <cell r="M692">
            <v>2856</v>
          </cell>
          <cell r="N692">
            <v>2856</v>
          </cell>
          <cell r="O692">
            <v>2856</v>
          </cell>
          <cell r="Y692">
            <v>2856</v>
          </cell>
          <cell r="Z692">
            <v>2856</v>
          </cell>
          <cell r="AA692">
            <v>2856</v>
          </cell>
          <cell r="AB692">
            <v>2856</v>
          </cell>
        </row>
        <row r="693">
          <cell r="D693">
            <v>28</v>
          </cell>
          <cell r="E693">
            <v>28</v>
          </cell>
          <cell r="F693">
            <v>28</v>
          </cell>
          <cell r="G693">
            <v>24</v>
          </cell>
          <cell r="H693">
            <v>24</v>
          </cell>
          <cell r="I693">
            <v>24</v>
          </cell>
          <cell r="J693">
            <v>22</v>
          </cell>
          <cell r="K693">
            <v>22</v>
          </cell>
          <cell r="L693">
            <v>22</v>
          </cell>
          <cell r="M693">
            <v>22</v>
          </cell>
          <cell r="N693">
            <v>22</v>
          </cell>
          <cell r="O693">
            <v>22</v>
          </cell>
          <cell r="Y693">
            <v>22</v>
          </cell>
          <cell r="Z693">
            <v>22</v>
          </cell>
          <cell r="AA693">
            <v>22</v>
          </cell>
          <cell r="AB693">
            <v>22</v>
          </cell>
        </row>
        <row r="694">
          <cell r="D694">
            <v>800</v>
          </cell>
          <cell r="E694">
            <v>800</v>
          </cell>
          <cell r="F694">
            <v>800</v>
          </cell>
          <cell r="G694">
            <v>800</v>
          </cell>
          <cell r="H694">
            <v>800</v>
          </cell>
          <cell r="I694">
            <v>800</v>
          </cell>
          <cell r="J694">
            <v>365</v>
          </cell>
          <cell r="K694">
            <v>365</v>
          </cell>
          <cell r="L694">
            <v>365</v>
          </cell>
          <cell r="M694">
            <v>365</v>
          </cell>
          <cell r="N694">
            <v>365</v>
          </cell>
          <cell r="O694">
            <v>365</v>
          </cell>
          <cell r="Y694">
            <v>365</v>
          </cell>
          <cell r="Z694">
            <v>365</v>
          </cell>
          <cell r="AA694">
            <v>365</v>
          </cell>
          <cell r="AB694">
            <v>365</v>
          </cell>
        </row>
        <row r="695">
          <cell r="D695">
            <v>100</v>
          </cell>
          <cell r="E695">
            <v>100</v>
          </cell>
          <cell r="F695">
            <v>100</v>
          </cell>
          <cell r="G695">
            <v>100</v>
          </cell>
          <cell r="H695">
            <v>100</v>
          </cell>
          <cell r="I695">
            <v>100</v>
          </cell>
          <cell r="J695">
            <v>100</v>
          </cell>
          <cell r="K695">
            <v>100</v>
          </cell>
          <cell r="L695">
            <v>100</v>
          </cell>
          <cell r="M695">
            <v>100</v>
          </cell>
          <cell r="N695">
            <v>100</v>
          </cell>
          <cell r="O695">
            <v>100</v>
          </cell>
          <cell r="Y695">
            <v>100</v>
          </cell>
          <cell r="Z695">
            <v>100</v>
          </cell>
          <cell r="AA695">
            <v>100</v>
          </cell>
          <cell r="AB695">
            <v>100</v>
          </cell>
        </row>
        <row r="696">
          <cell r="D696">
            <v>234</v>
          </cell>
          <cell r="E696">
            <v>234</v>
          </cell>
          <cell r="F696">
            <v>234</v>
          </cell>
          <cell r="G696">
            <v>234</v>
          </cell>
          <cell r="H696">
            <v>234</v>
          </cell>
          <cell r="I696">
            <v>234</v>
          </cell>
          <cell r="J696">
            <v>234</v>
          </cell>
          <cell r="K696">
            <v>234</v>
          </cell>
          <cell r="L696">
            <v>234</v>
          </cell>
          <cell r="M696">
            <v>234</v>
          </cell>
          <cell r="N696">
            <v>234</v>
          </cell>
          <cell r="O696">
            <v>234</v>
          </cell>
          <cell r="Y696">
            <v>234</v>
          </cell>
          <cell r="Z696">
            <v>234</v>
          </cell>
          <cell r="AA696">
            <v>234</v>
          </cell>
          <cell r="AB696">
            <v>234</v>
          </cell>
        </row>
        <row r="697">
          <cell r="D697">
            <v>73</v>
          </cell>
          <cell r="E697">
            <v>73</v>
          </cell>
          <cell r="F697">
            <v>73</v>
          </cell>
          <cell r="G697">
            <v>73</v>
          </cell>
          <cell r="H697">
            <v>73</v>
          </cell>
          <cell r="I697">
            <v>73</v>
          </cell>
          <cell r="J697">
            <v>73</v>
          </cell>
          <cell r="K697">
            <v>73</v>
          </cell>
          <cell r="L697">
            <v>73</v>
          </cell>
          <cell r="M697">
            <v>73</v>
          </cell>
          <cell r="N697">
            <v>73</v>
          </cell>
          <cell r="O697">
            <v>73</v>
          </cell>
          <cell r="Y697">
            <v>73</v>
          </cell>
          <cell r="Z697">
            <v>73</v>
          </cell>
          <cell r="AA697">
            <v>73</v>
          </cell>
          <cell r="AB697">
            <v>73</v>
          </cell>
        </row>
        <row r="698">
          <cell r="D698">
            <v>84</v>
          </cell>
          <cell r="E698">
            <v>84</v>
          </cell>
          <cell r="F698">
            <v>84</v>
          </cell>
          <cell r="G698">
            <v>84</v>
          </cell>
          <cell r="H698">
            <v>84</v>
          </cell>
          <cell r="I698">
            <v>84</v>
          </cell>
          <cell r="J698">
            <v>84</v>
          </cell>
          <cell r="K698">
            <v>84</v>
          </cell>
          <cell r="L698">
            <v>84</v>
          </cell>
          <cell r="M698">
            <v>84</v>
          </cell>
          <cell r="N698">
            <v>84</v>
          </cell>
          <cell r="O698">
            <v>84</v>
          </cell>
          <cell r="Y698">
            <v>84</v>
          </cell>
          <cell r="Z698">
            <v>84</v>
          </cell>
          <cell r="AA698">
            <v>84</v>
          </cell>
          <cell r="AB698">
            <v>84</v>
          </cell>
        </row>
        <row r="699">
          <cell r="D699">
            <v>110</v>
          </cell>
          <cell r="E699">
            <v>110</v>
          </cell>
          <cell r="F699">
            <v>110</v>
          </cell>
          <cell r="G699">
            <v>110</v>
          </cell>
          <cell r="H699">
            <v>110</v>
          </cell>
          <cell r="I699">
            <v>110</v>
          </cell>
          <cell r="J699">
            <v>110</v>
          </cell>
          <cell r="K699">
            <v>110</v>
          </cell>
          <cell r="L699">
            <v>110</v>
          </cell>
          <cell r="M699">
            <v>110</v>
          </cell>
          <cell r="N699">
            <v>110</v>
          </cell>
          <cell r="O699">
            <v>110</v>
          </cell>
          <cell r="Y699">
            <v>110</v>
          </cell>
          <cell r="Z699">
            <v>110</v>
          </cell>
          <cell r="AA699">
            <v>110</v>
          </cell>
          <cell r="AB699">
            <v>110</v>
          </cell>
        </row>
        <row r="700">
          <cell r="D700">
            <v>700</v>
          </cell>
          <cell r="E700">
            <v>700</v>
          </cell>
          <cell r="F700">
            <v>700</v>
          </cell>
          <cell r="G700">
            <v>700</v>
          </cell>
          <cell r="H700">
            <v>700</v>
          </cell>
          <cell r="I700">
            <v>700</v>
          </cell>
          <cell r="J700">
            <v>700</v>
          </cell>
          <cell r="K700">
            <v>700</v>
          </cell>
          <cell r="L700">
            <v>700</v>
          </cell>
          <cell r="M700">
            <v>700</v>
          </cell>
          <cell r="N700">
            <v>700</v>
          </cell>
          <cell r="O700">
            <v>700</v>
          </cell>
          <cell r="Y700">
            <v>700</v>
          </cell>
          <cell r="Z700">
            <v>700</v>
          </cell>
          <cell r="AA700">
            <v>700</v>
          </cell>
          <cell r="AB700">
            <v>700</v>
          </cell>
        </row>
        <row r="701">
          <cell r="D701">
            <v>6200</v>
          </cell>
          <cell r="E701">
            <v>6200</v>
          </cell>
          <cell r="F701">
            <v>6200</v>
          </cell>
          <cell r="G701">
            <v>6200</v>
          </cell>
          <cell r="H701">
            <v>6200</v>
          </cell>
          <cell r="I701">
            <v>6200</v>
          </cell>
          <cell r="J701">
            <v>6200</v>
          </cell>
          <cell r="K701">
            <v>6200</v>
          </cell>
          <cell r="L701">
            <v>6200</v>
          </cell>
          <cell r="M701">
            <v>6200</v>
          </cell>
          <cell r="N701">
            <v>6200</v>
          </cell>
          <cell r="O701">
            <v>6200</v>
          </cell>
          <cell r="Y701">
            <v>6200</v>
          </cell>
          <cell r="Z701">
            <v>6200</v>
          </cell>
          <cell r="AA701">
            <v>6200</v>
          </cell>
          <cell r="AB701">
            <v>6200</v>
          </cell>
        </row>
        <row r="702">
          <cell r="D702">
            <v>89</v>
          </cell>
          <cell r="E702">
            <v>89</v>
          </cell>
          <cell r="F702">
            <v>89</v>
          </cell>
          <cell r="G702">
            <v>89</v>
          </cell>
          <cell r="H702">
            <v>89</v>
          </cell>
          <cell r="I702">
            <v>89</v>
          </cell>
          <cell r="J702">
            <v>89</v>
          </cell>
          <cell r="K702">
            <v>89</v>
          </cell>
          <cell r="L702">
            <v>89</v>
          </cell>
          <cell r="M702">
            <v>89</v>
          </cell>
          <cell r="N702">
            <v>89</v>
          </cell>
          <cell r="O702">
            <v>89</v>
          </cell>
          <cell r="Y702">
            <v>89</v>
          </cell>
          <cell r="Z702">
            <v>89</v>
          </cell>
          <cell r="AA702">
            <v>89</v>
          </cell>
          <cell r="AB702">
            <v>89</v>
          </cell>
        </row>
        <row r="703">
          <cell r="D703">
            <v>680</v>
          </cell>
          <cell r="E703">
            <v>680</v>
          </cell>
          <cell r="F703">
            <v>680</v>
          </cell>
          <cell r="G703">
            <v>680</v>
          </cell>
          <cell r="H703">
            <v>680</v>
          </cell>
          <cell r="I703">
            <v>680</v>
          </cell>
          <cell r="J703">
            <v>680</v>
          </cell>
          <cell r="K703">
            <v>680</v>
          </cell>
          <cell r="L703">
            <v>680</v>
          </cell>
          <cell r="M703">
            <v>680</v>
          </cell>
          <cell r="N703">
            <v>680</v>
          </cell>
          <cell r="O703">
            <v>680</v>
          </cell>
          <cell r="Y703">
            <v>680</v>
          </cell>
          <cell r="Z703">
            <v>680</v>
          </cell>
          <cell r="AA703">
            <v>680</v>
          </cell>
          <cell r="AB703">
            <v>680</v>
          </cell>
        </row>
        <row r="704">
          <cell r="D704">
            <v>132</v>
          </cell>
          <cell r="E704">
            <v>132</v>
          </cell>
          <cell r="F704">
            <v>132</v>
          </cell>
          <cell r="G704">
            <v>132</v>
          </cell>
          <cell r="H704">
            <v>132</v>
          </cell>
          <cell r="I704">
            <v>132</v>
          </cell>
          <cell r="J704">
            <v>132</v>
          </cell>
          <cell r="K704">
            <v>132</v>
          </cell>
          <cell r="L704">
            <v>132</v>
          </cell>
          <cell r="M704">
            <v>132</v>
          </cell>
          <cell r="N704">
            <v>132</v>
          </cell>
          <cell r="O704">
            <v>132</v>
          </cell>
          <cell r="Y704">
            <v>132</v>
          </cell>
          <cell r="Z704">
            <v>132</v>
          </cell>
          <cell r="AA704">
            <v>132</v>
          </cell>
          <cell r="AB704">
            <v>132</v>
          </cell>
        </row>
        <row r="705">
          <cell r="D705">
            <v>70</v>
          </cell>
          <cell r="E705">
            <v>70</v>
          </cell>
          <cell r="F705">
            <v>70</v>
          </cell>
          <cell r="G705">
            <v>70</v>
          </cell>
          <cell r="H705">
            <v>70</v>
          </cell>
          <cell r="I705">
            <v>70</v>
          </cell>
          <cell r="J705">
            <v>70</v>
          </cell>
          <cell r="K705">
            <v>70</v>
          </cell>
          <cell r="L705">
            <v>70</v>
          </cell>
          <cell r="M705">
            <v>70</v>
          </cell>
          <cell r="N705">
            <v>70</v>
          </cell>
          <cell r="O705">
            <v>70</v>
          </cell>
          <cell r="Y705">
            <v>70</v>
          </cell>
          <cell r="Z705">
            <v>70</v>
          </cell>
          <cell r="AA705">
            <v>70</v>
          </cell>
          <cell r="AB705">
            <v>70</v>
          </cell>
        </row>
        <row r="708">
          <cell r="D708">
            <v>1453.399810828957</v>
          </cell>
          <cell r="E708">
            <v>1305.3907785136751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D709">
            <v>-89.129461732455809</v>
          </cell>
          <cell r="E709">
            <v>-80.052836509642106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D710">
            <v>755.78983900640878</v>
          </cell>
          <cell r="E710">
            <v>495.37372918128801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D711">
            <v>213.17851305172255</v>
          </cell>
          <cell r="E711">
            <v>311.74938117966894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D712">
            <v>-288.69546701655941</v>
          </cell>
          <cell r="E712">
            <v>-257.52947091507065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D713">
            <v>30.216511000457817</v>
          </cell>
          <cell r="E713">
            <v>21.815619640674889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D714">
            <v>0.14649887910375869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D715">
            <v>2.9539373855579782</v>
          </cell>
          <cell r="E715">
            <v>2.2019252077235891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D716">
            <v>4.4727959400375319</v>
          </cell>
          <cell r="E716">
            <v>2.7976225034661253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D717">
            <v>2.2697703830865366</v>
          </cell>
          <cell r="E717">
            <v>1.9596919491236289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D718">
            <v>3.6500468698713964</v>
          </cell>
          <cell r="E718">
            <v>3.7682159203918801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D719">
            <v>10.840705878239792</v>
          </cell>
          <cell r="E719">
            <v>7.602572953570764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D720">
            <v>1.5092095991473575</v>
          </cell>
          <cell r="E720">
            <v>1.2942665474691446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D721">
            <v>0.18196726381446759</v>
          </cell>
          <cell r="E721">
            <v>0.1337290701033563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D722">
            <v>11.448027258549979</v>
          </cell>
          <cell r="E722">
            <v>8.9715490129226652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D723">
            <v>7.7191694069656111E-3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D724">
            <v>14.611085174434622</v>
          </cell>
          <cell r="E724">
            <v>8.007998605218976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D725">
            <v>243.98570900044714</v>
          </cell>
          <cell r="E725">
            <v>199.4385337882257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D727">
            <v>12.076858026060679</v>
          </cell>
          <cell r="E727">
            <v>2.6448736494247509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D728">
            <v>2382.9140759662878</v>
          </cell>
          <cell r="E728">
            <v>2035.5681802982344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_DetailB"/>
      <sheetName val="FOBBGT"/>
      <sheetName val="Finance"/>
      <sheetName val="Real"/>
      <sheetName val="Real_Detail"/>
      <sheetName val="Detail"/>
      <sheetName val="FOB"/>
      <sheetName val="Sales-Adj"/>
      <sheetName val="FOB-USA"/>
      <sheetName val="Stck-FG"/>
      <sheetName val="Annex"/>
      <sheetName val="WC"/>
      <sheetName val="Purchase"/>
      <sheetName val="Thruput"/>
      <sheetName val="RMDataB"/>
      <sheetName val="NormsB"/>
      <sheetName val="RMData"/>
      <sheetName val="Norms"/>
      <sheetName val="Tally"/>
      <sheetName val="Budget"/>
      <sheetName val="PRM"/>
      <sheetName val="P&amp;L"/>
      <sheetName val="DEPR-1"/>
      <sheetName val="PRMT-05"/>
      <sheetName val="SUMM-QTR"/>
      <sheetName val="DEPR_1"/>
      <sheetName val="PRMT_05"/>
      <sheetName val="SUMM_QTR"/>
      <sheetName val="Graphs"/>
      <sheetName val="Q2 EXPECTED"/>
      <sheetName val="NBCA_2001_Completed"/>
      <sheetName val="system TB"/>
      <sheetName val="Q2_EXPECTED"/>
      <sheetName val="BASIS"/>
      <sheetName val="Summ_Cost"/>
      <sheetName val="tbt"/>
      <sheetName val="FG_DEC_00"/>
      <sheetName val="ALL DIVISI detail"/>
      <sheetName val="Sales by Asset"/>
      <sheetName val="Summary of Mfg Cost"/>
      <sheetName val="EBITDA Summary"/>
      <sheetName val="Production Pounds"/>
      <sheetName val="ItemX"/>
      <sheetName val="S&amp;S BGT"/>
      <sheetName val="Value"/>
      <sheetName val="CNT"/>
      <sheetName val="Wkgs_BS Lead"/>
      <sheetName val="Master TB"/>
      <sheetName val="O300"/>
      <sheetName val="F1"/>
      <sheetName val="K400"/>
      <sheetName val="X300"/>
      <sheetName val="L300"/>
      <sheetName val="Raw Material Cost"/>
      <sheetName val="Batch"/>
      <sheetName val="Working Capital"/>
      <sheetName val="P&amp;L-PTA"/>
      <sheetName val="Inventory-PTA"/>
      <sheetName val="P&amp;L-DMT"/>
      <sheetName val="Sales"/>
      <sheetName val="Inventory-DMT"/>
      <sheetName val="BS"/>
      <sheetName val="LEGAL GUJ"/>
      <sheetName val="Update_041110"/>
      <sheetName val="SOURCE2002"/>
      <sheetName val="Descarga Datos"/>
      <sheetName val="Updated Info-&gt;"/>
      <sheetName val="Cost 072519"/>
      <sheetName val="Data"/>
      <sheetName val="Open Commitments"/>
      <sheetName val="Open PO Detail"/>
      <sheetName val="Sheet2"/>
      <sheetName val="MDD-&gt;"/>
      <sheetName val="DRL-20190716"/>
      <sheetName val="FM-&gt;"/>
      <sheetName val="Summary"/>
      <sheetName val="Virgin Dowtherm"/>
      <sheetName val="Recycled Dowtherm"/>
      <sheetName val="Renfrow 1of2"/>
      <sheetName val="Renfrow 2of2"/>
      <sheetName val="Wallace"/>
      <sheetName val="JBR 1"/>
      <sheetName val="JBR 2"/>
      <sheetName val="JBR 3"/>
      <sheetName val="JBR 4"/>
      <sheetName val="JBR 5"/>
      <sheetName val="JBR 6"/>
      <sheetName val="F-1"/>
      <sheetName val="J300"/>
      <sheetName val="F-3"/>
      <sheetName val="L400"/>
      <sheetName val="ZD310"/>
      <sheetName val="ZD320"/>
      <sheetName val="K300"/>
      <sheetName val="POLÍMEROS"/>
      <sheetName val="Tereftálicos"/>
      <sheetName val="Planilha1"/>
      <sheetName val="Surg.order-sizemix"/>
      <sheetName val="OLD P.S"/>
      <sheetName val="GROUPING"/>
      <sheetName val="Deprec. Testing"/>
      <sheetName val="XREF"/>
      <sheetName val="xrt2005"/>
      <sheetName val="PSF_Prod"/>
      <sheetName val="CHIP_Prod"/>
      <sheetName val="PDS2"/>
      <sheetName val="Q2_EXPECTED1"/>
      <sheetName val="system_TB"/>
      <sheetName val="ALL_DIVISI_detail"/>
      <sheetName val="Sales_by_Asset"/>
      <sheetName val="Summary_of_Mfg_Cost"/>
      <sheetName val="EBITDA_Summary"/>
      <sheetName val="Production_Pounds"/>
      <sheetName val="S&amp;S_BGT"/>
      <sheetName val="Raw_Material_Cost"/>
      <sheetName val="Working_Capital"/>
      <sheetName val="Descarga_Datos"/>
      <sheetName val="Updated_Info-&gt;"/>
      <sheetName val="Cost_072519"/>
      <sheetName val="Open_Commitments"/>
      <sheetName val="Open_PO_Detail"/>
      <sheetName val="Virgin_Dowtherm"/>
      <sheetName val="Recycled_Dowtherm"/>
      <sheetName val="Renfrow_1of2"/>
      <sheetName val="Renfrow_2of2"/>
      <sheetName val="JBR_1"/>
      <sheetName val="JBR_2"/>
      <sheetName val="JBR_3"/>
      <sheetName val="JBR_4"/>
      <sheetName val="JBR_5"/>
      <sheetName val="JBR_6"/>
      <sheetName val="Surg_order-sizemix"/>
      <sheetName val="OLD_P_S"/>
      <sheetName val="LEGAL_GUJ"/>
      <sheetName val="Deprec__Testing"/>
      <sheetName val="Index sheet"/>
      <sheetName val="Ford.u.s.Vermgg."/>
      <sheetName val="ROH summary"/>
      <sheetName val="total"/>
      <sheetName val="Assum-Product"/>
      <sheetName val="DOWN"/>
      <sheetName val="Break up of RMcost"/>
      <sheetName val="TB"/>
      <sheetName val="IS"/>
      <sheetName val="Q2_EXPECTED2"/>
      <sheetName val="system_TB1"/>
      <sheetName val="ALL_DIVISI_detail1"/>
      <sheetName val="Sales_by_Asset1"/>
      <sheetName val="Summary_of_Mfg_Cost1"/>
      <sheetName val="EBITDA_Summary1"/>
      <sheetName val="Production_Pounds1"/>
      <sheetName val="S&amp;S_BGT1"/>
      <sheetName val="Raw_Material_Cost1"/>
      <sheetName val="Working_Capital1"/>
      <sheetName val="Descarga_Datos1"/>
      <sheetName val="Updated_Info-&gt;1"/>
      <sheetName val="Cost_0725191"/>
      <sheetName val="Open_Commitments1"/>
      <sheetName val="Open_PO_Detail1"/>
      <sheetName val="Virgin_Dowtherm1"/>
      <sheetName val="Recycled_Dowtherm1"/>
      <sheetName val="Renfrow_1of21"/>
      <sheetName val="Renfrow_2of21"/>
      <sheetName val="JBR_11"/>
      <sheetName val="JBR_21"/>
      <sheetName val="JBR_31"/>
      <sheetName val="JBR_41"/>
      <sheetName val="JBR_51"/>
      <sheetName val="JBR_61"/>
      <sheetName val="Surg_order-sizemix1"/>
      <sheetName val="OLD_P_S1"/>
      <sheetName val="LEGAL_GUJ1"/>
      <sheetName val="Deprec__Testing1"/>
      <sheetName val="Master_TB"/>
      <sheetName val="Index_sheet"/>
      <sheetName val="Paraná"/>
      <sheetName val="BALANCE"/>
      <sheetName val="D"/>
      <sheetName val="trial balance"/>
      <sheetName val="Master_TB1"/>
      <sheetName val="Ford_u_s_Vermgg_"/>
      <sheetName val="ROH_summary"/>
      <sheetName val="Communication Eco dev"/>
      <sheetName val="Communication Eco frf"/>
      <sheetName val="BANK"/>
      <sheetName val="รายชื่อ ปี2020"/>
      <sheetName val="elim transaction"/>
      <sheetName val="Run Reports"/>
      <sheetName val="14.9月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D1">
            <v>0</v>
          </cell>
        </row>
      </sheetData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PS-1995"/>
      <sheetName val="Fixed asset register"/>
      <sheetName val="XREF"/>
      <sheetName val="Group"/>
      <sheetName val="V310"/>
      <sheetName val="Trial Balanc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投資利益率計算"/>
      <sheetName val="XRT2007"/>
      <sheetName val="sheet2"/>
      <sheetName val="Surg.order-sizemix"/>
      <sheetName val="OLD P.S"/>
      <sheetName val="fbmar"/>
      <sheetName val="SLB_PROD"/>
      <sheetName val="SLLNG EXP"/>
      <sheetName val="V6 revalue"/>
      <sheetName val="xrt2005"/>
      <sheetName val="Deprec. Testing"/>
      <sheetName val="brm (3)"/>
      <sheetName val="xrate"/>
      <sheetName val="W300"/>
      <sheetName val="L310"/>
      <sheetName val="Wkgs_BS Lead"/>
      <sheetName val="L to 20"/>
      <sheetName val="total"/>
      <sheetName val="Detailed Analyses IVE"/>
      <sheetName val="Detailed Analyses PET"/>
      <sheetName val="Detailed Analyses PET (2)"/>
      <sheetName val="TBJAN16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เวลา"/>
      <sheetName val="Americas Regional office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입력항목"/>
      <sheetName val="sumdata"/>
      <sheetName val="YQty"/>
      <sheetName val="A9 - Fair Value"/>
      <sheetName val="Detail-Sep"/>
      <sheetName val="5사남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RefH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conso300606"/>
      <sheetName val="Details, HR-GL"/>
      <sheetName val="วางค่า Plan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Basic information"/>
      <sheetName val="SOPSG"/>
      <sheetName val="Input"/>
      <sheetName val="Data2006"/>
      <sheetName val="accumdeprn"/>
      <sheetName val="Menu"/>
      <sheetName val="reco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>
        <row r="1">
          <cell r="A1" t="str">
            <v>INDORAMA CHEMICALS (THAILAND) LIMITED</v>
          </cell>
        </row>
      </sheetData>
      <sheetData sheetId="170">
        <row r="1">
          <cell r="B1" t="str">
            <v>Indorama Chemicals (Thailand) Ltd.</v>
          </cell>
        </row>
      </sheetData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>
        <row r="1">
          <cell r="A1" t="str">
            <v>INDORAMA CHEMICALS (THAILAND) LIMITED</v>
          </cell>
        </row>
      </sheetData>
      <sheetData sheetId="214">
        <row r="1">
          <cell r="B1" t="str">
            <v>Indorama Chemicals (Thailand) Ltd.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>
        <row r="1">
          <cell r="A1" t="str">
            <v>INDORAMA CHEMICALS (THAILAND) LIMITED</v>
          </cell>
        </row>
      </sheetData>
      <sheetData sheetId="254">
        <row r="1">
          <cell r="B1" t="str">
            <v>Indorama Chemicals (Thailand) Ltd.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>
        <row r="1">
          <cell r="A1" t="str">
            <v>INDORAMA CHEMICALS (THAILAND) LIMITED</v>
          </cell>
        </row>
      </sheetData>
      <sheetData sheetId="295">
        <row r="1">
          <cell r="B1" t="str">
            <v>Indorama Chemicals (Thailand) Ltd.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INDORAMA CHEMICALS (THAILAND) LIMITED</v>
          </cell>
        </row>
      </sheetData>
      <sheetData sheetId="334">
        <row r="1">
          <cell r="B1" t="str">
            <v>Indorama Chemicals (Thailand) Ltd.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INDORAMA CHEMICALS (THAILAND) LIMITED</v>
          </cell>
        </row>
      </sheetData>
      <sheetData sheetId="357">
        <row r="1">
          <cell r="B1" t="str">
            <v>Indorama Chemicals (Thailand) Ltd.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INDORAMA CHEMICALS (THAILAND) LIMITED</v>
          </cell>
        </row>
      </sheetData>
      <sheetData sheetId="380">
        <row r="1">
          <cell r="B1" t="str">
            <v>Indorama Chemicals (Thailand) Ltd.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INDORAMA CHEMICALS (THAILAND) LIMITED</v>
          </cell>
        </row>
      </sheetData>
      <sheetData sheetId="403">
        <row r="1">
          <cell r="B1" t="str">
            <v>Indorama Chemicals (Thailand) Ltd.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"/>
      <sheetName val="SAD YE 14"/>
      <sheetName val="SUAD YE14"/>
      <sheetName val="AJE &amp; Reclassify Q3'16"/>
      <sheetName val="SUAD Q3'16"/>
      <sheetName val="Master TB"/>
      <sheetName val="CJE"/>
      <sheetName val="F3-1"/>
      <sheetName val="F3-2"/>
      <sheetName val="F3-3"/>
      <sheetName val="Ratio"/>
      <sheetName val="Summary Analytical review"/>
      <sheetName val="O300"/>
      <sheetName val="J300"/>
      <sheetName val="L300"/>
      <sheetName val="M300"/>
      <sheetName val="I300"/>
      <sheetName val="K300"/>
      <sheetName val="N300"/>
      <sheetName val="J400"/>
      <sheetName val="G400"/>
      <sheetName val="G300"/>
      <sheetName val="H300"/>
      <sheetName val="N500"/>
      <sheetName val="N400"/>
      <sheetName val="O500"/>
      <sheetName val="Q300"/>
      <sheetName val="Q400"/>
      <sheetName val="Q500"/>
      <sheetName val="R300"/>
      <sheetName val="T400"/>
      <sheetName val="V300"/>
      <sheetName val="X300"/>
      <sheetName val="V400"/>
      <sheetName val="S400"/>
      <sheetName val="P300"/>
      <sheetName val="L400"/>
      <sheetName val="ZC300"/>
      <sheetName val="K400"/>
      <sheetName val="ZD300 Selling"/>
      <sheetName val="ZD400 Admin"/>
      <sheetName val="ZF300"/>
      <sheetName val="T300"/>
      <sheetName val="Sheet1"/>
      <sheetName val="Detail"/>
      <sheetName val="Q2 EXPECTED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E1" t="str">
            <v>Q3'16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  <sheetName val="Reference"/>
      <sheetName val="SETUP"/>
      <sheetName val="dongia (2)"/>
      <sheetName val="TNHC"/>
      <sheetName val="S-5"/>
      <sheetName val="List"/>
      <sheetName val="List "/>
      <sheetName val="summary"/>
      <sheetName val="L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(060501)"/>
      <sheetName val="06上期 機種別生産推移"/>
      <sheetName val="機種別推移及びＭＳ比率"/>
      <sheetName val="材料費検証全体"/>
      <sheetName val="材料費検証(06.6)産機"/>
      <sheetName val="材料費検証(06.6)自動車"/>
      <sheetName val="2006.6 実績まとめ"/>
      <sheetName val="詳細(実績)"/>
      <sheetName val="ｾﾞﾉｱ内部売上 ('06上)"/>
      <sheetName val="理論材料費総括表"/>
      <sheetName val="製造実績集計"/>
      <sheetName val="Sheet1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O2">
            <v>1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dimension ref="A1:J106"/>
  <sheetViews>
    <sheetView tabSelected="1" view="pageBreakPreview" zoomScale="70" zoomScaleNormal="100" zoomScaleSheetLayoutView="70" workbookViewId="0">
      <selection activeCell="A9" sqref="A9"/>
    </sheetView>
  </sheetViews>
  <sheetFormatPr defaultColWidth="9.09765625" defaultRowHeight="21.5"/>
  <cols>
    <col min="1" max="1" width="56.09765625" style="61" customWidth="1"/>
    <col min="2" max="2" width="9.69921875" customWidth="1"/>
    <col min="3" max="3" width="1.3984375" customWidth="1"/>
    <col min="4" max="4" width="15.3984375" style="149" customWidth="1"/>
    <col min="5" max="5" width="1.3984375" style="124" customWidth="1"/>
    <col min="6" max="6" width="15.3984375" style="74" customWidth="1"/>
    <col min="7" max="7" width="1.3984375" style="124" customWidth="1"/>
    <col min="8" max="8" width="15.3984375" style="124" customWidth="1"/>
    <col min="9" max="9" width="1.3984375" style="124" customWidth="1"/>
    <col min="10" max="10" width="15.3984375" style="124" customWidth="1"/>
  </cols>
  <sheetData>
    <row r="1" spans="1:10" ht="23.15" customHeight="1">
      <c r="A1" s="1" t="s">
        <v>0</v>
      </c>
      <c r="D1" s="143"/>
      <c r="H1"/>
    </row>
    <row r="2" spans="1:10" ht="21.65" customHeight="1">
      <c r="A2" s="1" t="s">
        <v>1</v>
      </c>
      <c r="D2" s="143"/>
      <c r="H2"/>
    </row>
    <row r="3" spans="1:10" ht="21.65" customHeight="1">
      <c r="A3" s="1"/>
      <c r="D3" s="143"/>
      <c r="H3"/>
    </row>
    <row r="4" spans="1:10" ht="21.65" customHeight="1">
      <c r="B4" s="78"/>
      <c r="C4" s="78"/>
      <c r="D4" s="157" t="s">
        <v>2</v>
      </c>
      <c r="E4" s="157"/>
      <c r="F4" s="157"/>
      <c r="G4" s="125"/>
      <c r="H4" s="157" t="s">
        <v>3</v>
      </c>
      <c r="I4" s="157"/>
      <c r="J4" s="157"/>
    </row>
    <row r="5" spans="1:10" ht="21.65" customHeight="1">
      <c r="A5" s="2"/>
      <c r="B5" s="8"/>
      <c r="C5" s="8"/>
      <c r="D5" s="144" t="s">
        <v>4</v>
      </c>
      <c r="E5" s="127"/>
      <c r="F5" s="126" t="s">
        <v>5</v>
      </c>
      <c r="G5" s="128"/>
      <c r="H5" s="126" t="s">
        <v>4</v>
      </c>
      <c r="I5" s="127"/>
      <c r="J5" s="63" t="s">
        <v>5</v>
      </c>
    </row>
    <row r="6" spans="1:10" ht="21.65" customHeight="1">
      <c r="A6" s="30" t="s">
        <v>6</v>
      </c>
      <c r="B6" s="9" t="s">
        <v>7</v>
      </c>
      <c r="C6" s="9"/>
      <c r="D6" s="144">
        <v>2567</v>
      </c>
      <c r="E6" s="126"/>
      <c r="F6" s="126">
        <v>2566</v>
      </c>
      <c r="G6" s="126"/>
      <c r="H6" s="126">
        <v>2567</v>
      </c>
      <c r="I6" s="126"/>
      <c r="J6" s="63">
        <v>2566</v>
      </c>
    </row>
    <row r="7" spans="1:10" ht="21.65" customHeight="1">
      <c r="A7" s="30"/>
      <c r="B7" s="9"/>
      <c r="C7" s="9"/>
      <c r="D7" s="145" t="s">
        <v>8</v>
      </c>
      <c r="E7" s="126"/>
      <c r="F7" s="126"/>
      <c r="G7" s="126"/>
      <c r="H7" s="4" t="s">
        <v>8</v>
      </c>
      <c r="I7" s="126"/>
      <c r="J7" s="63"/>
    </row>
    <row r="8" spans="1:10" ht="21.65" customHeight="1">
      <c r="A8" s="2"/>
      <c r="B8" s="8"/>
      <c r="C8" s="8"/>
      <c r="D8" s="158" t="s">
        <v>9</v>
      </c>
      <c r="E8" s="158"/>
      <c r="F8" s="158"/>
      <c r="G8" s="158"/>
      <c r="H8" s="158"/>
      <c r="I8" s="158"/>
      <c r="J8" s="156"/>
    </row>
    <row r="9" spans="1:10" ht="21.65" customHeight="1">
      <c r="A9" s="96" t="s">
        <v>10</v>
      </c>
      <c r="B9" s="62"/>
      <c r="C9" s="62"/>
      <c r="D9" s="143"/>
      <c r="H9"/>
    </row>
    <row r="10" spans="1:10" ht="21.65" customHeight="1">
      <c r="A10" s="61" t="s">
        <v>11</v>
      </c>
      <c r="B10" s="104"/>
      <c r="C10" s="62"/>
      <c r="D10" s="59">
        <v>2540551</v>
      </c>
      <c r="E10" s="59"/>
      <c r="F10" s="59">
        <v>1491743</v>
      </c>
      <c r="G10" s="59"/>
      <c r="H10" s="59">
        <v>1550494</v>
      </c>
      <c r="I10" s="59"/>
      <c r="J10" s="59">
        <v>547183</v>
      </c>
    </row>
    <row r="11" spans="1:10" ht="21.65" customHeight="1">
      <c r="A11" s="105" t="s">
        <v>12</v>
      </c>
      <c r="B11" s="104"/>
      <c r="C11" s="62"/>
      <c r="D11" s="59"/>
      <c r="E11" s="59"/>
      <c r="F11" s="59"/>
      <c r="G11" s="59"/>
      <c r="H11" s="59"/>
      <c r="I11" s="59"/>
      <c r="J11" s="59"/>
    </row>
    <row r="12" spans="1:10" ht="21.65" customHeight="1">
      <c r="A12" s="121" t="s">
        <v>13</v>
      </c>
      <c r="B12" s="104">
        <v>3</v>
      </c>
      <c r="C12" s="62"/>
      <c r="D12" s="59">
        <v>3044556</v>
      </c>
      <c r="E12" s="59"/>
      <c r="F12" s="59">
        <v>2976181</v>
      </c>
      <c r="G12" s="59"/>
      <c r="H12" s="59">
        <v>1725512</v>
      </c>
      <c r="I12" s="59"/>
      <c r="J12" s="59">
        <v>1641659</v>
      </c>
    </row>
    <row r="13" spans="1:10" ht="21.65" customHeight="1">
      <c r="A13" s="121" t="s">
        <v>14</v>
      </c>
      <c r="B13" s="104">
        <v>3</v>
      </c>
      <c r="C13" s="62"/>
      <c r="D13" s="59">
        <v>669284</v>
      </c>
      <c r="E13" s="59"/>
      <c r="F13" s="59">
        <v>787401</v>
      </c>
      <c r="G13" s="59"/>
      <c r="H13" s="59">
        <v>490553</v>
      </c>
      <c r="I13" s="59"/>
      <c r="J13" s="59">
        <v>833622</v>
      </c>
    </row>
    <row r="14" spans="1:10" ht="21.65" customHeight="1">
      <c r="A14" s="61" t="s">
        <v>15</v>
      </c>
      <c r="B14" s="104"/>
      <c r="C14" s="62"/>
      <c r="D14" s="59"/>
      <c r="E14" s="59"/>
      <c r="F14" s="59"/>
      <c r="G14" s="59"/>
      <c r="H14" s="59"/>
      <c r="I14" s="59"/>
      <c r="J14" s="59"/>
    </row>
    <row r="15" spans="1:10" ht="21.65" customHeight="1">
      <c r="A15" s="121" t="s">
        <v>16</v>
      </c>
      <c r="B15" s="104" t="s">
        <v>246</v>
      </c>
      <c r="C15" s="62"/>
      <c r="D15" s="59">
        <v>229098</v>
      </c>
      <c r="E15" s="59"/>
      <c r="F15" s="59">
        <v>221098</v>
      </c>
      <c r="G15" s="59"/>
      <c r="H15" s="59">
        <v>857940</v>
      </c>
      <c r="I15" s="59"/>
      <c r="J15" s="59">
        <v>768540</v>
      </c>
    </row>
    <row r="16" spans="1:10" ht="21.65" customHeight="1">
      <c r="A16" s="61" t="s">
        <v>17</v>
      </c>
      <c r="B16" s="104"/>
      <c r="C16" s="62"/>
      <c r="D16" s="59"/>
      <c r="E16" s="59"/>
      <c r="F16" s="59"/>
      <c r="G16" s="59"/>
      <c r="H16" s="59"/>
      <c r="I16" s="59"/>
      <c r="J16" s="59"/>
    </row>
    <row r="17" spans="1:10" ht="21.65" customHeight="1">
      <c r="A17" s="121" t="s">
        <v>18</v>
      </c>
      <c r="B17" s="104" t="s">
        <v>246</v>
      </c>
      <c r="C17" s="62"/>
      <c r="D17" s="59">
        <v>31515</v>
      </c>
      <c r="E17" s="59"/>
      <c r="F17" s="59">
        <v>30519</v>
      </c>
      <c r="G17" s="59"/>
      <c r="H17" s="59">
        <v>892989</v>
      </c>
      <c r="I17" s="59"/>
      <c r="J17" s="59">
        <v>0</v>
      </c>
    </row>
    <row r="18" spans="1:10" ht="21.65" customHeight="1">
      <c r="A18" s="121" t="s">
        <v>19</v>
      </c>
      <c r="B18" s="104">
        <v>9</v>
      </c>
      <c r="C18" s="62"/>
      <c r="D18" s="59">
        <v>647</v>
      </c>
      <c r="E18" s="59"/>
      <c r="F18" s="59">
        <v>634</v>
      </c>
      <c r="G18" s="59"/>
      <c r="H18" s="59">
        <v>0</v>
      </c>
      <c r="I18" s="59"/>
      <c r="J18" s="59">
        <v>0</v>
      </c>
    </row>
    <row r="19" spans="1:10" ht="21" customHeight="1">
      <c r="A19" s="61" t="s">
        <v>20</v>
      </c>
      <c r="B19" s="104"/>
      <c r="C19" s="62"/>
      <c r="D19" s="59">
        <v>104504</v>
      </c>
      <c r="E19" s="59"/>
      <c r="F19" s="59">
        <v>134307</v>
      </c>
      <c r="G19" s="59"/>
      <c r="H19" s="59">
        <v>2804</v>
      </c>
      <c r="I19" s="59"/>
      <c r="J19" s="59">
        <v>0</v>
      </c>
    </row>
    <row r="20" spans="1:10" ht="21.65" customHeight="1">
      <c r="A20" s="61" t="s">
        <v>21</v>
      </c>
      <c r="B20" s="62">
        <v>3</v>
      </c>
      <c r="C20" s="62"/>
      <c r="D20" s="59">
        <v>303685</v>
      </c>
      <c r="E20" s="59"/>
      <c r="F20" s="59">
        <v>341705</v>
      </c>
      <c r="G20" s="59"/>
      <c r="H20" s="59">
        <v>153254</v>
      </c>
      <c r="I20" s="59"/>
      <c r="J20" s="59">
        <v>240845</v>
      </c>
    </row>
    <row r="21" spans="1:10" ht="21.65" customHeight="1">
      <c r="A21" s="87" t="s">
        <v>22</v>
      </c>
      <c r="B21" s="62"/>
      <c r="C21" s="62"/>
      <c r="D21" s="93">
        <v>6923840</v>
      </c>
      <c r="E21" s="59"/>
      <c r="F21" s="93">
        <v>5983588</v>
      </c>
      <c r="G21" s="59"/>
      <c r="H21" s="93">
        <v>5673546</v>
      </c>
      <c r="I21" s="59"/>
      <c r="J21" s="93">
        <v>4031849</v>
      </c>
    </row>
    <row r="22" spans="1:10" ht="17.399999999999999" customHeight="1">
      <c r="B22" s="62"/>
      <c r="C22" s="62"/>
      <c r="D22" s="143"/>
      <c r="E22" s="74"/>
      <c r="G22" s="74"/>
      <c r="H22"/>
      <c r="I22" s="74"/>
      <c r="J22" s="74"/>
    </row>
    <row r="23" spans="1:10" ht="21.65" customHeight="1">
      <c r="A23" s="96" t="s">
        <v>23</v>
      </c>
      <c r="B23" s="104"/>
      <c r="C23" s="62"/>
      <c r="D23" s="143"/>
      <c r="E23"/>
      <c r="F23"/>
      <c r="G23"/>
      <c r="H23"/>
      <c r="I23"/>
      <c r="J23"/>
    </row>
    <row r="24" spans="1:10" ht="21.65" customHeight="1">
      <c r="A24" t="s">
        <v>24</v>
      </c>
      <c r="B24" s="104">
        <v>10</v>
      </c>
      <c r="C24" s="62"/>
      <c r="D24" s="59">
        <v>28352</v>
      </c>
      <c r="E24" s="59"/>
      <c r="F24" s="59">
        <v>23713</v>
      </c>
      <c r="G24" s="59"/>
      <c r="H24" s="59">
        <v>4556</v>
      </c>
      <c r="I24" s="59"/>
      <c r="J24" s="59">
        <v>4556</v>
      </c>
    </row>
    <row r="25" spans="1:10" ht="21.65" customHeight="1">
      <c r="A25" s="122" t="s">
        <v>25</v>
      </c>
      <c r="B25" s="104">
        <v>9</v>
      </c>
      <c r="C25" s="62"/>
      <c r="D25" s="59">
        <v>376079</v>
      </c>
      <c r="E25" s="59"/>
      <c r="F25" s="59">
        <v>1126959</v>
      </c>
      <c r="G25" s="59"/>
      <c r="H25" s="59">
        <v>275533</v>
      </c>
      <c r="I25" s="59"/>
      <c r="J25" s="59">
        <v>1013618</v>
      </c>
    </row>
    <row r="26" spans="1:10" ht="21.65" customHeight="1">
      <c r="A26" s="122" t="s">
        <v>26</v>
      </c>
      <c r="B26" s="104">
        <v>4</v>
      </c>
      <c r="C26" s="62"/>
      <c r="D26" s="59">
        <v>6602626</v>
      </c>
      <c r="E26" s="59"/>
      <c r="F26" s="59">
        <v>3136121</v>
      </c>
      <c r="G26" s="59"/>
      <c r="H26" s="59">
        <v>3354874</v>
      </c>
      <c r="I26" s="59"/>
      <c r="J26" s="59">
        <v>933348</v>
      </c>
    </row>
    <row r="27" spans="1:10" ht="21.65" customHeight="1">
      <c r="A27" s="122" t="s">
        <v>27</v>
      </c>
      <c r="B27" s="104">
        <v>4</v>
      </c>
      <c r="C27" s="62"/>
      <c r="D27" s="59">
        <v>606953</v>
      </c>
      <c r="E27" s="59"/>
      <c r="F27" s="59">
        <v>566150</v>
      </c>
      <c r="G27" s="59"/>
      <c r="H27" s="59">
        <v>0</v>
      </c>
      <c r="I27" s="59"/>
      <c r="J27" s="59">
        <v>0</v>
      </c>
    </row>
    <row r="28" spans="1:10" ht="21.65" customHeight="1">
      <c r="A28" t="s">
        <v>28</v>
      </c>
      <c r="B28" s="104">
        <v>5</v>
      </c>
      <c r="C28" s="62"/>
      <c r="D28" s="59">
        <v>0</v>
      </c>
      <c r="E28" s="59"/>
      <c r="F28" s="59">
        <v>0</v>
      </c>
      <c r="H28" s="59">
        <v>8639975</v>
      </c>
      <c r="I28" s="59"/>
      <c r="J28" s="59">
        <v>8614975</v>
      </c>
    </row>
    <row r="29" spans="1:10" ht="21.65" customHeight="1">
      <c r="A29" s="61" t="s">
        <v>29</v>
      </c>
      <c r="B29" s="104"/>
      <c r="C29" s="62"/>
      <c r="D29" s="59"/>
      <c r="E29" s="59"/>
      <c r="F29" s="59"/>
      <c r="G29" s="59"/>
      <c r="H29" s="59"/>
      <c r="I29" s="59"/>
      <c r="J29" s="59"/>
    </row>
    <row r="30" spans="1:10" ht="21.65" customHeight="1">
      <c r="A30" s="121" t="s">
        <v>18</v>
      </c>
      <c r="B30" s="104" t="s">
        <v>246</v>
      </c>
      <c r="C30" s="62"/>
      <c r="D30" s="59">
        <v>0</v>
      </c>
      <c r="E30" s="59"/>
      <c r="F30" s="59">
        <v>0</v>
      </c>
      <c r="G30" s="59"/>
      <c r="H30" s="59">
        <v>1854740</v>
      </c>
      <c r="I30" s="59"/>
      <c r="J30" s="59">
        <v>1767554</v>
      </c>
    </row>
    <row r="31" spans="1:10" ht="21.65" customHeight="1">
      <c r="A31" s="121" t="s">
        <v>19</v>
      </c>
      <c r="B31" s="104">
        <v>9</v>
      </c>
      <c r="C31" s="62"/>
      <c r="D31" s="59">
        <v>620</v>
      </c>
      <c r="E31" s="59"/>
      <c r="F31" s="59">
        <v>787</v>
      </c>
      <c r="G31" s="59"/>
      <c r="H31" s="59">
        <v>0</v>
      </c>
      <c r="I31" s="59"/>
      <c r="J31" s="59">
        <v>0</v>
      </c>
    </row>
    <row r="32" spans="1:10" ht="21.65" customHeight="1">
      <c r="A32" s="61" t="s">
        <v>30</v>
      </c>
      <c r="B32" s="104"/>
      <c r="C32" s="62"/>
      <c r="D32" s="59"/>
      <c r="E32" s="59"/>
      <c r="F32" s="59"/>
      <c r="G32" s="59"/>
      <c r="H32" s="59"/>
      <c r="I32" s="59"/>
      <c r="J32" s="59"/>
    </row>
    <row r="33" spans="1:10" ht="21.65" customHeight="1">
      <c r="A33" s="121" t="s">
        <v>31</v>
      </c>
      <c r="B33" s="104"/>
      <c r="C33" s="62"/>
      <c r="D33" s="59">
        <v>265695</v>
      </c>
      <c r="E33" s="59"/>
      <c r="F33" s="59">
        <v>269633</v>
      </c>
      <c r="G33" s="59"/>
      <c r="H33" s="59">
        <v>265695</v>
      </c>
      <c r="I33" s="59"/>
      <c r="J33" s="59">
        <v>269633</v>
      </c>
    </row>
    <row r="34" spans="1:10" ht="21.65" customHeight="1">
      <c r="A34" s="61" t="s">
        <v>32</v>
      </c>
      <c r="B34" s="104"/>
      <c r="C34" s="62"/>
      <c r="D34" s="59">
        <v>710586</v>
      </c>
      <c r="E34" s="59"/>
      <c r="F34" s="59">
        <v>702216</v>
      </c>
      <c r="G34" s="59"/>
      <c r="H34" s="59">
        <v>3361</v>
      </c>
      <c r="I34" s="59"/>
      <c r="J34" s="59">
        <v>3440</v>
      </c>
    </row>
    <row r="35" spans="1:10" ht="21.65" customHeight="1">
      <c r="A35" s="61" t="s">
        <v>33</v>
      </c>
      <c r="B35" s="104">
        <v>6</v>
      </c>
      <c r="C35" s="62"/>
      <c r="D35" s="59">
        <v>8229687</v>
      </c>
      <c r="E35" s="59"/>
      <c r="F35" s="59">
        <v>8157266</v>
      </c>
      <c r="G35" s="59"/>
      <c r="H35" s="59">
        <v>2269481</v>
      </c>
      <c r="I35" s="59"/>
      <c r="J35" s="59">
        <v>2276905</v>
      </c>
    </row>
    <row r="36" spans="1:10" ht="21.65" customHeight="1">
      <c r="A36" s="61" t="s">
        <v>34</v>
      </c>
      <c r="B36" s="104"/>
      <c r="C36" s="62"/>
      <c r="D36" s="59">
        <v>3239283</v>
      </c>
      <c r="E36" s="59"/>
      <c r="F36" s="59">
        <v>3292956</v>
      </c>
      <c r="G36" s="59"/>
      <c r="H36" s="59">
        <v>1059261</v>
      </c>
      <c r="I36" s="59"/>
      <c r="J36" s="59">
        <v>1023220</v>
      </c>
    </row>
    <row r="37" spans="1:10" ht="21.65" customHeight="1">
      <c r="A37" s="61" t="s">
        <v>35</v>
      </c>
      <c r="B37" s="104">
        <v>2</v>
      </c>
      <c r="C37" s="62"/>
      <c r="D37" s="59">
        <v>14749578</v>
      </c>
      <c r="E37" s="59"/>
      <c r="F37" s="59">
        <v>14740820</v>
      </c>
      <c r="G37" s="59"/>
      <c r="H37" s="59">
        <v>11372872</v>
      </c>
      <c r="I37" s="59"/>
      <c r="J37" s="59">
        <v>11372872</v>
      </c>
    </row>
    <row r="38" spans="1:10" ht="21.65" customHeight="1">
      <c r="A38" s="105" t="s">
        <v>36</v>
      </c>
      <c r="B38" s="104">
        <v>2</v>
      </c>
      <c r="C38" s="62"/>
      <c r="D38" s="59">
        <v>798903</v>
      </c>
      <c r="E38" s="59"/>
      <c r="F38" s="59">
        <v>844527</v>
      </c>
      <c r="G38" s="59"/>
      <c r="H38" s="59">
        <v>556634</v>
      </c>
      <c r="I38" s="59"/>
      <c r="J38" s="59">
        <v>588908</v>
      </c>
    </row>
    <row r="39" spans="1:10" ht="21.65" customHeight="1">
      <c r="A39" s="61" t="s">
        <v>37</v>
      </c>
      <c r="B39" s="104"/>
      <c r="C39" s="62"/>
      <c r="D39" s="59">
        <v>180762</v>
      </c>
      <c r="E39" s="59"/>
      <c r="F39" s="59">
        <v>136443</v>
      </c>
      <c r="G39" s="59"/>
      <c r="H39" s="59">
        <v>9471</v>
      </c>
      <c r="I39" s="59"/>
      <c r="J39" s="59">
        <v>0</v>
      </c>
    </row>
    <row r="40" spans="1:10" ht="21.65" customHeight="1">
      <c r="A40" s="61" t="s">
        <v>38</v>
      </c>
      <c r="B40" s="104">
        <v>3</v>
      </c>
      <c r="C40" s="62"/>
      <c r="D40" s="59">
        <v>389353</v>
      </c>
      <c r="E40" s="59"/>
      <c r="F40" s="59">
        <v>237079</v>
      </c>
      <c r="G40" s="59"/>
      <c r="H40" s="59">
        <v>208750</v>
      </c>
      <c r="I40" s="59"/>
      <c r="J40" s="59">
        <v>61510</v>
      </c>
    </row>
    <row r="41" spans="1:10" ht="21.65" customHeight="1">
      <c r="A41" s="87" t="s">
        <v>39</v>
      </c>
      <c r="B41" s="104"/>
      <c r="C41" s="62"/>
      <c r="D41" s="93">
        <v>36178477</v>
      </c>
      <c r="E41" s="59"/>
      <c r="F41" s="93">
        <v>33234670</v>
      </c>
      <c r="G41" s="59"/>
      <c r="H41" s="93">
        <v>29875203</v>
      </c>
      <c r="I41" s="59"/>
      <c r="J41" s="93">
        <v>27930539</v>
      </c>
    </row>
    <row r="42" spans="1:10" ht="17.399999999999999" customHeight="1">
      <c r="A42" s="87"/>
      <c r="B42" s="104"/>
      <c r="C42" s="62"/>
      <c r="D42" s="146"/>
      <c r="E42" s="91"/>
      <c r="F42" s="91"/>
      <c r="G42" s="91"/>
      <c r="H42" s="91"/>
      <c r="I42" s="91"/>
      <c r="J42" s="91"/>
    </row>
    <row r="43" spans="1:10" ht="21.65" customHeight="1" thickBot="1">
      <c r="A43" s="87" t="s">
        <v>40</v>
      </c>
      <c r="B43" s="104"/>
      <c r="C43" s="62"/>
      <c r="D43" s="139">
        <v>43102317</v>
      </c>
      <c r="E43" s="91"/>
      <c r="F43" s="139">
        <v>39218258</v>
      </c>
      <c r="G43" s="91"/>
      <c r="H43" s="139">
        <v>35548749</v>
      </c>
      <c r="I43" s="91"/>
      <c r="J43" s="139">
        <v>31962388</v>
      </c>
    </row>
    <row r="44" spans="1:10" ht="10.5" customHeight="1" thickTop="1">
      <c r="A44" s="2"/>
      <c r="B44" s="4"/>
      <c r="C44" s="4"/>
      <c r="D44" s="145"/>
      <c r="E44" s="4"/>
      <c r="F44" s="4"/>
      <c r="G44" s="4"/>
      <c r="H44" s="4"/>
      <c r="I44" s="4"/>
      <c r="J44"/>
    </row>
    <row r="45" spans="1:10" ht="23.15" customHeight="1">
      <c r="A45" s="87" t="s">
        <v>0</v>
      </c>
      <c r="D45" s="143"/>
      <c r="E45" s="106"/>
      <c r="G45" s="106"/>
      <c r="H45"/>
      <c r="I45" s="106"/>
      <c r="J45" s="106"/>
    </row>
    <row r="46" spans="1:10" ht="21.65" customHeight="1">
      <c r="A46" s="87" t="s">
        <v>1</v>
      </c>
      <c r="D46" s="143"/>
      <c r="E46" s="106"/>
      <c r="G46" s="106"/>
      <c r="H46"/>
      <c r="I46" s="106"/>
      <c r="J46" s="106"/>
    </row>
    <row r="47" spans="1:10" ht="21.65" customHeight="1">
      <c r="A47" s="87"/>
      <c r="D47" s="157" t="s">
        <v>2</v>
      </c>
      <c r="E47" s="157"/>
      <c r="F47" s="157"/>
      <c r="G47" s="106"/>
      <c r="H47" s="157" t="s">
        <v>3</v>
      </c>
      <c r="I47" s="157"/>
      <c r="J47" s="157"/>
    </row>
    <row r="48" spans="1:10" ht="21.65" customHeight="1">
      <c r="B48" s="78"/>
      <c r="C48" s="78"/>
      <c r="D48" s="147" t="s">
        <v>4</v>
      </c>
      <c r="E48" s="129"/>
      <c r="F48" s="78" t="s">
        <v>5</v>
      </c>
      <c r="G48" s="129"/>
      <c r="H48" s="78" t="s">
        <v>4</v>
      </c>
      <c r="I48" s="129"/>
      <c r="J48" s="78" t="s">
        <v>5</v>
      </c>
    </row>
    <row r="49" spans="1:10" ht="21.65" customHeight="1">
      <c r="A49" s="87" t="s">
        <v>41</v>
      </c>
      <c r="B49" s="62" t="s">
        <v>7</v>
      </c>
      <c r="C49" s="78"/>
      <c r="D49" s="147">
        <v>2567</v>
      </c>
      <c r="F49" s="78">
        <v>2566</v>
      </c>
      <c r="G49" s="125"/>
      <c r="H49" s="78">
        <v>2567</v>
      </c>
      <c r="J49" s="78">
        <v>2566</v>
      </c>
    </row>
    <row r="50" spans="1:10" ht="24" customHeight="1">
      <c r="C50" s="78"/>
      <c r="D50" s="143" t="s">
        <v>8</v>
      </c>
      <c r="E50" s="63"/>
      <c r="F50" s="63"/>
      <c r="G50" s="63"/>
      <c r="H50" t="s">
        <v>8</v>
      </c>
      <c r="I50" s="63"/>
      <c r="J50" s="63"/>
    </row>
    <row r="51" spans="1:10" ht="24" customHeight="1">
      <c r="A51" s="87"/>
      <c r="B51" s="62"/>
      <c r="C51" s="78"/>
      <c r="D51" s="156" t="s">
        <v>9</v>
      </c>
      <c r="E51" s="156"/>
      <c r="F51" s="156"/>
      <c r="G51" s="156"/>
      <c r="H51" s="156"/>
      <c r="I51" s="156"/>
      <c r="J51" s="156"/>
    </row>
    <row r="52" spans="1:10" ht="22.5" customHeight="1">
      <c r="A52" s="96" t="s">
        <v>42</v>
      </c>
      <c r="B52" s="78"/>
      <c r="C52" s="78"/>
      <c r="D52" s="143"/>
      <c r="E52"/>
      <c r="F52"/>
      <c r="G52"/>
      <c r="H52"/>
      <c r="I52"/>
      <c r="J52"/>
    </row>
    <row r="53" spans="1:10" ht="21.65" customHeight="1">
      <c r="A53" s="61" t="s">
        <v>43</v>
      </c>
      <c r="B53" s="62" t="s">
        <v>247</v>
      </c>
      <c r="C53" s="62"/>
      <c r="D53" s="59">
        <v>1719491</v>
      </c>
      <c r="E53" s="59"/>
      <c r="F53" s="59">
        <v>469018</v>
      </c>
      <c r="G53" s="59"/>
      <c r="H53" s="59">
        <v>1361827</v>
      </c>
      <c r="I53" s="59"/>
      <c r="J53" s="59">
        <v>100000</v>
      </c>
    </row>
    <row r="54" spans="1:10" ht="23.15" customHeight="1">
      <c r="A54" s="105" t="s">
        <v>44</v>
      </c>
      <c r="B54" s="62">
        <v>3</v>
      </c>
      <c r="C54" s="62"/>
      <c r="D54" s="59">
        <v>2959754</v>
      </c>
      <c r="E54" s="59"/>
      <c r="F54" s="59">
        <v>3082687</v>
      </c>
      <c r="G54" s="59"/>
      <c r="H54" s="59">
        <v>1942194</v>
      </c>
      <c r="I54" s="59"/>
      <c r="J54" s="59">
        <v>1963465</v>
      </c>
    </row>
    <row r="55" spans="1:10" ht="23.15" customHeight="1">
      <c r="A55" s="105" t="s">
        <v>45</v>
      </c>
      <c r="B55" s="62" t="s">
        <v>246</v>
      </c>
      <c r="C55" s="62"/>
      <c r="D55" s="59">
        <v>12336</v>
      </c>
      <c r="E55" s="59"/>
      <c r="F55" s="59">
        <v>12336</v>
      </c>
      <c r="G55" s="59"/>
      <c r="H55" s="59">
        <v>0</v>
      </c>
      <c r="I55" s="59"/>
      <c r="J55" s="59">
        <v>80000</v>
      </c>
    </row>
    <row r="56" spans="1:10" ht="21.65" customHeight="1">
      <c r="A56" s="61" t="s">
        <v>46</v>
      </c>
      <c r="B56" s="62">
        <v>9</v>
      </c>
      <c r="C56" s="62"/>
      <c r="D56" s="59">
        <v>498558</v>
      </c>
      <c r="E56" s="59"/>
      <c r="F56" s="59">
        <v>0</v>
      </c>
      <c r="G56" s="59"/>
      <c r="H56" s="59">
        <v>498558</v>
      </c>
      <c r="I56" s="59"/>
      <c r="J56" s="59">
        <v>0</v>
      </c>
    </row>
    <row r="57" spans="1:10" ht="21.65" customHeight="1">
      <c r="A57" s="61" t="s">
        <v>47</v>
      </c>
      <c r="B57" s="62"/>
      <c r="C57" s="62"/>
      <c r="D57" s="59"/>
      <c r="E57" s="59"/>
      <c r="F57" s="59"/>
      <c r="G57" s="59"/>
      <c r="H57" s="59"/>
      <c r="I57" s="59"/>
      <c r="J57" s="59"/>
    </row>
    <row r="58" spans="1:10" ht="21.65" customHeight="1">
      <c r="A58" s="61" t="s">
        <v>48</v>
      </c>
      <c r="B58" s="62" t="s">
        <v>247</v>
      </c>
      <c r="C58" s="62"/>
      <c r="D58" s="59">
        <v>399634</v>
      </c>
      <c r="E58" s="59"/>
      <c r="F58" s="59">
        <v>402565</v>
      </c>
      <c r="G58" s="59"/>
      <c r="H58" s="59">
        <v>79200</v>
      </c>
      <c r="I58" s="59"/>
      <c r="J58" s="59">
        <v>80257</v>
      </c>
    </row>
    <row r="59" spans="1:10" ht="23.15" customHeight="1">
      <c r="A59" s="61" t="s">
        <v>49</v>
      </c>
      <c r="B59" s="62"/>
      <c r="C59" s="62"/>
      <c r="D59" s="59">
        <v>698923</v>
      </c>
      <c r="E59" s="59"/>
      <c r="F59" s="59">
        <v>660455</v>
      </c>
      <c r="G59" s="59"/>
      <c r="H59" s="59">
        <v>231868</v>
      </c>
      <c r="I59" s="59"/>
      <c r="J59" s="59">
        <v>193065</v>
      </c>
    </row>
    <row r="60" spans="1:10" ht="21.65" customHeight="1">
      <c r="A60" s="105" t="s">
        <v>50</v>
      </c>
      <c r="B60" s="62"/>
      <c r="C60" s="62"/>
      <c r="D60" s="59">
        <v>68587</v>
      </c>
      <c r="E60" s="59"/>
      <c r="F60" s="59">
        <v>44326</v>
      </c>
      <c r="G60" s="59"/>
      <c r="H60" s="59">
        <v>0</v>
      </c>
      <c r="I60" s="59"/>
      <c r="J60" s="59">
        <v>0</v>
      </c>
    </row>
    <row r="61" spans="1:10" ht="23.15" customHeight="1">
      <c r="A61" s="61" t="s">
        <v>51</v>
      </c>
      <c r="B61" s="62"/>
      <c r="C61" s="62"/>
      <c r="D61" s="59">
        <v>163914</v>
      </c>
      <c r="E61" s="59"/>
      <c r="F61" s="59">
        <v>129364</v>
      </c>
      <c r="G61" s="59"/>
      <c r="H61" s="59">
        <v>60546</v>
      </c>
      <c r="I61" s="59"/>
      <c r="J61" s="59">
        <v>34634</v>
      </c>
    </row>
    <row r="62" spans="1:10" ht="23.15" customHeight="1">
      <c r="A62" s="87" t="s">
        <v>52</v>
      </c>
      <c r="B62" s="62"/>
      <c r="C62" s="62"/>
      <c r="D62" s="93">
        <v>6521197</v>
      </c>
      <c r="E62" s="59"/>
      <c r="F62" s="93">
        <v>4800751</v>
      </c>
      <c r="G62" s="59"/>
      <c r="H62" s="93">
        <v>4174193</v>
      </c>
      <c r="I62" s="59"/>
      <c r="J62" s="93">
        <v>2451421</v>
      </c>
    </row>
    <row r="63" spans="1:10" ht="17.399999999999999" customHeight="1">
      <c r="B63" s="62"/>
      <c r="C63" s="62"/>
      <c r="D63" s="143"/>
      <c r="E63"/>
      <c r="F63"/>
      <c r="G63"/>
      <c r="H63"/>
      <c r="I63"/>
      <c r="J63"/>
    </row>
    <row r="64" spans="1:10" ht="23.15" customHeight="1">
      <c r="A64" s="96" t="s">
        <v>53</v>
      </c>
      <c r="B64" s="62"/>
      <c r="C64" s="62"/>
      <c r="D64" s="143"/>
      <c r="E64" s="74"/>
      <c r="G64" s="74"/>
      <c r="H64"/>
      <c r="I64" s="74"/>
      <c r="J64" s="74"/>
    </row>
    <row r="65" spans="1:10" ht="21.65" customHeight="1">
      <c r="A65" t="s">
        <v>54</v>
      </c>
      <c r="B65" s="104"/>
      <c r="C65" s="62"/>
      <c r="D65" s="143"/>
      <c r="E65"/>
      <c r="F65"/>
      <c r="G65"/>
      <c r="H65"/>
      <c r="I65"/>
      <c r="J65"/>
    </row>
    <row r="66" spans="1:10" ht="21.65" customHeight="1">
      <c r="A66" s="121" t="s">
        <v>55</v>
      </c>
      <c r="B66" s="62" t="s">
        <v>247</v>
      </c>
      <c r="C66" s="62"/>
      <c r="D66" s="59">
        <v>3528248</v>
      </c>
      <c r="E66" s="59"/>
      <c r="F66" s="59">
        <v>1170668</v>
      </c>
      <c r="G66" s="59"/>
      <c r="H66" s="59">
        <v>2583200</v>
      </c>
      <c r="I66" s="59"/>
      <c r="J66" s="59">
        <v>253000</v>
      </c>
    </row>
    <row r="67" spans="1:10" ht="21.65" customHeight="1">
      <c r="A67" s="121" t="s">
        <v>56</v>
      </c>
      <c r="B67" s="104" t="s">
        <v>246</v>
      </c>
      <c r="C67" s="62"/>
      <c r="D67" s="59">
        <v>43485</v>
      </c>
      <c r="E67" s="59"/>
      <c r="F67" s="59">
        <v>47235</v>
      </c>
      <c r="G67" s="59"/>
      <c r="H67" s="59">
        <v>0</v>
      </c>
      <c r="I67" s="59"/>
      <c r="J67" s="59">
        <v>0</v>
      </c>
    </row>
    <row r="68" spans="1:10" ht="21.65" customHeight="1">
      <c r="A68" s="121" t="s">
        <v>57</v>
      </c>
      <c r="B68" s="62">
        <v>9</v>
      </c>
      <c r="C68" s="62"/>
      <c r="D68" s="59">
        <v>33550</v>
      </c>
      <c r="E68" s="59"/>
      <c r="F68" s="59">
        <v>33550</v>
      </c>
      <c r="G68" s="59"/>
      <c r="H68" s="59">
        <v>0</v>
      </c>
      <c r="I68" s="59"/>
      <c r="J68" s="59">
        <v>0</v>
      </c>
    </row>
    <row r="69" spans="1:10" ht="21.65" customHeight="1">
      <c r="A69" s="105" t="s">
        <v>58</v>
      </c>
      <c r="B69" s="62"/>
      <c r="C69" s="62"/>
      <c r="D69" s="59">
        <v>2697143</v>
      </c>
      <c r="E69" s="59"/>
      <c r="F69" s="59">
        <v>2773987</v>
      </c>
      <c r="G69" s="59"/>
      <c r="H69" s="59">
        <v>845663</v>
      </c>
      <c r="I69" s="59"/>
      <c r="J69" s="59">
        <v>846107</v>
      </c>
    </row>
    <row r="70" spans="1:10" ht="21.65" customHeight="1">
      <c r="A70" s="105" t="s">
        <v>59</v>
      </c>
      <c r="B70" s="62"/>
      <c r="C70" s="62"/>
      <c r="D70" s="59">
        <v>78076</v>
      </c>
      <c r="E70" s="59"/>
      <c r="F70" s="59">
        <v>80281</v>
      </c>
      <c r="G70" s="59"/>
      <c r="H70" s="59">
        <v>0</v>
      </c>
      <c r="I70" s="59"/>
      <c r="J70" s="59">
        <v>0</v>
      </c>
    </row>
    <row r="71" spans="1:10" ht="21.65" customHeight="1">
      <c r="A71" s="61" t="s">
        <v>60</v>
      </c>
      <c r="B71" s="62">
        <v>9</v>
      </c>
      <c r="C71" s="62"/>
      <c r="D71" s="59">
        <v>5837560</v>
      </c>
      <c r="E71" s="59"/>
      <c r="F71" s="59">
        <v>6334881</v>
      </c>
      <c r="G71" s="59"/>
      <c r="H71" s="59">
        <v>5837560</v>
      </c>
      <c r="I71" s="59"/>
      <c r="J71" s="59">
        <v>6334881</v>
      </c>
    </row>
    <row r="72" spans="1:10" ht="23.15" customHeight="1">
      <c r="A72" s="61" t="s">
        <v>61</v>
      </c>
      <c r="B72" s="62">
        <v>2</v>
      </c>
      <c r="C72" s="62"/>
      <c r="D72" s="59">
        <v>155089</v>
      </c>
      <c r="E72" s="59"/>
      <c r="F72" s="59">
        <v>134570</v>
      </c>
      <c r="G72" s="59"/>
      <c r="H72" s="59">
        <v>0</v>
      </c>
      <c r="I72" s="59"/>
      <c r="J72" s="59">
        <v>6534</v>
      </c>
    </row>
    <row r="73" spans="1:10" ht="23.15" customHeight="1">
      <c r="A73" s="61" t="s">
        <v>62</v>
      </c>
      <c r="B73" s="62"/>
      <c r="C73" s="62"/>
      <c r="D73" s="59">
        <v>432863</v>
      </c>
      <c r="E73" s="59"/>
      <c r="F73" s="59">
        <v>420876</v>
      </c>
      <c r="G73" s="59"/>
      <c r="H73" s="59">
        <v>282985</v>
      </c>
      <c r="I73" s="59"/>
      <c r="J73" s="59">
        <v>277550</v>
      </c>
    </row>
    <row r="74" spans="1:10" ht="23.15" customHeight="1">
      <c r="A74" s="61" t="s">
        <v>63</v>
      </c>
      <c r="B74" s="62">
        <v>9</v>
      </c>
      <c r="C74" s="62"/>
      <c r="D74" s="59">
        <v>85142</v>
      </c>
      <c r="E74" s="59"/>
      <c r="F74" s="59">
        <v>88338</v>
      </c>
      <c r="G74" s="59"/>
      <c r="H74" s="59">
        <v>0</v>
      </c>
      <c r="I74" s="59"/>
      <c r="J74" s="59">
        <v>0</v>
      </c>
    </row>
    <row r="75" spans="1:10" ht="23.15" customHeight="1">
      <c r="A75" s="61" t="s">
        <v>64</v>
      </c>
      <c r="B75" s="62"/>
      <c r="C75" s="62"/>
      <c r="D75" s="59">
        <v>28075</v>
      </c>
      <c r="E75" s="59"/>
      <c r="F75" s="59">
        <v>27794</v>
      </c>
      <c r="G75" s="59"/>
      <c r="H75" s="59">
        <v>11578</v>
      </c>
      <c r="I75" s="59"/>
      <c r="J75" s="59">
        <v>11339</v>
      </c>
    </row>
    <row r="76" spans="1:10" ht="23.15" customHeight="1">
      <c r="A76" s="87" t="s">
        <v>65</v>
      </c>
      <c r="B76" s="62"/>
      <c r="C76" s="62"/>
      <c r="D76" s="93">
        <v>12919231</v>
      </c>
      <c r="E76" s="92"/>
      <c r="F76" s="93">
        <v>11112180</v>
      </c>
      <c r="G76" s="92"/>
      <c r="H76" s="93">
        <v>9560986</v>
      </c>
      <c r="I76" s="92"/>
      <c r="J76" s="93">
        <v>7729411</v>
      </c>
    </row>
    <row r="77" spans="1:10" ht="17.399999999999999" customHeight="1">
      <c r="A77" s="87"/>
      <c r="B77" s="62"/>
      <c r="C77" s="62"/>
      <c r="D77" s="146"/>
      <c r="E77" s="91"/>
      <c r="F77" s="91"/>
      <c r="G77" s="91"/>
      <c r="H77" s="91"/>
      <c r="I77" s="91"/>
      <c r="J77" s="91"/>
    </row>
    <row r="78" spans="1:10" ht="23.15" customHeight="1">
      <c r="A78" s="87" t="s">
        <v>66</v>
      </c>
      <c r="B78" s="62"/>
      <c r="C78" s="62"/>
      <c r="D78" s="140">
        <v>19440428</v>
      </c>
      <c r="E78" s="92"/>
      <c r="F78" s="140">
        <v>15912931</v>
      </c>
      <c r="G78" s="92"/>
      <c r="H78" s="140">
        <v>13735179</v>
      </c>
      <c r="I78" s="92"/>
      <c r="J78" s="140">
        <v>10180832</v>
      </c>
    </row>
    <row r="79" spans="1:10" ht="7.5" customHeight="1">
      <c r="A79" s="87"/>
      <c r="B79" s="62"/>
      <c r="C79" s="62"/>
      <c r="D79" s="146"/>
      <c r="E79" s="91"/>
      <c r="F79" s="91"/>
      <c r="G79" s="91"/>
      <c r="H79" s="91"/>
      <c r="I79" s="91"/>
      <c r="J79" s="91"/>
    </row>
    <row r="80" spans="1:10" ht="23.15" customHeight="1">
      <c r="A80" s="1" t="s">
        <v>0</v>
      </c>
      <c r="D80" s="143"/>
      <c r="E80" s="106"/>
      <c r="G80" s="106"/>
      <c r="H80"/>
      <c r="I80" s="106"/>
      <c r="J80" s="106"/>
    </row>
    <row r="81" spans="1:10" ht="21.65" customHeight="1">
      <c r="A81" s="1" t="s">
        <v>1</v>
      </c>
      <c r="D81" s="143"/>
      <c r="E81" s="106"/>
      <c r="G81" s="106"/>
      <c r="H81"/>
      <c r="I81" s="106"/>
      <c r="J81" s="106"/>
    </row>
    <row r="82" spans="1:10" ht="21.65" customHeight="1">
      <c r="A82" s="1"/>
      <c r="D82" s="157" t="s">
        <v>2</v>
      </c>
      <c r="E82" s="157"/>
      <c r="F82" s="157"/>
      <c r="G82" s="106"/>
      <c r="H82" s="157" t="s">
        <v>3</v>
      </c>
      <c r="I82" s="157"/>
      <c r="J82" s="157"/>
    </row>
    <row r="83" spans="1:10" ht="21.65" customHeight="1">
      <c r="A83" s="103"/>
      <c r="B83" s="78"/>
      <c r="C83" s="78"/>
      <c r="D83" s="147" t="s">
        <v>4</v>
      </c>
      <c r="E83" s="129"/>
      <c r="F83" s="78" t="s">
        <v>5</v>
      </c>
      <c r="G83" s="129"/>
      <c r="H83" s="78" t="s">
        <v>4</v>
      </c>
      <c r="I83" s="129"/>
      <c r="J83" s="78" t="s">
        <v>5</v>
      </c>
    </row>
    <row r="84" spans="1:10" ht="21.65" customHeight="1">
      <c r="A84" s="1" t="s">
        <v>41</v>
      </c>
      <c r="B84" s="62"/>
      <c r="C84" s="78"/>
      <c r="D84" s="147">
        <v>2567</v>
      </c>
      <c r="F84" s="63">
        <v>2566</v>
      </c>
      <c r="G84" s="125"/>
      <c r="H84" s="78">
        <v>2567</v>
      </c>
      <c r="J84" s="63">
        <v>2566</v>
      </c>
    </row>
    <row r="85" spans="1:10" ht="24" customHeight="1">
      <c r="C85" s="62"/>
      <c r="D85" s="143" t="s">
        <v>8</v>
      </c>
      <c r="E85" s="63"/>
      <c r="F85" s="63"/>
      <c r="G85" s="63"/>
      <c r="H85" t="s">
        <v>8</v>
      </c>
      <c r="I85" s="63"/>
      <c r="J85" s="63"/>
    </row>
    <row r="86" spans="1:10" ht="24" customHeight="1">
      <c r="A86" s="1"/>
      <c r="B86" s="62"/>
      <c r="C86" s="62"/>
      <c r="D86" s="156" t="s">
        <v>9</v>
      </c>
      <c r="E86" s="156"/>
      <c r="F86" s="156"/>
      <c r="G86" s="156"/>
      <c r="H86" s="156"/>
      <c r="I86" s="156"/>
      <c r="J86" s="156"/>
    </row>
    <row r="87" spans="1:10" ht="21.65" customHeight="1">
      <c r="A87" s="96" t="s">
        <v>67</v>
      </c>
      <c r="B87" s="62"/>
      <c r="C87" s="62"/>
      <c r="D87" s="143"/>
      <c r="E87" s="106"/>
      <c r="G87" s="106"/>
      <c r="H87"/>
      <c r="I87" s="106"/>
      <c r="J87" s="106"/>
    </row>
    <row r="88" spans="1:10" ht="21.65" customHeight="1">
      <c r="A88" s="61" t="s">
        <v>68</v>
      </c>
      <c r="B88" s="62"/>
      <c r="C88" s="62"/>
      <c r="D88" s="143"/>
      <c r="E88"/>
      <c r="F88"/>
      <c r="G88"/>
      <c r="H88"/>
      <c r="I88"/>
      <c r="J88"/>
    </row>
    <row r="89" spans="1:10" ht="21.65" customHeight="1" thickBot="1">
      <c r="A89" s="107" t="s">
        <v>69</v>
      </c>
      <c r="B89" s="62"/>
      <c r="C89" s="62"/>
      <c r="D89" s="137">
        <v>905510</v>
      </c>
      <c r="E89" s="59"/>
      <c r="F89" s="59">
        <v>905510</v>
      </c>
      <c r="G89" s="59"/>
      <c r="H89" s="137">
        <v>905510</v>
      </c>
      <c r="I89" s="59"/>
      <c r="J89" s="137">
        <v>905510</v>
      </c>
    </row>
    <row r="90" spans="1:10" ht="21.65" customHeight="1" thickTop="1">
      <c r="A90" s="61" t="s">
        <v>70</v>
      </c>
      <c r="B90" s="62"/>
      <c r="C90" s="62"/>
      <c r="D90" s="59">
        <v>905510</v>
      </c>
      <c r="E90"/>
      <c r="F90" s="138">
        <v>905510</v>
      </c>
      <c r="G90" s="59"/>
      <c r="H90" s="59">
        <v>905510</v>
      </c>
      <c r="I90" s="59"/>
      <c r="J90" s="59">
        <v>905510</v>
      </c>
    </row>
    <row r="91" spans="1:10" ht="21.65" customHeight="1">
      <c r="A91" s="61" t="s">
        <v>71</v>
      </c>
      <c r="B91" s="62"/>
      <c r="C91" s="62"/>
      <c r="D91" s="59">
        <v>19876970</v>
      </c>
      <c r="E91" s="59"/>
      <c r="F91" s="59">
        <v>19876970</v>
      </c>
      <c r="G91" s="59"/>
      <c r="H91" s="59">
        <v>19876970</v>
      </c>
      <c r="I91" s="59"/>
      <c r="J91" s="59">
        <v>19876970</v>
      </c>
    </row>
    <row r="92" spans="1:10" ht="21.65" customHeight="1">
      <c r="A92" s="61" t="s">
        <v>72</v>
      </c>
      <c r="B92" s="62"/>
      <c r="C92" s="62"/>
      <c r="D92" s="59">
        <v>390969</v>
      </c>
      <c r="E92" s="59"/>
      <c r="F92" s="59">
        <v>390969</v>
      </c>
      <c r="G92" s="59"/>
      <c r="H92" s="59">
        <v>390969</v>
      </c>
      <c r="I92" s="59"/>
      <c r="J92" s="59">
        <v>390969</v>
      </c>
    </row>
    <row r="93" spans="1:10" ht="21.65" customHeight="1">
      <c r="A93" s="61" t="s">
        <v>73</v>
      </c>
      <c r="B93" s="62"/>
      <c r="C93" s="62"/>
      <c r="D93" s="59">
        <v>-321832</v>
      </c>
      <c r="E93" s="59"/>
      <c r="F93" s="59">
        <v>-321832</v>
      </c>
      <c r="G93" s="59"/>
      <c r="H93" s="59">
        <v>0</v>
      </c>
      <c r="I93" s="59"/>
      <c r="J93" s="59">
        <v>0</v>
      </c>
    </row>
    <row r="94" spans="1:10" ht="21.65" customHeight="1">
      <c r="A94" s="61" t="s">
        <v>74</v>
      </c>
      <c r="B94" s="62"/>
      <c r="C94" s="62"/>
      <c r="D94" s="59">
        <v>428790</v>
      </c>
      <c r="E94" s="59"/>
      <c r="F94" s="59">
        <v>428790</v>
      </c>
      <c r="G94" s="59"/>
      <c r="H94" s="59">
        <v>-214223</v>
      </c>
      <c r="I94" s="59"/>
      <c r="J94" s="59">
        <v>-214223</v>
      </c>
    </row>
    <row r="95" spans="1:10" ht="21.65" customHeight="1">
      <c r="A95" s="61" t="s">
        <v>75</v>
      </c>
      <c r="B95" s="62"/>
      <c r="C95" s="62"/>
      <c r="D95" s="59">
        <v>3242</v>
      </c>
      <c r="E95" s="59"/>
      <c r="F95" s="59">
        <v>3242</v>
      </c>
      <c r="G95" s="59"/>
      <c r="H95" s="59">
        <v>3242</v>
      </c>
      <c r="I95" s="59"/>
      <c r="J95" s="59">
        <v>3242</v>
      </c>
    </row>
    <row r="96" spans="1:10" ht="21.65" customHeight="1">
      <c r="A96" s="61" t="s">
        <v>76</v>
      </c>
      <c r="B96" s="62"/>
      <c r="C96" s="62"/>
      <c r="D96" s="59"/>
      <c r="E96" s="59"/>
      <c r="F96" s="59"/>
      <c r="G96" s="59"/>
      <c r="H96" s="59"/>
      <c r="I96" s="59"/>
      <c r="J96" s="59"/>
    </row>
    <row r="97" spans="1:10" ht="21.65" customHeight="1">
      <c r="A97" s="61" t="s">
        <v>77</v>
      </c>
      <c r="B97" s="108"/>
      <c r="C97" s="62"/>
      <c r="D97" s="59"/>
      <c r="E97" s="59"/>
      <c r="F97" s="59"/>
      <c r="G97" s="59"/>
      <c r="H97" s="59"/>
      <c r="I97" s="59"/>
      <c r="J97" s="59"/>
    </row>
    <row r="98" spans="1:10" ht="21.65" customHeight="1">
      <c r="A98" s="61" t="s">
        <v>78</v>
      </c>
      <c r="B98" s="62"/>
      <c r="C98" s="62"/>
      <c r="D98" s="59">
        <v>90551</v>
      </c>
      <c r="E98" s="59"/>
      <c r="F98" s="59">
        <v>90551</v>
      </c>
      <c r="G98" s="59"/>
      <c r="H98" s="59">
        <v>90551</v>
      </c>
      <c r="I98" s="59"/>
      <c r="J98" s="59">
        <v>90551</v>
      </c>
    </row>
    <row r="99" spans="1:10" ht="21.65" customHeight="1">
      <c r="A99" s="61" t="s">
        <v>79</v>
      </c>
      <c r="B99" s="62"/>
      <c r="C99" s="62"/>
      <c r="D99" s="59">
        <v>1103112</v>
      </c>
      <c r="E99" s="59"/>
      <c r="F99" s="59">
        <v>885283</v>
      </c>
      <c r="G99" s="59"/>
      <c r="H99" s="59">
        <v>760085</v>
      </c>
      <c r="I99" s="59"/>
      <c r="J99" s="59">
        <v>676345</v>
      </c>
    </row>
    <row r="100" spans="1:10" ht="21.65" customHeight="1">
      <c r="A100" s="61" t="s">
        <v>80</v>
      </c>
      <c r="B100" s="62"/>
      <c r="C100" s="62"/>
      <c r="D100" s="136">
        <v>182315</v>
      </c>
      <c r="E100"/>
      <c r="F100" s="136">
        <v>70356</v>
      </c>
      <c r="G100"/>
      <c r="H100" s="136">
        <v>466</v>
      </c>
      <c r="I100"/>
      <c r="J100" s="136">
        <v>52192</v>
      </c>
    </row>
    <row r="101" spans="1:10" ht="21.65" customHeight="1">
      <c r="A101" s="87" t="s">
        <v>81</v>
      </c>
      <c r="B101" s="62"/>
      <c r="C101" s="62"/>
      <c r="D101" s="148">
        <v>22659627</v>
      </c>
      <c r="E101" s="91"/>
      <c r="F101" s="130">
        <v>22329839</v>
      </c>
      <c r="G101" s="91"/>
      <c r="H101" s="130">
        <v>21813570</v>
      </c>
      <c r="I101" s="91"/>
      <c r="J101" s="130">
        <v>21781556</v>
      </c>
    </row>
    <row r="102" spans="1:10" ht="21.65" customHeight="1">
      <c r="A102" s="61" t="s">
        <v>82</v>
      </c>
      <c r="B102" s="62"/>
      <c r="C102" s="62"/>
      <c r="D102" s="136">
        <v>1002262</v>
      </c>
      <c r="E102"/>
      <c r="F102" s="136">
        <v>975488</v>
      </c>
      <c r="G102"/>
      <c r="H102" s="136">
        <v>0</v>
      </c>
      <c r="I102"/>
      <c r="J102" s="136">
        <v>0</v>
      </c>
    </row>
    <row r="103" spans="1:10" ht="21.65" customHeight="1">
      <c r="A103" s="87" t="s">
        <v>83</v>
      </c>
      <c r="B103" s="62"/>
      <c r="C103" s="62"/>
      <c r="D103" s="93">
        <v>23661889</v>
      </c>
      <c r="E103" s="91"/>
      <c r="F103" s="93">
        <v>23305327</v>
      </c>
      <c r="G103" s="91"/>
      <c r="H103" s="93">
        <v>21813570</v>
      </c>
      <c r="I103" s="91"/>
      <c r="J103" s="93">
        <v>21781556</v>
      </c>
    </row>
    <row r="104" spans="1:10" ht="17.399999999999999" customHeight="1">
      <c r="A104" s="87"/>
      <c r="B104" s="62"/>
      <c r="C104" s="62"/>
      <c r="D104" s="146"/>
      <c r="E104" s="91"/>
      <c r="F104" s="91"/>
      <c r="G104" s="91"/>
      <c r="H104" s="91"/>
      <c r="I104" s="91"/>
      <c r="J104" s="91"/>
    </row>
    <row r="105" spans="1:10" ht="24.65" customHeight="1" thickBot="1">
      <c r="A105" s="87" t="s">
        <v>84</v>
      </c>
      <c r="B105" s="62"/>
      <c r="C105" s="62"/>
      <c r="D105" s="139">
        <v>43102317</v>
      </c>
      <c r="E105" s="91"/>
      <c r="F105" s="139">
        <v>39218258</v>
      </c>
      <c r="G105" s="91"/>
      <c r="H105" s="139">
        <v>35548749</v>
      </c>
      <c r="I105" s="91"/>
      <c r="J105" s="139">
        <v>31962388</v>
      </c>
    </row>
    <row r="106" spans="1:10" ht="22" thickTop="1"/>
  </sheetData>
  <mergeCells count="9">
    <mergeCell ref="D86:J86"/>
    <mergeCell ref="D82:F82"/>
    <mergeCell ref="H82:J82"/>
    <mergeCell ref="D4:F4"/>
    <mergeCell ref="H4:J4"/>
    <mergeCell ref="D47:F47"/>
    <mergeCell ref="H47:J47"/>
    <mergeCell ref="D8:J8"/>
    <mergeCell ref="D51:J51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zoomScale="80" zoomScaleNormal="82" zoomScaleSheetLayoutView="80" workbookViewId="0">
      <selection activeCell="B14" sqref="B14"/>
    </sheetView>
  </sheetViews>
  <sheetFormatPr defaultColWidth="9.09765625" defaultRowHeight="20"/>
  <cols>
    <col min="1" max="1" width="62.3984375" style="2" customWidth="1"/>
    <col min="2" max="2" width="10.69921875" style="4" customWidth="1"/>
    <col min="3" max="3" width="14" style="145" customWidth="1"/>
    <col min="4" max="4" width="1.09765625" style="4" customWidth="1"/>
    <col min="5" max="5" width="14" style="4" customWidth="1"/>
    <col min="6" max="6" width="1.09765625" style="4" customWidth="1"/>
    <col min="7" max="7" width="14" style="4" customWidth="1"/>
    <col min="8" max="8" width="1.09765625" style="4" customWidth="1"/>
    <col min="9" max="9" width="14" style="4" customWidth="1"/>
    <col min="10" max="16384" width="9.09765625" style="4"/>
  </cols>
  <sheetData>
    <row r="1" spans="1:9" ht="23">
      <c r="A1" s="1" t="s">
        <v>0</v>
      </c>
      <c r="B1" s="9"/>
      <c r="C1" s="150"/>
      <c r="D1" s="34"/>
      <c r="E1" s="34"/>
      <c r="F1" s="34"/>
      <c r="G1" s="34"/>
      <c r="H1" s="34"/>
      <c r="I1" s="34"/>
    </row>
    <row r="2" spans="1:9" ht="23">
      <c r="A2" s="1" t="s">
        <v>85</v>
      </c>
      <c r="B2" s="8"/>
      <c r="C2" s="151"/>
      <c r="D2" s="5"/>
      <c r="E2" s="5"/>
      <c r="F2" s="5"/>
      <c r="G2" s="5"/>
      <c r="H2" s="5"/>
      <c r="I2" s="5"/>
    </row>
    <row r="3" spans="1:9" ht="20.5">
      <c r="B3" s="8"/>
      <c r="C3" s="160" t="s">
        <v>2</v>
      </c>
      <c r="D3" s="160"/>
      <c r="E3" s="160"/>
      <c r="F3" s="5"/>
      <c r="G3" s="160" t="s">
        <v>3</v>
      </c>
      <c r="H3" s="160"/>
      <c r="I3" s="160"/>
    </row>
    <row r="4" spans="1:9" ht="20.5">
      <c r="B4" s="8"/>
      <c r="C4" s="159" t="s">
        <v>86</v>
      </c>
      <c r="D4" s="161"/>
      <c r="E4" s="161"/>
      <c r="F4" s="5"/>
      <c r="G4" s="159" t="s">
        <v>86</v>
      </c>
      <c r="H4" s="161"/>
      <c r="I4" s="161"/>
    </row>
    <row r="5" spans="1:9" ht="20.5">
      <c r="B5" s="8"/>
      <c r="C5" s="159" t="s">
        <v>4</v>
      </c>
      <c r="D5" s="159"/>
      <c r="E5" s="159"/>
      <c r="F5" s="5"/>
      <c r="G5" s="159" t="s">
        <v>4</v>
      </c>
      <c r="H5" s="159"/>
      <c r="I5" s="159"/>
    </row>
    <row r="6" spans="1:9">
      <c r="B6" s="9" t="s">
        <v>7</v>
      </c>
      <c r="C6" s="144">
        <v>2567</v>
      </c>
      <c r="D6" s="126"/>
      <c r="E6" s="126">
        <v>2566</v>
      </c>
      <c r="F6" s="126"/>
      <c r="G6" s="126">
        <v>2567</v>
      </c>
      <c r="H6" s="126"/>
      <c r="I6" s="126">
        <v>2566</v>
      </c>
    </row>
    <row r="7" spans="1:9" ht="20.5">
      <c r="A7" s="72"/>
      <c r="B7" s="9"/>
      <c r="C7" s="158" t="s">
        <v>9</v>
      </c>
      <c r="D7" s="158"/>
      <c r="E7" s="158"/>
      <c r="F7" s="158"/>
      <c r="G7" s="158"/>
      <c r="H7" s="158"/>
      <c r="I7" s="158"/>
    </row>
    <row r="8" spans="1:9" ht="20.5">
      <c r="A8" s="72" t="s">
        <v>87</v>
      </c>
      <c r="B8" s="9"/>
      <c r="C8" s="152"/>
      <c r="D8" s="9"/>
      <c r="E8" s="9"/>
      <c r="F8" s="9"/>
      <c r="G8" s="9"/>
      <c r="H8" s="9"/>
      <c r="I8" s="9"/>
    </row>
    <row r="9" spans="1:9">
      <c r="A9" s="2" t="s">
        <v>248</v>
      </c>
      <c r="B9" s="9" t="s">
        <v>269</v>
      </c>
      <c r="C9" s="117">
        <v>5455002</v>
      </c>
      <c r="D9" s="37"/>
      <c r="E9" s="117">
        <v>4310011</v>
      </c>
      <c r="F9" s="37"/>
      <c r="G9" s="117">
        <v>3571307</v>
      </c>
      <c r="H9" s="37"/>
      <c r="I9" s="117">
        <v>348988</v>
      </c>
    </row>
    <row r="10" spans="1:9">
      <c r="A10" s="2" t="s">
        <v>88</v>
      </c>
      <c r="B10" s="9" t="s">
        <v>269</v>
      </c>
      <c r="C10" s="117">
        <v>796982</v>
      </c>
      <c r="D10" s="37"/>
      <c r="E10" s="117">
        <v>574611</v>
      </c>
      <c r="F10" s="37"/>
      <c r="G10" s="117">
        <v>629982</v>
      </c>
      <c r="H10" s="37"/>
      <c r="I10" s="117">
        <v>0</v>
      </c>
    </row>
    <row r="11" spans="1:9">
      <c r="A11" s="2" t="s">
        <v>89</v>
      </c>
      <c r="B11" s="9">
        <v>3</v>
      </c>
      <c r="C11" s="117">
        <v>10733</v>
      </c>
      <c r="D11" s="37"/>
      <c r="E11" s="117">
        <v>9018</v>
      </c>
      <c r="F11" s="37"/>
      <c r="G11" s="117">
        <v>36594</v>
      </c>
      <c r="H11" s="37"/>
      <c r="I11" s="117">
        <v>29109</v>
      </c>
    </row>
    <row r="12" spans="1:9">
      <c r="A12" s="2" t="s">
        <v>90</v>
      </c>
      <c r="B12" s="9"/>
      <c r="C12" s="117">
        <v>451</v>
      </c>
      <c r="D12" s="37"/>
      <c r="E12" s="117">
        <v>26203</v>
      </c>
      <c r="F12" s="37"/>
      <c r="G12" s="117">
        <v>229</v>
      </c>
      <c r="H12" s="37"/>
      <c r="I12" s="117">
        <v>716</v>
      </c>
    </row>
    <row r="13" spans="1:9">
      <c r="A13" s="4" t="s">
        <v>91</v>
      </c>
      <c r="B13" s="9">
        <v>3</v>
      </c>
      <c r="C13" s="117">
        <v>21653</v>
      </c>
      <c r="D13" s="37"/>
      <c r="E13" s="117">
        <v>22280</v>
      </c>
      <c r="F13" s="37"/>
      <c r="G13" s="117">
        <v>20009</v>
      </c>
      <c r="H13" s="37"/>
      <c r="I13" s="117">
        <v>4622</v>
      </c>
    </row>
    <row r="14" spans="1:9">
      <c r="A14" s="2" t="s">
        <v>92</v>
      </c>
      <c r="B14" s="9"/>
      <c r="C14" s="117">
        <v>3196</v>
      </c>
      <c r="D14" s="37"/>
      <c r="E14" s="117">
        <v>0</v>
      </c>
      <c r="F14" s="37"/>
      <c r="G14" s="117">
        <v>0</v>
      </c>
      <c r="H14" s="37"/>
      <c r="I14" s="117">
        <v>0</v>
      </c>
    </row>
    <row r="15" spans="1:9" ht="20.5">
      <c r="A15" s="30" t="s">
        <v>93</v>
      </c>
      <c r="B15" s="100"/>
      <c r="C15" s="35">
        <f>SUM(C9:C14)</f>
        <v>6288017</v>
      </c>
      <c r="D15" s="36"/>
      <c r="E15" s="35">
        <f>SUM(E9:E14)</f>
        <v>4942123</v>
      </c>
      <c r="F15" s="36"/>
      <c r="G15" s="35">
        <f>SUM(G9:G14)</f>
        <v>4258121</v>
      </c>
      <c r="H15" s="36"/>
      <c r="I15" s="35">
        <f>SUM(I9:I14)</f>
        <v>383435</v>
      </c>
    </row>
    <row r="16" spans="1:9" ht="19.5" customHeight="1">
      <c r="A16" s="30"/>
      <c r="B16" s="9"/>
      <c r="C16" s="38"/>
      <c r="D16" s="36"/>
      <c r="E16" s="38"/>
      <c r="F16" s="36"/>
      <c r="G16" s="38"/>
      <c r="H16" s="36"/>
      <c r="I16" s="38"/>
    </row>
    <row r="17" spans="1:9" ht="20.5">
      <c r="A17" s="72" t="s">
        <v>94</v>
      </c>
      <c r="B17" s="9"/>
      <c r="C17" s="38"/>
      <c r="D17" s="36"/>
      <c r="E17" s="38"/>
      <c r="F17" s="36"/>
      <c r="G17" s="38"/>
      <c r="H17" s="36"/>
      <c r="I17" s="38"/>
    </row>
    <row r="18" spans="1:9">
      <c r="A18" s="2" t="s">
        <v>249</v>
      </c>
      <c r="B18" s="9">
        <v>3</v>
      </c>
      <c r="C18" s="117">
        <v>4681354</v>
      </c>
      <c r="D18" s="37"/>
      <c r="E18" s="117">
        <v>3629934</v>
      </c>
      <c r="F18" s="37"/>
      <c r="G18" s="117">
        <v>3223832</v>
      </c>
      <c r="H18" s="37"/>
      <c r="I18" s="117">
        <v>252268</v>
      </c>
    </row>
    <row r="19" spans="1:9">
      <c r="A19" s="2" t="s">
        <v>95</v>
      </c>
      <c r="B19" s="9">
        <v>3</v>
      </c>
      <c r="C19" s="117">
        <v>771979</v>
      </c>
      <c r="D19" s="37"/>
      <c r="E19" s="117">
        <v>548085</v>
      </c>
      <c r="F19" s="37"/>
      <c r="G19" s="117">
        <v>606084</v>
      </c>
      <c r="H19" s="37"/>
      <c r="I19" s="117">
        <v>0</v>
      </c>
    </row>
    <row r="20" spans="1:9">
      <c r="A20" s="2" t="s">
        <v>96</v>
      </c>
      <c r="B20" s="9">
        <v>3</v>
      </c>
      <c r="C20" s="117">
        <v>25431</v>
      </c>
      <c r="D20" s="37"/>
      <c r="E20" s="117">
        <v>34345</v>
      </c>
      <c r="F20" s="37"/>
      <c r="G20" s="117">
        <v>7174</v>
      </c>
      <c r="H20" s="37"/>
      <c r="I20" s="117">
        <v>4248</v>
      </c>
    </row>
    <row r="21" spans="1:9">
      <c r="A21" s="2" t="s">
        <v>97</v>
      </c>
      <c r="B21" s="9">
        <v>3</v>
      </c>
      <c r="C21" s="117">
        <v>483590</v>
      </c>
      <c r="D21" s="37"/>
      <c r="E21" s="117">
        <v>444305</v>
      </c>
      <c r="F21" s="37"/>
      <c r="G21" s="117">
        <v>282285</v>
      </c>
      <c r="H21" s="37"/>
      <c r="I21" s="117">
        <v>88860</v>
      </c>
    </row>
    <row r="22" spans="1:9">
      <c r="A22" s="2" t="s">
        <v>98</v>
      </c>
      <c r="B22" s="9"/>
      <c r="C22" s="117">
        <v>0</v>
      </c>
      <c r="D22" s="37"/>
      <c r="E22" s="117">
        <v>26136</v>
      </c>
      <c r="F22" s="37"/>
      <c r="G22" s="117">
        <v>0</v>
      </c>
      <c r="H22" s="37"/>
      <c r="I22" s="117">
        <v>0</v>
      </c>
    </row>
    <row r="23" spans="1:9" ht="20.5">
      <c r="A23" s="30" t="s">
        <v>99</v>
      </c>
      <c r="B23" s="9"/>
      <c r="C23" s="35">
        <f>SUM(C18:C22)</f>
        <v>5962354</v>
      </c>
      <c r="D23" s="36"/>
      <c r="E23" s="35">
        <f>SUM(E18:E22)</f>
        <v>4682805</v>
      </c>
      <c r="F23" s="36"/>
      <c r="G23" s="35">
        <f>SUM(G18:G22)</f>
        <v>4119375</v>
      </c>
      <c r="H23" s="36"/>
      <c r="I23" s="35">
        <f>SUM(I18:I22)</f>
        <v>345376</v>
      </c>
    </row>
    <row r="24" spans="1:9" ht="19.5" customHeight="1">
      <c r="B24" s="9"/>
      <c r="C24" s="37"/>
      <c r="D24" s="37"/>
      <c r="E24" s="37"/>
      <c r="F24" s="37"/>
      <c r="G24" s="37"/>
      <c r="H24" s="37"/>
      <c r="I24" s="37"/>
    </row>
    <row r="25" spans="1:9" ht="20.5">
      <c r="A25" s="30" t="s">
        <v>100</v>
      </c>
      <c r="B25" s="9"/>
      <c r="C25" s="38">
        <f>C15-C23</f>
        <v>325663</v>
      </c>
      <c r="D25" s="38"/>
      <c r="E25" s="38">
        <f>E15-E23</f>
        <v>259318</v>
      </c>
      <c r="F25" s="38"/>
      <c r="G25" s="38">
        <f>G15-G23</f>
        <v>138746</v>
      </c>
      <c r="H25" s="38"/>
      <c r="I25" s="38">
        <f>I15-I23</f>
        <v>38059</v>
      </c>
    </row>
    <row r="26" spans="1:9">
      <c r="A26" s="2" t="s">
        <v>101</v>
      </c>
      <c r="B26" s="9">
        <v>3</v>
      </c>
      <c r="C26" s="117">
        <v>-146095</v>
      </c>
      <c r="D26" s="37"/>
      <c r="E26" s="117">
        <v>-99176</v>
      </c>
      <c r="F26" s="37"/>
      <c r="G26" s="117">
        <v>-102906</v>
      </c>
      <c r="H26" s="37"/>
      <c r="I26" s="117">
        <v>-57838</v>
      </c>
    </row>
    <row r="27" spans="1:9">
      <c r="A27" s="2" t="s">
        <v>102</v>
      </c>
      <c r="B27" s="9"/>
      <c r="C27" s="37"/>
      <c r="D27" s="37"/>
      <c r="E27" s="37"/>
      <c r="F27" s="37"/>
      <c r="G27" s="37"/>
      <c r="H27" s="37"/>
      <c r="I27" s="37"/>
    </row>
    <row r="28" spans="1:9">
      <c r="A28" s="2" t="s">
        <v>103</v>
      </c>
      <c r="B28" s="9">
        <v>4</v>
      </c>
      <c r="C28" s="117">
        <v>40894</v>
      </c>
      <c r="D28" s="37"/>
      <c r="E28" s="117">
        <v>85070</v>
      </c>
      <c r="F28" s="37"/>
      <c r="G28" s="117">
        <v>0</v>
      </c>
      <c r="H28" s="37"/>
      <c r="I28" s="117">
        <v>0</v>
      </c>
    </row>
    <row r="29" spans="1:9" ht="20.5">
      <c r="A29" s="30" t="s">
        <v>104</v>
      </c>
      <c r="B29" s="9"/>
      <c r="C29" s="33">
        <f>SUM(C25:C28)</f>
        <v>220462</v>
      </c>
      <c r="D29" s="36"/>
      <c r="E29" s="33">
        <f>SUM(E25:E28)</f>
        <v>245212</v>
      </c>
      <c r="F29" s="36"/>
      <c r="G29" s="33">
        <f>SUM(G25:G28)</f>
        <v>35840</v>
      </c>
      <c r="H29" s="36"/>
      <c r="I29" s="33">
        <f>SUM(I25:I28)</f>
        <v>-19779</v>
      </c>
    </row>
    <row r="30" spans="1:9">
      <c r="A30" s="2" t="s">
        <v>105</v>
      </c>
      <c r="B30" s="9"/>
      <c r="C30" s="117">
        <v>-36596</v>
      </c>
      <c r="D30" s="42"/>
      <c r="E30" s="117">
        <v>-8775</v>
      </c>
      <c r="F30" s="42"/>
      <c r="G30" s="117">
        <v>-5812</v>
      </c>
      <c r="H30" s="42"/>
      <c r="I30" s="117">
        <v>13811</v>
      </c>
    </row>
    <row r="31" spans="1:9" ht="21" thickBot="1">
      <c r="A31" s="30" t="s">
        <v>106</v>
      </c>
      <c r="B31" s="9"/>
      <c r="C31" s="43">
        <f>SUM(C29:C30)</f>
        <v>183866</v>
      </c>
      <c r="D31" s="36"/>
      <c r="E31" s="43">
        <f>SUM(E29:E30)</f>
        <v>236437</v>
      </c>
      <c r="F31" s="36"/>
      <c r="G31" s="43">
        <f>SUM(G29:G30)</f>
        <v>30028</v>
      </c>
      <c r="H31" s="36"/>
      <c r="I31" s="43">
        <f>SUM(I29:I30)</f>
        <v>-5968</v>
      </c>
    </row>
    <row r="32" spans="1:9" ht="19.5" customHeight="1" thickTop="1">
      <c r="A32" s="30"/>
      <c r="B32" s="9"/>
      <c r="C32" s="153"/>
      <c r="D32" s="7"/>
      <c r="E32" s="131"/>
      <c r="F32" s="7"/>
      <c r="G32" s="131"/>
      <c r="H32" s="7"/>
      <c r="I32" s="131"/>
    </row>
    <row r="33" spans="1:9" ht="20.5">
      <c r="A33" s="30" t="s">
        <v>107</v>
      </c>
      <c r="B33" s="9"/>
      <c r="C33" s="153"/>
      <c r="D33" s="7"/>
      <c r="E33" s="131"/>
      <c r="F33" s="7"/>
      <c r="G33" s="131"/>
      <c r="H33" s="7"/>
      <c r="I33" s="131"/>
    </row>
    <row r="34" spans="1:9" ht="20.5">
      <c r="A34" s="72" t="s">
        <v>108</v>
      </c>
      <c r="B34" s="9"/>
      <c r="C34" s="154"/>
      <c r="E34" s="132"/>
      <c r="G34" s="132"/>
      <c r="I34" s="132"/>
    </row>
    <row r="35" spans="1:9">
      <c r="A35" s="2" t="s">
        <v>109</v>
      </c>
      <c r="B35" s="9"/>
      <c r="C35" s="117">
        <f>171855+1</f>
        <v>171856</v>
      </c>
      <c r="D35" s="37"/>
      <c r="E35" s="117">
        <v>1970</v>
      </c>
      <c r="F35" s="37"/>
      <c r="G35" s="117">
        <v>0</v>
      </c>
      <c r="H35" s="37"/>
      <c r="I35" s="117">
        <v>0</v>
      </c>
    </row>
    <row r="36" spans="1:9">
      <c r="A36" s="2" t="s">
        <v>110</v>
      </c>
      <c r="B36" s="9">
        <v>4</v>
      </c>
      <c r="C36" s="117">
        <v>-1146</v>
      </c>
      <c r="D36" s="37"/>
      <c r="E36" s="117">
        <v>0</v>
      </c>
      <c r="F36" s="37"/>
      <c r="G36" s="117">
        <v>0</v>
      </c>
      <c r="H36" s="37"/>
      <c r="I36" s="117">
        <v>0</v>
      </c>
    </row>
    <row r="37" spans="1:9" ht="20.5">
      <c r="A37" s="30" t="s">
        <v>111</v>
      </c>
      <c r="B37" s="9"/>
      <c r="C37" s="35">
        <f>SUM(C35:C36)</f>
        <v>170710</v>
      </c>
      <c r="D37" s="37"/>
      <c r="E37" s="35">
        <f>SUM(E35:E36)</f>
        <v>1970</v>
      </c>
      <c r="F37" s="37"/>
      <c r="G37" s="35">
        <f>SUM(G35:G36)</f>
        <v>0</v>
      </c>
      <c r="H37" s="37"/>
      <c r="I37" s="35">
        <f>SUM(I35:I36)</f>
        <v>0</v>
      </c>
    </row>
    <row r="38" spans="1:9" ht="19.5" customHeight="1">
      <c r="B38" s="9"/>
      <c r="C38" s="37"/>
      <c r="D38" s="37"/>
      <c r="E38" s="37"/>
      <c r="F38" s="37"/>
      <c r="G38" s="37"/>
      <c r="H38" s="37"/>
      <c r="I38" s="37"/>
    </row>
    <row r="39" spans="1:9" ht="20.5">
      <c r="A39" s="72" t="s">
        <v>112</v>
      </c>
      <c r="B39" s="9"/>
      <c r="C39" s="37"/>
      <c r="D39" s="37"/>
      <c r="E39" s="37"/>
      <c r="F39" s="37"/>
      <c r="G39" s="37"/>
      <c r="H39" s="37"/>
      <c r="I39" s="37"/>
    </row>
    <row r="40" spans="1:9">
      <c r="A40" s="2" t="s">
        <v>266</v>
      </c>
      <c r="B40" s="9"/>
      <c r="C40" s="37"/>
      <c r="D40" s="37"/>
      <c r="E40" s="37"/>
      <c r="F40" s="37"/>
      <c r="G40" s="37"/>
      <c r="H40" s="37"/>
      <c r="I40" s="37"/>
    </row>
    <row r="41" spans="1:9">
      <c r="A41" s="2" t="s">
        <v>265</v>
      </c>
      <c r="B41" s="9"/>
      <c r="C41" s="37">
        <v>-10945</v>
      </c>
      <c r="D41" s="37"/>
      <c r="E41" s="117">
        <v>-126</v>
      </c>
      <c r="F41" s="37"/>
      <c r="G41" s="37">
        <v>-10945</v>
      </c>
      <c r="H41" s="37"/>
      <c r="I41" s="117">
        <v>0</v>
      </c>
    </row>
    <row r="42" spans="1:9">
      <c r="A42" s="2" t="s">
        <v>113</v>
      </c>
      <c r="B42" s="9"/>
      <c r="C42" s="37">
        <v>0</v>
      </c>
      <c r="D42" s="37"/>
      <c r="E42" s="37">
        <v>-18379</v>
      </c>
      <c r="F42" s="37"/>
      <c r="G42" s="37">
        <v>0</v>
      </c>
      <c r="H42" s="37"/>
      <c r="I42" s="37">
        <v>-12623</v>
      </c>
    </row>
    <row r="43" spans="1:9">
      <c r="A43" s="2" t="s">
        <v>114</v>
      </c>
      <c r="B43" s="9"/>
      <c r="C43" s="117"/>
      <c r="D43" s="37"/>
      <c r="E43" s="37"/>
      <c r="F43" s="37"/>
      <c r="G43" s="117"/>
      <c r="H43" s="37"/>
      <c r="I43" s="117"/>
    </row>
    <row r="44" spans="1:9">
      <c r="A44" s="2" t="s">
        <v>115</v>
      </c>
      <c r="B44" s="9"/>
      <c r="C44" s="117">
        <v>12931</v>
      </c>
      <c r="D44" s="37"/>
      <c r="E44" s="117">
        <v>3701</v>
      </c>
      <c r="F44" s="37"/>
      <c r="G44" s="117">
        <v>12931</v>
      </c>
      <c r="H44" s="37"/>
      <c r="I44" s="117">
        <v>2524</v>
      </c>
    </row>
    <row r="45" spans="1:9" ht="20.5">
      <c r="A45" s="30" t="s">
        <v>116</v>
      </c>
      <c r="B45" s="9"/>
      <c r="C45" s="35">
        <f>SUM(C41:C44)</f>
        <v>1986</v>
      </c>
      <c r="D45" s="37"/>
      <c r="E45" s="35">
        <f>SUM(E41:E44)</f>
        <v>-14804</v>
      </c>
      <c r="F45" s="37"/>
      <c r="G45" s="35">
        <f>SUM(G41:G44)</f>
        <v>1986</v>
      </c>
      <c r="H45" s="37"/>
      <c r="I45" s="35">
        <f>SUM(I41:I44)</f>
        <v>-10099</v>
      </c>
    </row>
    <row r="46" spans="1:9" s="7" customFormat="1" ht="20.5">
      <c r="A46" s="30" t="s">
        <v>117</v>
      </c>
      <c r="B46" s="14"/>
      <c r="C46" s="118">
        <f>C37+C45</f>
        <v>172696</v>
      </c>
      <c r="D46" s="38"/>
      <c r="E46" s="118">
        <f>E37+E45</f>
        <v>-12834</v>
      </c>
      <c r="F46" s="38"/>
      <c r="G46" s="118">
        <f>G37+G45</f>
        <v>1986</v>
      </c>
      <c r="H46" s="38"/>
      <c r="I46" s="118">
        <f>I37+I45</f>
        <v>-10099</v>
      </c>
    </row>
    <row r="47" spans="1:9" ht="21" thickBot="1">
      <c r="A47" s="30" t="s">
        <v>118</v>
      </c>
      <c r="B47" s="9"/>
      <c r="C47" s="119">
        <f>C31+C46</f>
        <v>356562</v>
      </c>
      <c r="D47" s="38"/>
      <c r="E47" s="119">
        <f>E31+E46</f>
        <v>223603</v>
      </c>
      <c r="F47" s="38"/>
      <c r="G47" s="119">
        <f>G31+G46</f>
        <v>32014</v>
      </c>
      <c r="H47" s="38"/>
      <c r="I47" s="119">
        <f>I31+I46</f>
        <v>-16067</v>
      </c>
    </row>
    <row r="48" spans="1:9" ht="31.5" customHeight="1" thickTop="1">
      <c r="A48" s="30"/>
      <c r="B48" s="9"/>
      <c r="C48" s="153"/>
      <c r="D48" s="7"/>
      <c r="E48" s="131"/>
      <c r="F48" s="7"/>
      <c r="G48" s="131"/>
      <c r="H48" s="7"/>
      <c r="I48" s="131"/>
    </row>
    <row r="49" spans="1:9" ht="20.5">
      <c r="A49" s="30" t="s">
        <v>0</v>
      </c>
      <c r="B49" s="9"/>
      <c r="C49" s="150"/>
      <c r="D49" s="34"/>
      <c r="E49" s="34"/>
      <c r="F49" s="34"/>
      <c r="G49" s="34"/>
      <c r="H49" s="34"/>
      <c r="I49" s="34"/>
    </row>
    <row r="50" spans="1:9" ht="20.5">
      <c r="A50" s="30" t="s">
        <v>85</v>
      </c>
      <c r="B50" s="8"/>
      <c r="C50" s="151"/>
      <c r="D50" s="5"/>
      <c r="E50" s="5"/>
      <c r="F50" s="5"/>
      <c r="G50" s="5"/>
      <c r="H50" s="5"/>
      <c r="I50" s="5"/>
    </row>
    <row r="51" spans="1:9" ht="20.5">
      <c r="B51" s="8"/>
      <c r="C51" s="160" t="s">
        <v>2</v>
      </c>
      <c r="D51" s="160"/>
      <c r="E51" s="160"/>
      <c r="F51" s="5"/>
      <c r="G51" s="160" t="s">
        <v>3</v>
      </c>
      <c r="H51" s="160"/>
      <c r="I51" s="160"/>
    </row>
    <row r="52" spans="1:9" ht="20.5">
      <c r="B52" s="8"/>
      <c r="C52" s="159" t="s">
        <v>86</v>
      </c>
      <c r="D52" s="161"/>
      <c r="E52" s="161"/>
      <c r="F52" s="5"/>
      <c r="G52" s="159" t="s">
        <v>86</v>
      </c>
      <c r="H52" s="161"/>
      <c r="I52" s="161"/>
    </row>
    <row r="53" spans="1:9" ht="20.5">
      <c r="B53" s="8"/>
      <c r="C53" s="159" t="s">
        <v>4</v>
      </c>
      <c r="D53" s="159"/>
      <c r="E53" s="159"/>
      <c r="F53" s="5"/>
      <c r="G53" s="159" t="s">
        <v>4</v>
      </c>
      <c r="H53" s="159"/>
      <c r="I53" s="159"/>
    </row>
    <row r="54" spans="1:9">
      <c r="B54" s="9"/>
      <c r="C54" s="144">
        <v>2567</v>
      </c>
      <c r="D54" s="126"/>
      <c r="E54" s="126">
        <v>2566</v>
      </c>
      <c r="F54" s="126"/>
      <c r="G54" s="126">
        <v>2567</v>
      </c>
      <c r="H54" s="126"/>
      <c r="I54" s="126">
        <v>2566</v>
      </c>
    </row>
    <row r="55" spans="1:9">
      <c r="B55" s="9"/>
      <c r="C55" s="158" t="s">
        <v>9</v>
      </c>
      <c r="D55" s="158"/>
      <c r="E55" s="158"/>
      <c r="F55" s="158"/>
      <c r="G55" s="158"/>
      <c r="H55" s="158"/>
      <c r="I55" s="158"/>
    </row>
    <row r="56" spans="1:9" ht="20.5">
      <c r="A56" s="30" t="s">
        <v>119</v>
      </c>
      <c r="B56" s="9"/>
      <c r="C56" s="117"/>
      <c r="E56" s="117"/>
    </row>
    <row r="57" spans="1:9">
      <c r="A57" s="2" t="s">
        <v>120</v>
      </c>
      <c r="B57" s="9"/>
      <c r="C57" s="117">
        <v>164117</v>
      </c>
      <c r="D57" s="39"/>
      <c r="E57" s="117">
        <v>231201</v>
      </c>
      <c r="F57" s="39"/>
      <c r="G57" s="117">
        <f>+G31</f>
        <v>30028</v>
      </c>
      <c r="H57" s="39"/>
      <c r="I57" s="117">
        <v>-5968</v>
      </c>
    </row>
    <row r="58" spans="1:9">
      <c r="A58" s="2" t="s">
        <v>121</v>
      </c>
      <c r="B58" s="9"/>
      <c r="C58" s="117">
        <v>19749</v>
      </c>
      <c r="D58" s="39"/>
      <c r="E58" s="117">
        <v>5236</v>
      </c>
      <c r="F58" s="40"/>
      <c r="G58" s="117">
        <v>0</v>
      </c>
      <c r="H58" s="37"/>
      <c r="I58" s="117">
        <v>0</v>
      </c>
    </row>
    <row r="59" spans="1:9" ht="21" thickBot="1">
      <c r="A59" s="101"/>
      <c r="B59" s="9"/>
      <c r="C59" s="120">
        <f>SUM(C57:C58)</f>
        <v>183866</v>
      </c>
      <c r="D59" s="41"/>
      <c r="E59" s="120">
        <f>SUM(E57:E58)</f>
        <v>236437</v>
      </c>
      <c r="F59" s="41"/>
      <c r="G59" s="120">
        <f>SUM(G57:G58)</f>
        <v>30028</v>
      </c>
      <c r="H59" s="53"/>
      <c r="I59" s="120">
        <f>SUM(I57:I58)</f>
        <v>-5968</v>
      </c>
    </row>
    <row r="60" spans="1:9" ht="9" customHeight="1" thickTop="1">
      <c r="A60" s="30"/>
      <c r="B60" s="9"/>
      <c r="C60" s="155"/>
      <c r="D60" s="65"/>
      <c r="E60" s="133"/>
      <c r="F60" s="65"/>
      <c r="G60" s="65"/>
      <c r="H60" s="65"/>
      <c r="I60" s="65"/>
    </row>
    <row r="61" spans="1:9" ht="20.5">
      <c r="A61" s="30" t="s">
        <v>122</v>
      </c>
      <c r="B61" s="9"/>
      <c r="C61" s="155"/>
      <c r="D61" s="65"/>
      <c r="E61" s="133"/>
      <c r="F61" s="65"/>
      <c r="G61" s="65"/>
      <c r="H61" s="65"/>
      <c r="I61" s="65"/>
    </row>
    <row r="62" spans="1:9">
      <c r="A62" s="2" t="s">
        <v>120</v>
      </c>
      <c r="B62" s="9"/>
      <c r="C62" s="117">
        <f>329787+1</f>
        <v>329788</v>
      </c>
      <c r="D62" s="39"/>
      <c r="E62" s="117">
        <v>217413</v>
      </c>
      <c r="F62" s="39"/>
      <c r="G62" s="117">
        <f>+G47</f>
        <v>32014</v>
      </c>
      <c r="H62" s="39"/>
      <c r="I62" s="117">
        <v>-16067</v>
      </c>
    </row>
    <row r="63" spans="1:9">
      <c r="A63" s="2" t="s">
        <v>121</v>
      </c>
      <c r="B63" s="9"/>
      <c r="C63" s="117">
        <v>26774</v>
      </c>
      <c r="D63" s="39"/>
      <c r="E63" s="117">
        <v>6190</v>
      </c>
      <c r="F63" s="40"/>
      <c r="G63" s="117">
        <v>0</v>
      </c>
      <c r="H63" s="37"/>
      <c r="I63" s="117">
        <v>0</v>
      </c>
    </row>
    <row r="64" spans="1:9" ht="21" thickBot="1">
      <c r="A64" s="101"/>
      <c r="B64" s="9"/>
      <c r="C64" s="120">
        <f>SUM(C62:C63)</f>
        <v>356562</v>
      </c>
      <c r="D64" s="41"/>
      <c r="E64" s="120">
        <f>SUM(E62:E63)</f>
        <v>223603</v>
      </c>
      <c r="F64" s="53"/>
      <c r="G64" s="120">
        <f>SUM(G62:G63)</f>
        <v>32014</v>
      </c>
      <c r="H64" s="53"/>
      <c r="I64" s="120">
        <f>SUM(I62:I63)</f>
        <v>-16067</v>
      </c>
    </row>
    <row r="65" spans="1:9" ht="9.75" customHeight="1" thickTop="1">
      <c r="B65" s="9"/>
      <c r="C65" s="155"/>
      <c r="D65" s="65"/>
      <c r="E65" s="133"/>
      <c r="F65" s="65"/>
      <c r="G65" s="65"/>
      <c r="H65" s="65"/>
      <c r="I65" s="65"/>
    </row>
    <row r="66" spans="1:9" ht="20.5">
      <c r="A66" s="30"/>
      <c r="B66" s="9"/>
      <c r="C66" s="155"/>
      <c r="D66" s="65"/>
      <c r="E66" s="133"/>
      <c r="F66" s="65"/>
      <c r="G66" s="65"/>
      <c r="H66" s="65"/>
      <c r="I66" s="65"/>
    </row>
    <row r="67" spans="1:9" ht="20.5" thickBot="1">
      <c r="A67" s="2" t="s">
        <v>270</v>
      </c>
      <c r="C67" s="141">
        <f>+C57/'BS-3-5'!D90</f>
        <v>0.18124261465914235</v>
      </c>
      <c r="D67" s="114"/>
      <c r="E67" s="141">
        <v>0.1623</v>
      </c>
      <c r="F67" s="114"/>
      <c r="G67" s="141">
        <f>+G57/'BS-3-5'!H90</f>
        <v>3.3161422844584822E-2</v>
      </c>
      <c r="H67" s="73"/>
      <c r="I67" s="141">
        <v>-4.1999999999999997E-3</v>
      </c>
    </row>
    <row r="68" spans="1:9" ht="19.5" customHeight="1" thickTop="1">
      <c r="A68" s="102"/>
      <c r="B68" s="9"/>
    </row>
  </sheetData>
  <mergeCells count="14">
    <mergeCell ref="C53:E53"/>
    <mergeCell ref="G53:I53"/>
    <mergeCell ref="C55:I55"/>
    <mergeCell ref="C3:E3"/>
    <mergeCell ref="G3:I3"/>
    <mergeCell ref="C7:I7"/>
    <mergeCell ref="C52:E52"/>
    <mergeCell ref="G52:I52"/>
    <mergeCell ref="C4:E4"/>
    <mergeCell ref="G4:I4"/>
    <mergeCell ref="C5:E5"/>
    <mergeCell ref="G5:I5"/>
    <mergeCell ref="C51:E51"/>
    <mergeCell ref="G51:I51"/>
  </mergeCells>
  <phoneticPr fontId="14" type="noConversion"/>
  <pageMargins left="0.7" right="0.7" top="0.48" bottom="0.5" header="0.5" footer="0.5"/>
  <pageSetup paperSize="9" scale="73" firstPageNumber="6" fitToWidth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3"/>
  <sheetViews>
    <sheetView showGridLines="0" view="pageBreakPreview" zoomScale="70" zoomScaleNormal="55" zoomScaleSheetLayoutView="70" workbookViewId="0">
      <selection activeCell="A12" sqref="A12"/>
    </sheetView>
  </sheetViews>
  <sheetFormatPr defaultColWidth="9.09765625" defaultRowHeight="20"/>
  <cols>
    <col min="1" max="1" width="64.69921875" style="2" customWidth="1"/>
    <col min="2" max="2" width="2.8984375" style="3" customWidth="1"/>
    <col min="3" max="3" width="10.09765625" style="4" customWidth="1"/>
    <col min="4" max="4" width="1" style="4" customWidth="1"/>
    <col min="5" max="5" width="11.69921875" style="4" customWidth="1"/>
    <col min="6" max="6" width="1" style="4" customWidth="1"/>
    <col min="7" max="7" width="10.09765625" style="4" customWidth="1"/>
    <col min="8" max="8" width="1" style="4" customWidth="1"/>
    <col min="9" max="9" width="11.69921875" style="4" customWidth="1"/>
    <col min="10" max="10" width="1" style="4" customWidth="1"/>
    <col min="11" max="11" width="15" style="4" customWidth="1"/>
    <col min="12" max="12" width="1" style="4" customWidth="1"/>
    <col min="13" max="13" width="9.69921875" style="4" customWidth="1"/>
    <col min="14" max="14" width="1" style="4" customWidth="1"/>
    <col min="15" max="15" width="13.09765625" style="4" bestFit="1" customWidth="1"/>
    <col min="16" max="16" width="1" style="4" customWidth="1"/>
    <col min="17" max="17" width="10.09765625" style="4" customWidth="1"/>
    <col min="18" max="18" width="1" style="4" customWidth="1"/>
    <col min="19" max="19" width="13.09765625" style="4" bestFit="1" customWidth="1"/>
    <col min="20" max="20" width="1" style="4" customWidth="1"/>
    <col min="21" max="21" width="13.09765625" style="4" customWidth="1"/>
    <col min="22" max="22" width="1" style="4" customWidth="1"/>
    <col min="23" max="23" width="9.59765625" style="4" customWidth="1"/>
    <col min="24" max="24" width="1" style="4" customWidth="1"/>
    <col min="25" max="25" width="12" style="4" bestFit="1" customWidth="1"/>
    <col min="26" max="26" width="1" style="4" customWidth="1"/>
    <col min="27" max="27" width="9.69921875" style="4" customWidth="1"/>
    <col min="28" max="28" width="1" style="4" customWidth="1"/>
    <col min="29" max="29" width="12" style="4" bestFit="1" customWidth="1"/>
    <col min="30" max="16384" width="9.09765625" style="4"/>
  </cols>
  <sheetData>
    <row r="1" spans="1:29" ht="23">
      <c r="A1" s="1" t="s">
        <v>0</v>
      </c>
      <c r="C1" s="13"/>
      <c r="D1" s="12"/>
      <c r="E1" s="13"/>
      <c r="G1" s="13"/>
      <c r="M1" s="13"/>
    </row>
    <row r="2" spans="1:29" ht="21.65" customHeight="1">
      <c r="A2" s="1" t="s">
        <v>123</v>
      </c>
    </row>
    <row r="3" spans="1:29" ht="21.65" customHeight="1">
      <c r="A3" s="1"/>
    </row>
    <row r="4" spans="1:29" ht="20.5">
      <c r="A4" s="97"/>
      <c r="C4" s="160" t="s">
        <v>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</row>
    <row r="5" spans="1:29" ht="20.5">
      <c r="B5" s="2"/>
      <c r="D5" s="5"/>
      <c r="E5" s="8"/>
      <c r="F5" s="8"/>
      <c r="H5" s="8"/>
      <c r="I5" s="8"/>
      <c r="J5" s="8"/>
      <c r="N5" s="8"/>
      <c r="O5" s="162" t="s">
        <v>76</v>
      </c>
      <c r="P5" s="162"/>
      <c r="Q5" s="162"/>
      <c r="S5" s="162" t="s">
        <v>80</v>
      </c>
      <c r="T5" s="162"/>
      <c r="U5" s="162"/>
      <c r="V5" s="162"/>
      <c r="W5" s="162"/>
      <c r="X5" s="9"/>
      <c r="Y5" s="9"/>
      <c r="Z5" s="5"/>
      <c r="AA5" s="5"/>
      <c r="AC5" s="5"/>
    </row>
    <row r="6" spans="1:29" ht="20.5">
      <c r="B6" s="2"/>
      <c r="D6" s="5"/>
      <c r="E6" s="8"/>
      <c r="F6" s="8"/>
      <c r="H6" s="8"/>
      <c r="I6" s="8" t="s">
        <v>124</v>
      </c>
      <c r="J6" s="8"/>
      <c r="K6" s="8"/>
      <c r="L6" s="8"/>
      <c r="M6" s="8"/>
      <c r="N6" s="8"/>
      <c r="O6" s="8"/>
      <c r="P6" s="8"/>
      <c r="Q6" s="8"/>
      <c r="S6" s="8"/>
      <c r="T6" s="8"/>
      <c r="U6" s="8"/>
      <c r="V6" s="8"/>
      <c r="W6" s="8"/>
      <c r="X6" s="9"/>
      <c r="Y6" s="9"/>
      <c r="Z6" s="5"/>
      <c r="AA6" s="5"/>
      <c r="AC6" s="5"/>
    </row>
    <row r="7" spans="1:29" ht="20.5">
      <c r="B7" s="2"/>
      <c r="D7" s="5"/>
      <c r="E7" s="8"/>
      <c r="F7" s="8"/>
      <c r="H7" s="8"/>
      <c r="I7" s="8" t="s">
        <v>125</v>
      </c>
      <c r="J7" s="8"/>
      <c r="K7" s="8"/>
      <c r="L7" s="98"/>
      <c r="M7" s="8"/>
      <c r="N7" s="8"/>
      <c r="O7" s="8"/>
      <c r="P7" s="8"/>
      <c r="Q7" s="8"/>
      <c r="S7" s="8"/>
      <c r="T7" s="8"/>
      <c r="U7" s="8"/>
      <c r="V7" s="8"/>
      <c r="W7" s="8" t="s">
        <v>126</v>
      </c>
      <c r="X7" s="9"/>
      <c r="Y7" s="8"/>
      <c r="Z7" s="5"/>
      <c r="AA7" s="8"/>
      <c r="AC7" s="5"/>
    </row>
    <row r="8" spans="1:29" ht="20.5">
      <c r="B8" s="2"/>
      <c r="D8" s="5"/>
      <c r="E8" s="8"/>
      <c r="F8" s="8"/>
      <c r="G8" s="8"/>
      <c r="H8" s="8"/>
      <c r="I8" s="8" t="s">
        <v>128</v>
      </c>
      <c r="J8" s="8"/>
      <c r="K8" s="8" t="s">
        <v>129</v>
      </c>
      <c r="L8" s="98"/>
      <c r="M8" s="8" t="s">
        <v>130</v>
      </c>
      <c r="N8" s="8"/>
      <c r="O8" s="8"/>
      <c r="P8" s="8"/>
      <c r="S8" s="8"/>
      <c r="T8" s="8"/>
      <c r="U8" s="8" t="s">
        <v>131</v>
      </c>
      <c r="V8" s="8"/>
      <c r="W8" s="8" t="s">
        <v>132</v>
      </c>
      <c r="Y8" s="8"/>
      <c r="Z8" s="8"/>
      <c r="AA8" s="8" t="s">
        <v>134</v>
      </c>
      <c r="AB8" s="8"/>
    </row>
    <row r="9" spans="1:29">
      <c r="B9" s="8"/>
      <c r="C9" s="8" t="s">
        <v>135</v>
      </c>
      <c r="E9" s="8"/>
      <c r="F9" s="8"/>
      <c r="G9" s="8" t="s">
        <v>130</v>
      </c>
      <c r="H9" s="8"/>
      <c r="I9" s="8" t="s">
        <v>136</v>
      </c>
      <c r="J9" s="8"/>
      <c r="K9" s="8" t="s">
        <v>137</v>
      </c>
      <c r="L9" s="98"/>
      <c r="M9" s="8" t="s">
        <v>138</v>
      </c>
      <c r="N9" s="8"/>
      <c r="O9" s="8" t="s">
        <v>139</v>
      </c>
      <c r="R9" s="8"/>
      <c r="S9" s="8" t="s">
        <v>140</v>
      </c>
      <c r="T9" s="8"/>
      <c r="U9" s="8" t="s">
        <v>128</v>
      </c>
      <c r="V9" s="8"/>
      <c r="W9" s="8" t="s">
        <v>141</v>
      </c>
      <c r="Y9" s="8" t="s">
        <v>127</v>
      </c>
      <c r="Z9" s="8"/>
      <c r="AA9" s="8" t="s">
        <v>143</v>
      </c>
      <c r="AB9" s="8"/>
      <c r="AC9" s="8" t="s">
        <v>127</v>
      </c>
    </row>
    <row r="10" spans="1:29">
      <c r="B10" s="8"/>
      <c r="C10" s="8" t="s">
        <v>144</v>
      </c>
      <c r="E10" s="8" t="s">
        <v>124</v>
      </c>
      <c r="F10" s="8"/>
      <c r="G10" s="8" t="s">
        <v>125</v>
      </c>
      <c r="H10" s="8"/>
      <c r="I10" s="8" t="s">
        <v>145</v>
      </c>
      <c r="J10" s="8"/>
      <c r="K10" s="8" t="s">
        <v>146</v>
      </c>
      <c r="L10" s="8"/>
      <c r="M10" s="8" t="s">
        <v>147</v>
      </c>
      <c r="N10" s="8"/>
      <c r="O10" s="8" t="s">
        <v>148</v>
      </c>
      <c r="P10" s="8"/>
      <c r="Q10" s="8" t="s">
        <v>149</v>
      </c>
      <c r="R10" s="8"/>
      <c r="S10" s="8" t="s">
        <v>150</v>
      </c>
      <c r="T10" s="8"/>
      <c r="U10" s="8" t="s">
        <v>151</v>
      </c>
      <c r="V10" s="8"/>
      <c r="W10" s="8" t="s">
        <v>133</v>
      </c>
      <c r="Y10" s="8" t="s">
        <v>133</v>
      </c>
      <c r="Z10" s="8"/>
      <c r="AA10" s="8" t="s">
        <v>152</v>
      </c>
      <c r="AB10" s="8"/>
      <c r="AC10" s="8" t="s">
        <v>133</v>
      </c>
    </row>
    <row r="11" spans="1:29">
      <c r="B11" s="9"/>
      <c r="C11" s="8" t="s">
        <v>153</v>
      </c>
      <c r="E11" s="18" t="s">
        <v>154</v>
      </c>
      <c r="F11" s="8"/>
      <c r="G11" s="18" t="s">
        <v>155</v>
      </c>
      <c r="H11" s="8"/>
      <c r="I11" s="8" t="s">
        <v>156</v>
      </c>
      <c r="J11" s="8"/>
      <c r="K11" s="8" t="s">
        <v>157</v>
      </c>
      <c r="L11" s="8"/>
      <c r="M11" s="18" t="s">
        <v>158</v>
      </c>
      <c r="N11" s="8"/>
      <c r="O11" s="8" t="s">
        <v>159</v>
      </c>
      <c r="P11" s="8"/>
      <c r="Q11" s="8" t="s">
        <v>160</v>
      </c>
      <c r="R11" s="8"/>
      <c r="S11" s="8" t="s">
        <v>161</v>
      </c>
      <c r="T11" s="8"/>
      <c r="U11" s="8" t="s">
        <v>162</v>
      </c>
      <c r="V11" s="8"/>
      <c r="W11" s="8" t="s">
        <v>142</v>
      </c>
      <c r="Y11" s="8" t="s">
        <v>163</v>
      </c>
      <c r="Z11" s="8"/>
      <c r="AA11" s="8" t="s">
        <v>164</v>
      </c>
      <c r="AB11" s="8"/>
      <c r="AC11" s="8" t="s">
        <v>142</v>
      </c>
    </row>
    <row r="12" spans="1:29">
      <c r="A12" s="4"/>
      <c r="B12" s="9"/>
      <c r="C12" s="158" t="s">
        <v>9</v>
      </c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</row>
    <row r="13" spans="1:29" ht="20.5">
      <c r="A13" s="30" t="s">
        <v>165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20.5">
      <c r="A14" s="30" t="s">
        <v>166</v>
      </c>
      <c r="B14" s="9"/>
      <c r="C14" s="10">
        <v>510000</v>
      </c>
      <c r="D14" s="10"/>
      <c r="E14" s="10">
        <v>1335830</v>
      </c>
      <c r="F14" s="10"/>
      <c r="G14" s="10">
        <v>390969</v>
      </c>
      <c r="H14" s="10"/>
      <c r="I14" s="10">
        <v>69283</v>
      </c>
      <c r="J14" s="10"/>
      <c r="K14" s="10">
        <v>428790</v>
      </c>
      <c r="L14" s="10"/>
      <c r="M14" s="10">
        <v>3242</v>
      </c>
      <c r="N14" s="10"/>
      <c r="O14" s="10">
        <v>90551</v>
      </c>
      <c r="P14" s="10"/>
      <c r="Q14" s="10">
        <v>165595</v>
      </c>
      <c r="R14" s="10"/>
      <c r="S14" s="10">
        <v>95397</v>
      </c>
      <c r="T14" s="10"/>
      <c r="U14" s="10">
        <v>27644</v>
      </c>
      <c r="V14" s="10"/>
      <c r="W14" s="10">
        <v>123041</v>
      </c>
      <c r="X14" s="10"/>
      <c r="Y14" s="22">
        <v>3117301</v>
      </c>
      <c r="Z14" s="10"/>
      <c r="AA14" s="10">
        <v>317089</v>
      </c>
      <c r="AB14" s="10"/>
      <c r="AC14" s="10">
        <v>3434390</v>
      </c>
    </row>
    <row r="15" spans="1:29" s="7" customFormat="1" ht="12.9" customHeight="1">
      <c r="A15" s="30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9" s="7" customFormat="1" ht="20.5">
      <c r="A16" s="30" t="s">
        <v>167</v>
      </c>
      <c r="B16" s="9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10"/>
    </row>
    <row r="17" spans="1:29" s="7" customFormat="1" ht="20.5">
      <c r="A17" s="71" t="s">
        <v>250</v>
      </c>
      <c r="B17" s="9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10"/>
    </row>
    <row r="18" spans="1:29" s="7" customFormat="1" ht="20.5">
      <c r="A18" s="2" t="s">
        <v>168</v>
      </c>
      <c r="B18" s="9"/>
      <c r="C18" s="16">
        <v>395510</v>
      </c>
      <c r="D18" s="22"/>
      <c r="E18" s="16">
        <v>18541140</v>
      </c>
      <c r="F18" s="22"/>
      <c r="G18" s="16">
        <v>0</v>
      </c>
      <c r="H18" s="16"/>
      <c r="I18" s="16">
        <v>0</v>
      </c>
      <c r="J18" s="22"/>
      <c r="K18" s="16">
        <v>0</v>
      </c>
      <c r="L18" s="22"/>
      <c r="M18" s="16">
        <v>0</v>
      </c>
      <c r="N18" s="22"/>
      <c r="O18" s="16">
        <v>0</v>
      </c>
      <c r="P18" s="22"/>
      <c r="Q18" s="16">
        <v>0</v>
      </c>
      <c r="R18" s="22"/>
      <c r="S18" s="16">
        <v>0</v>
      </c>
      <c r="T18" s="10"/>
      <c r="U18" s="67">
        <v>0</v>
      </c>
      <c r="W18" s="58">
        <v>0</v>
      </c>
      <c r="Y18" s="60">
        <v>18936650</v>
      </c>
      <c r="Z18" s="4"/>
      <c r="AA18" s="16">
        <v>0</v>
      </c>
      <c r="AB18" s="4"/>
      <c r="AC18" s="12">
        <v>18936650</v>
      </c>
    </row>
    <row r="19" spans="1:29" s="7" customFormat="1" ht="20.5">
      <c r="A19" s="72" t="s">
        <v>251</v>
      </c>
      <c r="B19" s="9"/>
      <c r="C19" s="17">
        <v>395510</v>
      </c>
      <c r="D19" s="69"/>
      <c r="E19" s="17">
        <v>18541140</v>
      </c>
      <c r="F19" s="69"/>
      <c r="G19" s="17">
        <v>0</v>
      </c>
      <c r="H19" s="69"/>
      <c r="I19" s="17">
        <v>0</v>
      </c>
      <c r="J19" s="69"/>
      <c r="K19" s="17">
        <v>0</v>
      </c>
      <c r="L19" s="69"/>
      <c r="M19" s="17">
        <v>0</v>
      </c>
      <c r="N19" s="69"/>
      <c r="O19" s="17">
        <v>0</v>
      </c>
      <c r="P19" s="69"/>
      <c r="Q19" s="17">
        <v>0</v>
      </c>
      <c r="R19" s="69"/>
      <c r="S19" s="17">
        <v>0</v>
      </c>
      <c r="T19" s="69"/>
      <c r="U19" s="17">
        <v>0</v>
      </c>
      <c r="V19" s="69"/>
      <c r="W19" s="17">
        <v>0</v>
      </c>
      <c r="X19" s="69"/>
      <c r="Y19" s="17">
        <v>18936650</v>
      </c>
      <c r="Z19" s="69"/>
      <c r="AA19" s="17">
        <v>0</v>
      </c>
      <c r="AB19" s="69"/>
      <c r="AC19" s="17">
        <v>18936650</v>
      </c>
    </row>
    <row r="20" spans="1:29" s="7" customFormat="1" ht="12.9" customHeight="1">
      <c r="A20" s="30"/>
      <c r="B20" s="9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10"/>
    </row>
    <row r="21" spans="1:29" s="5" customFormat="1" ht="22">
      <c r="A21" s="71" t="s">
        <v>169</v>
      </c>
      <c r="B21" s="9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>
      <c r="A22" s="4" t="s">
        <v>170</v>
      </c>
      <c r="B22" s="9"/>
      <c r="C22" s="11">
        <v>0</v>
      </c>
      <c r="D22" s="12"/>
      <c r="E22" s="11">
        <v>0</v>
      </c>
      <c r="F22" s="12"/>
      <c r="G22" s="11">
        <v>0</v>
      </c>
      <c r="H22" s="12"/>
      <c r="I22" s="16">
        <v>-391115</v>
      </c>
      <c r="J22" s="12"/>
      <c r="K22" s="11">
        <v>0</v>
      </c>
      <c r="L22" s="12"/>
      <c r="M22" s="11">
        <v>0</v>
      </c>
      <c r="N22" s="12"/>
      <c r="O22" s="11">
        <v>0</v>
      </c>
      <c r="P22" s="12"/>
      <c r="Q22" s="11">
        <v>0</v>
      </c>
      <c r="R22" s="12"/>
      <c r="S22" s="11">
        <v>0</v>
      </c>
      <c r="T22" s="12"/>
      <c r="U22" s="11">
        <v>0</v>
      </c>
      <c r="V22" s="12"/>
      <c r="W22" s="11">
        <v>0</v>
      </c>
      <c r="X22" s="12"/>
      <c r="Y22" s="16">
        <v>-391115</v>
      </c>
      <c r="Z22" s="12"/>
      <c r="AA22" s="16">
        <v>-33885</v>
      </c>
      <c r="AB22" s="12"/>
      <c r="AC22" s="12">
        <v>-425000</v>
      </c>
    </row>
    <row r="23" spans="1:29" ht="20.5">
      <c r="A23" s="4" t="s">
        <v>274</v>
      </c>
      <c r="B23" s="9"/>
      <c r="C23" s="16">
        <v>0</v>
      </c>
      <c r="D23" s="22"/>
      <c r="E23" s="16">
        <v>0</v>
      </c>
      <c r="F23" s="22"/>
      <c r="G23" s="16">
        <v>0</v>
      </c>
      <c r="H23" s="16"/>
      <c r="I23" s="16">
        <v>0</v>
      </c>
      <c r="J23" s="22"/>
      <c r="K23" s="16">
        <v>0</v>
      </c>
      <c r="L23" s="22"/>
      <c r="M23" s="16">
        <v>0</v>
      </c>
      <c r="N23" s="22"/>
      <c r="O23" s="16">
        <v>0</v>
      </c>
      <c r="P23" s="22"/>
      <c r="Q23" s="16">
        <v>0</v>
      </c>
      <c r="R23" s="22"/>
      <c r="S23" s="16">
        <v>0</v>
      </c>
      <c r="T23" s="10"/>
      <c r="U23" s="67">
        <v>0</v>
      </c>
      <c r="V23" s="7"/>
      <c r="W23" s="58">
        <v>0</v>
      </c>
      <c r="X23" s="7"/>
      <c r="Y23" s="60">
        <v>0</v>
      </c>
      <c r="AA23" s="16">
        <v>7588</v>
      </c>
      <c r="AC23" s="12">
        <v>7588</v>
      </c>
    </row>
    <row r="24" spans="1:29" s="7" customFormat="1" ht="20.5">
      <c r="A24" s="99" t="s">
        <v>171</v>
      </c>
      <c r="B24" s="14"/>
      <c r="C24" s="17">
        <v>0</v>
      </c>
      <c r="D24" s="69"/>
      <c r="E24" s="17">
        <v>0</v>
      </c>
      <c r="F24" s="69"/>
      <c r="G24" s="17">
        <v>0</v>
      </c>
      <c r="H24" s="69"/>
      <c r="I24" s="17">
        <v>-391115</v>
      </c>
      <c r="J24" s="69"/>
      <c r="K24" s="17">
        <v>0</v>
      </c>
      <c r="L24" s="69"/>
      <c r="M24" s="17">
        <v>0</v>
      </c>
      <c r="N24" s="69"/>
      <c r="O24" s="17">
        <v>0</v>
      </c>
      <c r="P24" s="69"/>
      <c r="Q24" s="17">
        <v>0</v>
      </c>
      <c r="R24" s="69"/>
      <c r="S24" s="17">
        <v>0</v>
      </c>
      <c r="T24" s="69"/>
      <c r="U24" s="17">
        <v>0</v>
      </c>
      <c r="V24" s="69"/>
      <c r="W24" s="17">
        <v>0</v>
      </c>
      <c r="X24" s="69"/>
      <c r="Y24" s="17">
        <v>-391115</v>
      </c>
      <c r="Z24" s="69"/>
      <c r="AA24" s="17">
        <v>-26297</v>
      </c>
      <c r="AB24" s="69"/>
      <c r="AC24" s="17">
        <v>-417412</v>
      </c>
    </row>
    <row r="25" spans="1:29" s="7" customFormat="1" ht="12.9" customHeight="1">
      <c r="A25" s="30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9" ht="20.5">
      <c r="A26" s="65" t="s">
        <v>172</v>
      </c>
      <c r="B26" s="9"/>
      <c r="C26" s="31">
        <v>395510</v>
      </c>
      <c r="D26" s="22"/>
      <c r="E26" s="31">
        <v>18541140</v>
      </c>
      <c r="F26" s="22"/>
      <c r="G26" s="31">
        <v>0</v>
      </c>
      <c r="H26" s="22"/>
      <c r="I26" s="31">
        <v>-391115</v>
      </c>
      <c r="J26" s="22"/>
      <c r="K26" s="31">
        <v>0</v>
      </c>
      <c r="L26" s="22"/>
      <c r="M26" s="31">
        <v>0</v>
      </c>
      <c r="N26" s="22"/>
      <c r="O26" s="31">
        <v>0</v>
      </c>
      <c r="P26" s="22"/>
      <c r="Q26" s="31">
        <v>0</v>
      </c>
      <c r="R26" s="22"/>
      <c r="S26" s="31">
        <v>0</v>
      </c>
      <c r="T26" s="22"/>
      <c r="U26" s="31">
        <v>0</v>
      </c>
      <c r="V26" s="22"/>
      <c r="W26" s="31">
        <v>0</v>
      </c>
      <c r="X26" s="22"/>
      <c r="Y26" s="31">
        <v>18545535</v>
      </c>
      <c r="Z26" s="22"/>
      <c r="AA26" s="31">
        <v>-26297</v>
      </c>
      <c r="AB26" s="22"/>
      <c r="AC26" s="31">
        <v>18519238</v>
      </c>
    </row>
    <row r="27" spans="1:29" s="7" customFormat="1" ht="12.9" customHeight="1">
      <c r="A27" s="30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9" s="7" customFormat="1" ht="20.5">
      <c r="A28" s="30" t="s">
        <v>173</v>
      </c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s="7" customFormat="1" ht="20.5">
      <c r="A29" s="2" t="s">
        <v>174</v>
      </c>
      <c r="B29" s="9"/>
      <c r="C29" s="11">
        <v>0</v>
      </c>
      <c r="D29" s="12"/>
      <c r="E29" s="11">
        <v>0</v>
      </c>
      <c r="F29" s="12"/>
      <c r="G29" s="11">
        <v>0</v>
      </c>
      <c r="H29" s="12"/>
      <c r="I29" s="11">
        <v>0</v>
      </c>
      <c r="J29" s="12"/>
      <c r="K29" s="11">
        <v>0</v>
      </c>
      <c r="L29" s="10"/>
      <c r="M29" s="11">
        <v>0</v>
      </c>
      <c r="N29" s="12"/>
      <c r="O29" s="11">
        <v>0</v>
      </c>
      <c r="P29" s="10"/>
      <c r="Q29" s="15">
        <v>231201</v>
      </c>
      <c r="R29" s="10"/>
      <c r="S29" s="11">
        <v>0</v>
      </c>
      <c r="T29" s="10"/>
      <c r="U29" s="11">
        <v>0</v>
      </c>
      <c r="V29" s="10"/>
      <c r="W29" s="13">
        <v>0</v>
      </c>
      <c r="X29" s="10"/>
      <c r="Y29" s="16">
        <v>231201</v>
      </c>
      <c r="Z29" s="10"/>
      <c r="AA29" s="16">
        <v>5236</v>
      </c>
      <c r="AB29" s="10"/>
      <c r="AC29" s="12">
        <v>236437</v>
      </c>
    </row>
    <row r="30" spans="1:29" s="7" customFormat="1" ht="20.5">
      <c r="A30" s="2" t="s">
        <v>252</v>
      </c>
      <c r="B30" s="9"/>
      <c r="C30" s="11">
        <v>0</v>
      </c>
      <c r="D30" s="10"/>
      <c r="E30" s="11">
        <v>0</v>
      </c>
      <c r="F30" s="10"/>
      <c r="G30" s="11">
        <v>0</v>
      </c>
      <c r="H30" s="10"/>
      <c r="I30" s="11">
        <v>0</v>
      </c>
      <c r="J30" s="10"/>
      <c r="K30" s="11">
        <v>0</v>
      </c>
      <c r="L30" s="10"/>
      <c r="M30" s="11">
        <v>0</v>
      </c>
      <c r="N30" s="10"/>
      <c r="O30" s="11">
        <v>0</v>
      </c>
      <c r="P30" s="10"/>
      <c r="Q30" s="15">
        <v>-14703</v>
      </c>
      <c r="R30" s="10"/>
      <c r="S30" s="16">
        <v>1016</v>
      </c>
      <c r="T30" s="12"/>
      <c r="U30" s="16">
        <v>-101</v>
      </c>
      <c r="V30" s="12"/>
      <c r="W30" s="16">
        <v>915</v>
      </c>
      <c r="X30" s="10"/>
      <c r="Y30" s="16">
        <v>-13788</v>
      </c>
      <c r="Z30" s="10"/>
      <c r="AA30" s="16">
        <v>954</v>
      </c>
      <c r="AB30" s="10"/>
      <c r="AC30" s="12">
        <v>-12834</v>
      </c>
    </row>
    <row r="31" spans="1:29" s="7" customFormat="1" ht="20.5">
      <c r="A31" s="30" t="s">
        <v>175</v>
      </c>
      <c r="B31" s="14"/>
      <c r="C31" s="33">
        <v>0</v>
      </c>
      <c r="D31" s="22"/>
      <c r="E31" s="33">
        <v>0</v>
      </c>
      <c r="F31" s="22"/>
      <c r="G31" s="33">
        <v>0</v>
      </c>
      <c r="H31" s="22"/>
      <c r="I31" s="33">
        <v>0</v>
      </c>
      <c r="J31" s="22"/>
      <c r="K31" s="33">
        <v>0</v>
      </c>
      <c r="L31" s="22"/>
      <c r="M31" s="33">
        <v>0</v>
      </c>
      <c r="N31" s="22"/>
      <c r="O31" s="33">
        <v>0</v>
      </c>
      <c r="P31" s="22"/>
      <c r="Q31" s="33">
        <v>216498</v>
      </c>
      <c r="R31" s="22"/>
      <c r="S31" s="33">
        <v>1016</v>
      </c>
      <c r="T31" s="22"/>
      <c r="U31" s="33">
        <v>-101</v>
      </c>
      <c r="V31" s="22"/>
      <c r="W31" s="33">
        <v>915</v>
      </c>
      <c r="X31" s="22"/>
      <c r="Y31" s="33">
        <v>217413</v>
      </c>
      <c r="Z31" s="22"/>
      <c r="AA31" s="33">
        <v>6190</v>
      </c>
      <c r="AB31" s="22"/>
      <c r="AC31" s="33">
        <v>223603</v>
      </c>
    </row>
    <row r="32" spans="1:29" ht="21" thickBot="1">
      <c r="A32" s="30" t="s">
        <v>176</v>
      </c>
      <c r="B32" s="9"/>
      <c r="C32" s="70">
        <v>905510</v>
      </c>
      <c r="D32" s="10"/>
      <c r="E32" s="70">
        <v>19876970</v>
      </c>
      <c r="F32" s="10"/>
      <c r="G32" s="70">
        <v>390969</v>
      </c>
      <c r="H32" s="10"/>
      <c r="I32" s="70">
        <v>-321832</v>
      </c>
      <c r="J32" s="10"/>
      <c r="K32" s="70">
        <v>428790</v>
      </c>
      <c r="L32" s="10"/>
      <c r="M32" s="70">
        <v>3242</v>
      </c>
      <c r="N32" s="10"/>
      <c r="O32" s="70">
        <v>90551</v>
      </c>
      <c r="P32" s="10"/>
      <c r="Q32" s="70">
        <v>382093</v>
      </c>
      <c r="R32" s="10"/>
      <c r="S32" s="70">
        <v>96413</v>
      </c>
      <c r="T32" s="10"/>
      <c r="U32" s="70">
        <v>27543</v>
      </c>
      <c r="V32" s="10"/>
      <c r="W32" s="70">
        <v>123956</v>
      </c>
      <c r="X32" s="10"/>
      <c r="Y32" s="70">
        <v>21880249</v>
      </c>
      <c r="Z32" s="10"/>
      <c r="AA32" s="70">
        <v>296982</v>
      </c>
      <c r="AB32" s="10"/>
      <c r="AC32" s="70">
        <v>22177231</v>
      </c>
    </row>
    <row r="33" spans="1:29" ht="11.15" customHeight="1" thickTop="1">
      <c r="A33" s="30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</sheetData>
  <mergeCells count="4">
    <mergeCell ref="C12:AC12"/>
    <mergeCell ref="C4:AC4"/>
    <mergeCell ref="O5:Q5"/>
    <mergeCell ref="S5:W5"/>
  </mergeCells>
  <pageMargins left="0.6" right="0.6" top="0.48" bottom="0.5" header="0.5" footer="0.5"/>
  <pageSetup paperSize="9" scale="62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4C90C-46E7-42E9-B695-52BD734C823B}">
  <dimension ref="A1:AE24"/>
  <sheetViews>
    <sheetView view="pageBreakPreview" zoomScaleNormal="64" zoomScaleSheetLayoutView="100" workbookViewId="0"/>
  </sheetViews>
  <sheetFormatPr defaultColWidth="9.09765625" defaultRowHeight="20"/>
  <cols>
    <col min="1" max="1" width="48.69921875" style="2" customWidth="1"/>
    <col min="2" max="2" width="8.09765625" style="3" customWidth="1"/>
    <col min="3" max="3" width="10.09765625" style="4" customWidth="1"/>
    <col min="4" max="4" width="1" style="4" customWidth="1"/>
    <col min="5" max="5" width="11.69921875" style="4" customWidth="1"/>
    <col min="6" max="6" width="1" style="4" customWidth="1"/>
    <col min="7" max="7" width="10.3984375" style="4" customWidth="1"/>
    <col min="8" max="8" width="1" style="4" customWidth="1"/>
    <col min="9" max="9" width="14.5" style="4" bestFit="1" customWidth="1"/>
    <col min="10" max="10" width="1" style="4" customWidth="1"/>
    <col min="11" max="11" width="15" style="4" customWidth="1"/>
    <col min="12" max="12" width="1" style="4" customWidth="1"/>
    <col min="13" max="13" width="9.69921875" style="4" customWidth="1"/>
    <col min="14" max="14" width="1" style="4" customWidth="1"/>
    <col min="15" max="15" width="13.19921875" style="4" bestFit="1" customWidth="1"/>
    <col min="16" max="16" width="1" style="4" customWidth="1"/>
    <col min="17" max="17" width="10.09765625" style="4" customWidth="1"/>
    <col min="18" max="18" width="1" style="4" customWidth="1"/>
    <col min="19" max="19" width="10.19921875" style="4" bestFit="1" customWidth="1"/>
    <col min="20" max="20" width="1" style="4" customWidth="1"/>
    <col min="21" max="21" width="11.69921875" style="4" bestFit="1" customWidth="1"/>
    <col min="22" max="22" width="0.8984375" style="4" customWidth="1"/>
    <col min="23" max="23" width="14.19921875" style="4" customWidth="1"/>
    <col min="24" max="24" width="1" style="4" customWidth="1"/>
    <col min="25" max="25" width="9.59765625" style="4" customWidth="1"/>
    <col min="26" max="26" width="1" style="4" customWidth="1"/>
    <col min="27" max="27" width="12.09765625" style="4" bestFit="1" customWidth="1"/>
    <col min="28" max="28" width="1" style="4" customWidth="1"/>
    <col min="29" max="29" width="9.69921875" style="4" customWidth="1"/>
    <col min="30" max="30" width="1" style="4" customWidth="1"/>
    <col min="31" max="31" width="12.09765625" style="4" bestFit="1" customWidth="1"/>
    <col min="32" max="16384" width="9.09765625" style="4"/>
  </cols>
  <sheetData>
    <row r="1" spans="1:31" ht="23">
      <c r="A1" s="1" t="s">
        <v>0</v>
      </c>
      <c r="C1" s="13"/>
      <c r="D1" s="12"/>
      <c r="E1" s="13"/>
      <c r="G1" s="13"/>
      <c r="M1" s="13"/>
    </row>
    <row r="2" spans="1:31" ht="21.65" customHeight="1">
      <c r="A2" s="1" t="s">
        <v>123</v>
      </c>
    </row>
    <row r="3" spans="1:31" ht="21.65" customHeight="1">
      <c r="A3" s="1"/>
    </row>
    <row r="4" spans="1:31" ht="20.5">
      <c r="A4" s="97"/>
      <c r="C4" s="160" t="s">
        <v>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</row>
    <row r="5" spans="1:31" ht="20.5">
      <c r="B5" s="2"/>
      <c r="D5" s="5"/>
      <c r="E5" s="8"/>
      <c r="F5" s="8"/>
      <c r="H5" s="8"/>
      <c r="I5" s="8"/>
      <c r="J5" s="8"/>
      <c r="N5" s="8"/>
      <c r="O5" s="162" t="s">
        <v>76</v>
      </c>
      <c r="P5" s="162"/>
      <c r="Q5" s="162"/>
      <c r="S5" s="162" t="s">
        <v>80</v>
      </c>
      <c r="T5" s="162"/>
      <c r="U5" s="162"/>
      <c r="V5" s="162"/>
      <c r="W5" s="162"/>
      <c r="X5" s="162"/>
      <c r="Y5" s="162"/>
      <c r="Z5" s="9"/>
      <c r="AA5" s="9"/>
      <c r="AB5" s="5"/>
      <c r="AC5" s="5"/>
      <c r="AE5" s="5"/>
    </row>
    <row r="6" spans="1:31" ht="20.5">
      <c r="B6" s="2"/>
      <c r="D6" s="5"/>
      <c r="E6" s="8"/>
      <c r="F6" s="8"/>
      <c r="H6" s="8"/>
      <c r="I6" s="8" t="s">
        <v>267</v>
      </c>
      <c r="J6" s="8"/>
      <c r="K6" s="8"/>
      <c r="L6" s="8"/>
      <c r="M6" s="8"/>
      <c r="N6" s="8"/>
      <c r="O6" s="8"/>
      <c r="P6" s="8"/>
      <c r="Q6" s="8"/>
      <c r="S6" s="8"/>
      <c r="T6" s="8"/>
      <c r="U6" s="8"/>
      <c r="V6" s="8"/>
      <c r="W6" s="8"/>
      <c r="X6" s="8"/>
      <c r="Y6" s="8"/>
      <c r="Z6" s="9"/>
      <c r="AA6" s="9"/>
      <c r="AB6" s="5"/>
      <c r="AC6" s="5"/>
      <c r="AE6" s="5"/>
    </row>
    <row r="7" spans="1:31" ht="20.5">
      <c r="B7" s="2"/>
      <c r="D7" s="5"/>
      <c r="E7" s="8"/>
      <c r="F7" s="8"/>
      <c r="H7" s="8"/>
      <c r="I7" s="8" t="s">
        <v>125</v>
      </c>
      <c r="J7" s="8"/>
      <c r="K7" s="8"/>
      <c r="L7" s="98"/>
      <c r="M7" s="8"/>
      <c r="N7" s="8"/>
      <c r="O7" s="8"/>
      <c r="P7" s="8"/>
      <c r="Q7" s="8"/>
      <c r="S7" s="8"/>
      <c r="T7" s="8"/>
      <c r="U7" s="8"/>
      <c r="V7" s="8"/>
      <c r="W7" s="8" t="s">
        <v>261</v>
      </c>
      <c r="X7" s="8"/>
      <c r="Y7" s="8" t="s">
        <v>126</v>
      </c>
      <c r="Z7" s="9"/>
      <c r="AA7" s="8"/>
      <c r="AB7" s="5"/>
      <c r="AC7" s="8"/>
      <c r="AE7" s="5"/>
    </row>
    <row r="8" spans="1:31" ht="20.5">
      <c r="B8" s="2"/>
      <c r="D8" s="5"/>
      <c r="E8" s="8"/>
      <c r="F8" s="8"/>
      <c r="G8" s="8"/>
      <c r="H8" s="8"/>
      <c r="I8" s="8" t="s">
        <v>128</v>
      </c>
      <c r="J8" s="8"/>
      <c r="K8" s="8" t="s">
        <v>129</v>
      </c>
      <c r="L8" s="98"/>
      <c r="M8" s="8" t="s">
        <v>130</v>
      </c>
      <c r="N8" s="8"/>
      <c r="O8" s="8"/>
      <c r="P8" s="8"/>
      <c r="S8" s="8"/>
      <c r="T8" s="8"/>
      <c r="U8" s="8" t="s">
        <v>131</v>
      </c>
      <c r="V8" s="8"/>
      <c r="W8" s="8" t="s">
        <v>262</v>
      </c>
      <c r="X8" s="8"/>
      <c r="Y8" s="8" t="s">
        <v>132</v>
      </c>
      <c r="AA8" s="8"/>
      <c r="AB8" s="8"/>
      <c r="AC8" s="8" t="s">
        <v>134</v>
      </c>
      <c r="AD8" s="8"/>
    </row>
    <row r="9" spans="1:31">
      <c r="B9" s="8"/>
      <c r="C9" s="8" t="s">
        <v>135</v>
      </c>
      <c r="E9" s="8"/>
      <c r="F9" s="8"/>
      <c r="G9" s="8" t="s">
        <v>130</v>
      </c>
      <c r="H9" s="8"/>
      <c r="I9" s="8" t="s">
        <v>136</v>
      </c>
      <c r="J9" s="8"/>
      <c r="K9" s="8" t="s">
        <v>137</v>
      </c>
      <c r="L9" s="98"/>
      <c r="M9" s="8" t="s">
        <v>138</v>
      </c>
      <c r="N9" s="8"/>
      <c r="O9" s="8" t="s">
        <v>139</v>
      </c>
      <c r="R9" s="8"/>
      <c r="S9" s="8" t="s">
        <v>140</v>
      </c>
      <c r="T9" s="8"/>
      <c r="U9" s="8" t="s">
        <v>128</v>
      </c>
      <c r="V9" s="8"/>
      <c r="W9" s="8" t="s">
        <v>263</v>
      </c>
      <c r="X9" s="8"/>
      <c r="Y9" s="8" t="s">
        <v>141</v>
      </c>
      <c r="AA9" s="8" t="s">
        <v>127</v>
      </c>
      <c r="AB9" s="8"/>
      <c r="AC9" s="8" t="s">
        <v>143</v>
      </c>
      <c r="AD9" s="8"/>
      <c r="AE9" s="8" t="s">
        <v>127</v>
      </c>
    </row>
    <row r="10" spans="1:31">
      <c r="B10" s="8"/>
      <c r="C10" s="8" t="s">
        <v>144</v>
      </c>
      <c r="E10" s="8" t="s">
        <v>124</v>
      </c>
      <c r="F10" s="8"/>
      <c r="G10" s="8" t="s">
        <v>125</v>
      </c>
      <c r="H10" s="8"/>
      <c r="I10" s="8" t="s">
        <v>145</v>
      </c>
      <c r="J10" s="8"/>
      <c r="K10" s="8" t="s">
        <v>146</v>
      </c>
      <c r="L10" s="8"/>
      <c r="M10" s="8" t="s">
        <v>147</v>
      </c>
      <c r="N10" s="8"/>
      <c r="O10" s="8" t="s">
        <v>148</v>
      </c>
      <c r="P10" s="8"/>
      <c r="Q10" s="8" t="s">
        <v>149</v>
      </c>
      <c r="R10" s="8"/>
      <c r="S10" s="8" t="s">
        <v>150</v>
      </c>
      <c r="T10" s="8"/>
      <c r="U10" s="8" t="s">
        <v>151</v>
      </c>
      <c r="V10" s="8"/>
      <c r="W10" s="8" t="s">
        <v>268</v>
      </c>
      <c r="X10" s="8"/>
      <c r="Y10" s="8" t="s">
        <v>133</v>
      </c>
      <c r="AA10" s="8" t="s">
        <v>133</v>
      </c>
      <c r="AB10" s="8"/>
      <c r="AC10" s="8" t="s">
        <v>152</v>
      </c>
      <c r="AD10" s="8"/>
      <c r="AE10" s="8" t="s">
        <v>133</v>
      </c>
    </row>
    <row r="11" spans="1:31">
      <c r="B11" s="9" t="s">
        <v>7</v>
      </c>
      <c r="C11" s="8" t="s">
        <v>153</v>
      </c>
      <c r="E11" s="18" t="s">
        <v>154</v>
      </c>
      <c r="F11" s="8"/>
      <c r="G11" s="18" t="s">
        <v>155</v>
      </c>
      <c r="H11" s="8"/>
      <c r="I11" s="8" t="s">
        <v>156</v>
      </c>
      <c r="J11" s="8"/>
      <c r="K11" s="8" t="s">
        <v>157</v>
      </c>
      <c r="L11" s="8"/>
      <c r="M11" s="18" t="s">
        <v>158</v>
      </c>
      <c r="N11" s="8"/>
      <c r="O11" s="8" t="s">
        <v>159</v>
      </c>
      <c r="P11" s="8"/>
      <c r="Q11" s="8" t="s">
        <v>160</v>
      </c>
      <c r="R11" s="8"/>
      <c r="S11" s="8" t="s">
        <v>161</v>
      </c>
      <c r="T11" s="8"/>
      <c r="U11" s="8" t="s">
        <v>162</v>
      </c>
      <c r="V11" s="8"/>
      <c r="W11" s="8" t="s">
        <v>264</v>
      </c>
      <c r="X11" s="8"/>
      <c r="Y11" s="8" t="s">
        <v>142</v>
      </c>
      <c r="AA11" s="8" t="s">
        <v>163</v>
      </c>
      <c r="AB11" s="8"/>
      <c r="AC11" s="8" t="s">
        <v>164</v>
      </c>
      <c r="AD11" s="8"/>
      <c r="AE11" s="8" t="s">
        <v>142</v>
      </c>
    </row>
    <row r="12" spans="1:31">
      <c r="A12" s="4"/>
      <c r="B12" s="9"/>
      <c r="C12" s="158" t="s">
        <v>9</v>
      </c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</row>
    <row r="13" spans="1:31" ht="20.5">
      <c r="A13" s="30" t="s">
        <v>177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0.5">
      <c r="A14" s="30" t="s">
        <v>178</v>
      </c>
      <c r="B14" s="9"/>
      <c r="C14" s="66">
        <v>905510</v>
      </c>
      <c r="D14" s="66"/>
      <c r="E14" s="66">
        <v>19876970</v>
      </c>
      <c r="F14" s="66"/>
      <c r="G14" s="66">
        <v>390969</v>
      </c>
      <c r="H14" s="66"/>
      <c r="I14" s="66">
        <v>-321832</v>
      </c>
      <c r="J14" s="66"/>
      <c r="K14" s="66">
        <v>428790</v>
      </c>
      <c r="L14" s="66"/>
      <c r="M14" s="66">
        <v>3242</v>
      </c>
      <c r="N14" s="66"/>
      <c r="O14" s="66">
        <v>90551</v>
      </c>
      <c r="P14" s="66"/>
      <c r="Q14" s="66">
        <v>885283</v>
      </c>
      <c r="R14" s="66"/>
      <c r="S14" s="66">
        <v>18265</v>
      </c>
      <c r="T14" s="66"/>
      <c r="U14" s="66">
        <v>52091</v>
      </c>
      <c r="V14" s="66"/>
      <c r="W14" s="66">
        <v>0</v>
      </c>
      <c r="X14" s="66"/>
      <c r="Y14" s="66">
        <v>70356</v>
      </c>
      <c r="Z14" s="66"/>
      <c r="AA14" s="22">
        <v>22329839</v>
      </c>
      <c r="AB14" s="66"/>
      <c r="AC14" s="66">
        <v>975488</v>
      </c>
      <c r="AD14" s="66"/>
      <c r="AE14" s="66">
        <v>23305327</v>
      </c>
    </row>
    <row r="15" spans="1:31" s="7" customFormat="1" ht="12.9" customHeight="1">
      <c r="A15" s="30"/>
      <c r="B15" s="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13"/>
      <c r="Z15" s="68"/>
      <c r="AA15" s="68"/>
      <c r="AB15" s="68"/>
      <c r="AC15" s="68"/>
      <c r="AD15" s="68"/>
      <c r="AE15" s="68"/>
    </row>
    <row r="16" spans="1:31" s="7" customFormat="1" ht="20.5">
      <c r="A16" s="30" t="s">
        <v>173</v>
      </c>
      <c r="B16" s="9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</row>
    <row r="17" spans="1:31" s="7" customFormat="1" ht="20.5">
      <c r="A17" s="2" t="s">
        <v>174</v>
      </c>
      <c r="B17" s="9"/>
      <c r="C17" s="11">
        <v>0</v>
      </c>
      <c r="D17" s="13"/>
      <c r="E17" s="11">
        <v>0</v>
      </c>
      <c r="F17" s="13"/>
      <c r="G17" s="11">
        <v>0</v>
      </c>
      <c r="H17" s="13"/>
      <c r="I17" s="11">
        <v>0</v>
      </c>
      <c r="J17" s="13"/>
      <c r="K17" s="11">
        <v>0</v>
      </c>
      <c r="L17" s="13"/>
      <c r="M17" s="11">
        <v>0</v>
      </c>
      <c r="N17" s="13"/>
      <c r="O17" s="11">
        <v>0</v>
      </c>
      <c r="P17" s="13"/>
      <c r="Q17" s="15">
        <v>164117</v>
      </c>
      <c r="R17" s="15"/>
      <c r="S17" s="16">
        <v>0</v>
      </c>
      <c r="T17" s="15"/>
      <c r="U17" s="16">
        <v>0</v>
      </c>
      <c r="V17" s="16"/>
      <c r="W17" s="16">
        <v>0</v>
      </c>
      <c r="X17" s="15"/>
      <c r="Y17" s="15">
        <v>0</v>
      </c>
      <c r="Z17" s="15"/>
      <c r="AA17" s="16">
        <v>164117</v>
      </c>
      <c r="AB17" s="15"/>
      <c r="AC17" s="16">
        <v>19749</v>
      </c>
      <c r="AD17" s="15"/>
      <c r="AE17" s="15">
        <v>183866</v>
      </c>
    </row>
    <row r="18" spans="1:31" s="7" customFormat="1" ht="20.5">
      <c r="A18" s="2" t="s">
        <v>252</v>
      </c>
      <c r="B18" s="9"/>
      <c r="C18" s="11">
        <v>0</v>
      </c>
      <c r="D18" s="13"/>
      <c r="E18" s="11">
        <v>0</v>
      </c>
      <c r="F18" s="13"/>
      <c r="G18" s="11">
        <v>0</v>
      </c>
      <c r="H18" s="13"/>
      <c r="I18" s="11">
        <v>0</v>
      </c>
      <c r="J18" s="13"/>
      <c r="K18" s="11">
        <v>0</v>
      </c>
      <c r="L18" s="13"/>
      <c r="M18" s="11">
        <v>0</v>
      </c>
      <c r="N18" s="13"/>
      <c r="O18" s="11">
        <v>0</v>
      </c>
      <c r="P18" s="13"/>
      <c r="Q18" s="15">
        <v>0</v>
      </c>
      <c r="R18" s="15"/>
      <c r="S18" s="16">
        <v>164831</v>
      </c>
      <c r="T18" s="15"/>
      <c r="U18" s="16">
        <v>1986</v>
      </c>
      <c r="V18" s="16"/>
      <c r="W18" s="16">
        <v>-1146</v>
      </c>
      <c r="X18" s="15"/>
      <c r="Y18" s="15">
        <v>165671</v>
      </c>
      <c r="Z18" s="15"/>
      <c r="AA18" s="16">
        <v>165671</v>
      </c>
      <c r="AB18" s="15"/>
      <c r="AC18" s="16">
        <v>7025</v>
      </c>
      <c r="AD18" s="15"/>
      <c r="AE18" s="15">
        <v>172696</v>
      </c>
    </row>
    <row r="19" spans="1:31" s="7" customFormat="1" ht="20.5">
      <c r="A19" s="30" t="s">
        <v>175</v>
      </c>
      <c r="B19" s="14"/>
      <c r="C19" s="112">
        <v>0</v>
      </c>
      <c r="D19" s="110"/>
      <c r="E19" s="17">
        <v>0</v>
      </c>
      <c r="F19" s="22"/>
      <c r="G19" s="17">
        <v>0</v>
      </c>
      <c r="H19" s="22"/>
      <c r="I19" s="17">
        <v>0</v>
      </c>
      <c r="J19" s="22"/>
      <c r="K19" s="17">
        <v>0</v>
      </c>
      <c r="L19" s="22"/>
      <c r="M19" s="17">
        <v>0</v>
      </c>
      <c r="N19" s="22"/>
      <c r="O19" s="17">
        <v>0</v>
      </c>
      <c r="P19" s="22"/>
      <c r="Q19" s="17">
        <v>164117</v>
      </c>
      <c r="R19" s="22"/>
      <c r="S19" s="17">
        <v>164831</v>
      </c>
      <c r="T19" s="22"/>
      <c r="U19" s="17">
        <v>1986</v>
      </c>
      <c r="V19" s="22"/>
      <c r="W19" s="17">
        <v>-1146</v>
      </c>
      <c r="X19" s="22"/>
      <c r="Y19" s="17">
        <v>165671</v>
      </c>
      <c r="Z19" s="22"/>
      <c r="AA19" s="17">
        <v>329788</v>
      </c>
      <c r="AB19" s="22"/>
      <c r="AC19" s="17">
        <v>26774</v>
      </c>
      <c r="AD19" s="22"/>
      <c r="AE19" s="17">
        <v>356562</v>
      </c>
    </row>
    <row r="20" spans="1:31" s="7" customFormat="1" ht="20.5">
      <c r="A20" s="30"/>
      <c r="B20" s="14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pans="1:31" s="7" customFormat="1" ht="20.5">
      <c r="A21" s="2" t="s">
        <v>253</v>
      </c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6"/>
      <c r="R21" s="11"/>
      <c r="S21" s="11"/>
      <c r="T21" s="11"/>
      <c r="U21" s="116"/>
      <c r="V21" s="116"/>
      <c r="W21" s="116"/>
      <c r="X21" s="111"/>
      <c r="Y21" s="16"/>
      <c r="Z21" s="111"/>
      <c r="AA21" s="16"/>
      <c r="AB21" s="116"/>
      <c r="AC21" s="16"/>
      <c r="AD21" s="116"/>
      <c r="AE21" s="16"/>
    </row>
    <row r="22" spans="1:31" s="7" customFormat="1" ht="20.5">
      <c r="A22" s="2" t="s">
        <v>254</v>
      </c>
      <c r="B22" s="9">
        <v>4</v>
      </c>
      <c r="C22" s="11">
        <v>0</v>
      </c>
      <c r="D22" s="13"/>
      <c r="E22" s="11">
        <v>0</v>
      </c>
      <c r="F22" s="13"/>
      <c r="G22" s="11">
        <v>0</v>
      </c>
      <c r="H22" s="11"/>
      <c r="I22" s="11">
        <v>0</v>
      </c>
      <c r="J22" s="13"/>
      <c r="K22" s="11">
        <v>0</v>
      </c>
      <c r="L22" s="13"/>
      <c r="M22" s="11">
        <v>0</v>
      </c>
      <c r="N22" s="13"/>
      <c r="O22" s="11">
        <v>0</v>
      </c>
      <c r="P22" s="13"/>
      <c r="Q22" s="16">
        <v>53712</v>
      </c>
      <c r="R22" s="13"/>
      <c r="S22" s="11">
        <v>0</v>
      </c>
      <c r="T22" s="13"/>
      <c r="U22" s="117">
        <v>-53712</v>
      </c>
      <c r="V22" s="117"/>
      <c r="W22" s="117">
        <v>0</v>
      </c>
      <c r="X22" s="113"/>
      <c r="Y22" s="15">
        <v>-53712</v>
      </c>
      <c r="Z22" s="113"/>
      <c r="AA22" s="16">
        <v>0</v>
      </c>
      <c r="AB22" s="117"/>
      <c r="AC22" s="16">
        <v>0</v>
      </c>
      <c r="AD22" s="117"/>
      <c r="AE22" s="15">
        <v>0</v>
      </c>
    </row>
    <row r="23" spans="1:31" ht="21" thickBot="1">
      <c r="A23" s="30" t="s">
        <v>180</v>
      </c>
      <c r="B23" s="9"/>
      <c r="C23" s="70">
        <v>905510</v>
      </c>
      <c r="D23" s="10"/>
      <c r="E23" s="70">
        <v>19876970</v>
      </c>
      <c r="F23" s="10"/>
      <c r="G23" s="70">
        <v>390969</v>
      </c>
      <c r="H23" s="10"/>
      <c r="I23" s="70">
        <v>-321832</v>
      </c>
      <c r="J23" s="10"/>
      <c r="K23" s="70">
        <v>428790</v>
      </c>
      <c r="L23" s="10"/>
      <c r="M23" s="70">
        <v>3242</v>
      </c>
      <c r="N23" s="10"/>
      <c r="O23" s="70">
        <v>90551</v>
      </c>
      <c r="P23" s="10"/>
      <c r="Q23" s="70">
        <v>1103112</v>
      </c>
      <c r="R23" s="10"/>
      <c r="S23" s="70">
        <v>183096</v>
      </c>
      <c r="T23" s="10"/>
      <c r="U23" s="70">
        <v>365</v>
      </c>
      <c r="V23" s="10"/>
      <c r="W23" s="70">
        <v>-1146</v>
      </c>
      <c r="X23" s="10"/>
      <c r="Y23" s="70">
        <v>182315</v>
      </c>
      <c r="Z23" s="10"/>
      <c r="AA23" s="70">
        <v>22659627</v>
      </c>
      <c r="AB23" s="10"/>
      <c r="AC23" s="70">
        <v>1002262</v>
      </c>
      <c r="AD23" s="10"/>
      <c r="AE23" s="70">
        <v>23661889</v>
      </c>
    </row>
    <row r="24" spans="1:31" ht="11.15" customHeight="1" thickTop="1">
      <c r="A24" s="30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</sheetData>
  <mergeCells count="4">
    <mergeCell ref="C4:AE4"/>
    <mergeCell ref="O5:Q5"/>
    <mergeCell ref="S5:Y5"/>
    <mergeCell ref="C12:AE12"/>
  </mergeCells>
  <pageMargins left="0.6" right="0.6" top="0.48" bottom="0.5" header="0.5" footer="0.5"/>
  <pageSetup paperSize="9" scale="6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7"/>
  <sheetViews>
    <sheetView showGridLines="0" view="pageBreakPreview" zoomScale="80" zoomScaleNormal="80" zoomScaleSheetLayoutView="80" workbookViewId="0">
      <selection activeCell="A3" sqref="A3"/>
    </sheetView>
  </sheetViews>
  <sheetFormatPr defaultColWidth="9.09765625" defaultRowHeight="20"/>
  <cols>
    <col min="1" max="1" width="52.59765625" style="2" customWidth="1"/>
    <col min="2" max="2" width="8.09765625" style="3" customWidth="1"/>
    <col min="3" max="3" width="11.09765625" style="4" customWidth="1"/>
    <col min="4" max="4" width="1.3984375" style="4" customWidth="1"/>
    <col min="5" max="5" width="12" style="4" customWidth="1"/>
    <col min="6" max="6" width="1.3984375" style="4" customWidth="1"/>
    <col min="7" max="7" width="11.09765625" style="4" customWidth="1"/>
    <col min="8" max="8" width="1.3984375" style="4" customWidth="1"/>
    <col min="9" max="9" width="15.8984375" style="4" customWidth="1"/>
    <col min="10" max="10" width="1.3984375" style="4" customWidth="1"/>
    <col min="11" max="11" width="12" style="4" customWidth="1"/>
    <col min="12" max="12" width="1.3984375" style="4" customWidth="1"/>
    <col min="13" max="13" width="11.09765625" style="4" customWidth="1"/>
    <col min="14" max="14" width="1.3984375" style="4" customWidth="1"/>
    <col min="15" max="15" width="11.09765625" style="4" customWidth="1"/>
    <col min="16" max="16" width="1.3984375" style="4" customWidth="1"/>
    <col min="17" max="17" width="17.3984375" style="4" bestFit="1" customWidth="1"/>
    <col min="18" max="18" width="1.3984375" style="4" customWidth="1"/>
    <col min="19" max="19" width="11.09765625" style="4" customWidth="1"/>
    <col min="20" max="16384" width="9.09765625" style="4"/>
  </cols>
  <sheetData>
    <row r="1" spans="1:19" ht="23">
      <c r="A1" s="1" t="s">
        <v>0</v>
      </c>
      <c r="C1" s="13"/>
      <c r="D1" s="12"/>
      <c r="E1" s="13"/>
      <c r="G1" s="13"/>
      <c r="I1" s="13"/>
      <c r="K1" s="13"/>
    </row>
    <row r="2" spans="1:19" ht="23">
      <c r="A2" s="1" t="s">
        <v>123</v>
      </c>
    </row>
    <row r="3" spans="1:19" ht="23">
      <c r="A3" s="1"/>
    </row>
    <row r="4" spans="1:19" ht="20.5">
      <c r="C4" s="160" t="s">
        <v>3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20.399999999999999" customHeight="1">
      <c r="B5" s="2"/>
      <c r="D5" s="5"/>
      <c r="E5" s="8"/>
      <c r="F5" s="8"/>
      <c r="H5" s="8"/>
      <c r="I5" s="8"/>
      <c r="J5" s="8"/>
      <c r="K5" s="8"/>
      <c r="L5" s="8"/>
      <c r="M5" s="8"/>
      <c r="N5" s="8"/>
      <c r="O5" s="8"/>
      <c r="Q5" s="8" t="s">
        <v>181</v>
      </c>
      <c r="S5" s="5"/>
    </row>
    <row r="6" spans="1:19" ht="20.399999999999999" customHeight="1">
      <c r="B6" s="2"/>
      <c r="D6" s="5"/>
      <c r="E6" s="8"/>
      <c r="F6" s="8"/>
      <c r="G6" s="8"/>
      <c r="H6" s="8"/>
      <c r="I6" s="8" t="s">
        <v>129</v>
      </c>
      <c r="J6" s="8"/>
      <c r="K6" s="8" t="s">
        <v>130</v>
      </c>
      <c r="L6" s="8"/>
      <c r="M6" s="162" t="s">
        <v>76</v>
      </c>
      <c r="N6" s="162"/>
      <c r="O6" s="162"/>
      <c r="Q6" s="49" t="s">
        <v>182</v>
      </c>
    </row>
    <row r="7" spans="1:19" ht="20.399999999999999" customHeight="1">
      <c r="B7" s="8"/>
      <c r="C7" s="8" t="s">
        <v>135</v>
      </c>
      <c r="E7" s="8"/>
      <c r="F7" s="8"/>
      <c r="G7" s="8" t="s">
        <v>130</v>
      </c>
      <c r="H7" s="8"/>
      <c r="I7" s="8" t="s">
        <v>137</v>
      </c>
      <c r="J7" s="8"/>
      <c r="K7" s="8" t="s">
        <v>138</v>
      </c>
      <c r="L7" s="8"/>
      <c r="M7" s="8" t="s">
        <v>139</v>
      </c>
      <c r="P7" s="8"/>
      <c r="Q7" s="8" t="s">
        <v>131</v>
      </c>
      <c r="R7" s="8"/>
      <c r="S7" s="8" t="s">
        <v>127</v>
      </c>
    </row>
    <row r="8" spans="1:19" ht="20.399999999999999" customHeight="1">
      <c r="B8" s="8"/>
      <c r="C8" s="8" t="s">
        <v>144</v>
      </c>
      <c r="E8" s="8" t="s">
        <v>124</v>
      </c>
      <c r="F8" s="8"/>
      <c r="G8" s="8" t="s">
        <v>125</v>
      </c>
      <c r="H8" s="8"/>
      <c r="I8" s="8" t="s">
        <v>146</v>
      </c>
      <c r="J8" s="8"/>
      <c r="K8" s="8" t="s">
        <v>147</v>
      </c>
      <c r="L8" s="8"/>
      <c r="M8" s="8" t="s">
        <v>148</v>
      </c>
      <c r="N8" s="8"/>
      <c r="O8" s="8" t="s">
        <v>149</v>
      </c>
      <c r="P8" s="8"/>
      <c r="Q8" s="8" t="s">
        <v>183</v>
      </c>
      <c r="R8" s="8"/>
      <c r="S8" s="8" t="s">
        <v>133</v>
      </c>
    </row>
    <row r="9" spans="1:19" ht="20.399999999999999" customHeight="1">
      <c r="B9" s="9"/>
      <c r="C9" s="8" t="s">
        <v>153</v>
      </c>
      <c r="E9" s="18" t="s">
        <v>154</v>
      </c>
      <c r="F9" s="8"/>
      <c r="G9" s="18" t="s">
        <v>155</v>
      </c>
      <c r="H9" s="8"/>
      <c r="I9" s="18" t="s">
        <v>157</v>
      </c>
      <c r="J9" s="8"/>
      <c r="K9" s="18" t="s">
        <v>158</v>
      </c>
      <c r="L9" s="8"/>
      <c r="M9" s="8" t="s">
        <v>159</v>
      </c>
      <c r="N9" s="8"/>
      <c r="O9" s="8" t="s">
        <v>160</v>
      </c>
      <c r="P9" s="8"/>
      <c r="Q9" s="8" t="s">
        <v>162</v>
      </c>
      <c r="R9" s="8"/>
      <c r="S9" s="8" t="s">
        <v>142</v>
      </c>
    </row>
    <row r="10" spans="1:19">
      <c r="A10" s="4"/>
      <c r="B10" s="9"/>
      <c r="C10" s="158" t="s">
        <v>9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</row>
    <row r="11" spans="1:19" ht="20.5">
      <c r="A11" s="30" t="s">
        <v>165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0.5">
      <c r="A12" s="30" t="s">
        <v>166</v>
      </c>
      <c r="B12" s="9"/>
      <c r="C12" s="10">
        <v>510000</v>
      </c>
      <c r="D12" s="10"/>
      <c r="E12" s="10">
        <v>1335830</v>
      </c>
      <c r="F12" s="10"/>
      <c r="G12" s="10">
        <v>390969</v>
      </c>
      <c r="H12" s="10"/>
      <c r="I12" s="10">
        <v>-266294</v>
      </c>
      <c r="J12" s="10"/>
      <c r="K12" s="10">
        <v>3242</v>
      </c>
      <c r="L12" s="10"/>
      <c r="M12" s="10">
        <v>90551</v>
      </c>
      <c r="N12" s="10"/>
      <c r="O12" s="10">
        <v>193712</v>
      </c>
      <c r="P12" s="10"/>
      <c r="Q12" s="10">
        <v>27644</v>
      </c>
      <c r="R12" s="10"/>
      <c r="S12" s="10">
        <v>2285654</v>
      </c>
    </row>
    <row r="13" spans="1:19" s="7" customFormat="1" ht="14.4" customHeight="1">
      <c r="A13" s="30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s="7" customFormat="1" ht="20.399999999999999" customHeight="1">
      <c r="A14" s="30" t="s">
        <v>167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s="7" customFormat="1" ht="20.399999999999999" customHeight="1">
      <c r="A15" s="71" t="s">
        <v>255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s="7" customFormat="1" ht="20.399999999999999" customHeight="1">
      <c r="A16" s="2" t="s">
        <v>179</v>
      </c>
      <c r="B16" s="9"/>
      <c r="C16" s="28">
        <v>395510</v>
      </c>
      <c r="D16" s="54"/>
      <c r="E16" s="28">
        <v>18541140</v>
      </c>
      <c r="F16" s="54"/>
      <c r="G16" s="56">
        <v>0</v>
      </c>
      <c r="H16" s="54"/>
      <c r="I16" s="56">
        <v>0</v>
      </c>
      <c r="J16" s="54"/>
      <c r="K16" s="56">
        <v>0</v>
      </c>
      <c r="L16" s="54"/>
      <c r="M16" s="56">
        <v>0</v>
      </c>
      <c r="N16" s="54"/>
      <c r="O16" s="56">
        <v>0</v>
      </c>
      <c r="P16" s="54"/>
      <c r="Q16" s="56">
        <v>0</v>
      </c>
      <c r="R16" s="54"/>
      <c r="S16" s="12">
        <v>18936650</v>
      </c>
    </row>
    <row r="17" spans="1:19" s="7" customFormat="1" ht="20.399999999999999" customHeight="1">
      <c r="A17" s="72" t="s">
        <v>251</v>
      </c>
      <c r="B17" s="9"/>
      <c r="C17" s="17">
        <v>395510</v>
      </c>
      <c r="D17" s="22"/>
      <c r="E17" s="17">
        <v>18541140</v>
      </c>
      <c r="F17" s="22"/>
      <c r="G17" s="17">
        <v>0</v>
      </c>
      <c r="H17" s="22"/>
      <c r="I17" s="17">
        <v>0</v>
      </c>
      <c r="J17" s="22"/>
      <c r="K17" s="17">
        <v>0</v>
      </c>
      <c r="L17" s="22"/>
      <c r="M17" s="17">
        <v>0</v>
      </c>
      <c r="N17" s="22"/>
      <c r="O17" s="17">
        <v>0</v>
      </c>
      <c r="P17" s="22"/>
      <c r="Q17" s="17">
        <v>0</v>
      </c>
      <c r="R17" s="22"/>
      <c r="S17" s="17">
        <v>18936650</v>
      </c>
    </row>
    <row r="18" spans="1:19" s="7" customFormat="1" ht="14.4" customHeight="1">
      <c r="A18" s="30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7" customFormat="1" ht="23.4" customHeight="1">
      <c r="A19" s="30" t="s">
        <v>184</v>
      </c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s="7" customFormat="1" ht="20.5">
      <c r="A20" s="2" t="s">
        <v>174</v>
      </c>
      <c r="B20" s="9"/>
      <c r="C20" s="29">
        <v>0</v>
      </c>
      <c r="D20" s="12"/>
      <c r="E20" s="29">
        <v>0</v>
      </c>
      <c r="F20" s="12"/>
      <c r="G20" s="29">
        <v>0</v>
      </c>
      <c r="H20" s="12"/>
      <c r="I20" s="29">
        <v>0</v>
      </c>
      <c r="J20" s="12"/>
      <c r="K20" s="29">
        <v>0</v>
      </c>
      <c r="L20" s="12"/>
      <c r="M20" s="29">
        <v>0</v>
      </c>
      <c r="N20" s="10"/>
      <c r="O20" s="27">
        <v>-5968</v>
      </c>
      <c r="P20" s="10"/>
      <c r="Q20" s="29">
        <v>0</v>
      </c>
      <c r="R20" s="10"/>
      <c r="S20" s="12">
        <v>-5968</v>
      </c>
    </row>
    <row r="21" spans="1:19" s="7" customFormat="1" ht="20.5">
      <c r="A21" s="2" t="s">
        <v>185</v>
      </c>
      <c r="B21" s="55"/>
      <c r="C21" s="56">
        <v>0</v>
      </c>
      <c r="D21" s="54"/>
      <c r="E21" s="56">
        <v>0</v>
      </c>
      <c r="F21" s="54"/>
      <c r="G21" s="56">
        <v>0</v>
      </c>
      <c r="H21" s="54"/>
      <c r="I21" s="56">
        <v>0</v>
      </c>
      <c r="J21" s="54"/>
      <c r="K21" s="56">
        <v>0</v>
      </c>
      <c r="L21" s="54"/>
      <c r="M21" s="56">
        <v>0</v>
      </c>
      <c r="N21" s="54"/>
      <c r="O21" s="27">
        <v>-10099</v>
      </c>
      <c r="P21" s="54"/>
      <c r="Q21" s="28">
        <v>0</v>
      </c>
      <c r="R21" s="54"/>
      <c r="S21" s="12">
        <v>-10099</v>
      </c>
    </row>
    <row r="22" spans="1:19" s="7" customFormat="1" ht="20.5">
      <c r="A22" s="30" t="s">
        <v>186</v>
      </c>
      <c r="B22" s="14"/>
      <c r="C22" s="17">
        <v>0</v>
      </c>
      <c r="D22" s="22"/>
      <c r="E22" s="17">
        <v>0</v>
      </c>
      <c r="F22" s="22"/>
      <c r="G22" s="17">
        <v>0</v>
      </c>
      <c r="H22" s="22"/>
      <c r="I22" s="17">
        <v>0</v>
      </c>
      <c r="J22" s="22"/>
      <c r="K22" s="17">
        <v>0</v>
      </c>
      <c r="L22" s="22"/>
      <c r="M22" s="17">
        <v>0</v>
      </c>
      <c r="N22" s="22"/>
      <c r="O22" s="17">
        <v>-16067</v>
      </c>
      <c r="P22" s="22"/>
      <c r="Q22" s="17">
        <v>0</v>
      </c>
      <c r="R22" s="22"/>
      <c r="S22" s="17">
        <v>-16067</v>
      </c>
    </row>
    <row r="23" spans="1:19" s="7" customFormat="1" ht="14.4" customHeight="1">
      <c r="A23" s="30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1" thickBot="1">
      <c r="A24" s="30" t="s">
        <v>176</v>
      </c>
      <c r="B24" s="9"/>
      <c r="C24" s="32">
        <v>905510</v>
      </c>
      <c r="D24" s="10"/>
      <c r="E24" s="32">
        <v>19876970</v>
      </c>
      <c r="F24" s="10"/>
      <c r="G24" s="32">
        <v>390969</v>
      </c>
      <c r="H24" s="10"/>
      <c r="I24" s="32">
        <v>-266294</v>
      </c>
      <c r="J24" s="10"/>
      <c r="K24" s="32">
        <v>3242</v>
      </c>
      <c r="L24" s="10"/>
      <c r="M24" s="32">
        <v>90551</v>
      </c>
      <c r="N24" s="10"/>
      <c r="O24" s="32">
        <v>177645</v>
      </c>
      <c r="P24" s="10"/>
      <c r="Q24" s="32">
        <v>27644</v>
      </c>
      <c r="R24" s="10"/>
      <c r="S24" s="32">
        <v>21206237</v>
      </c>
    </row>
    <row r="25" spans="1:19" s="6" customFormat="1" ht="14.15" customHeight="1" thickTop="1">
      <c r="B25" s="24"/>
      <c r="C25" s="2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57"/>
    </row>
    <row r="26" spans="1:19" ht="23">
      <c r="A26" s="1" t="s">
        <v>0</v>
      </c>
      <c r="C26" s="13"/>
      <c r="D26" s="12"/>
      <c r="E26" s="13"/>
      <c r="G26" s="13"/>
      <c r="I26" s="13"/>
      <c r="K26" s="13"/>
    </row>
    <row r="27" spans="1:19" ht="23">
      <c r="A27" s="1" t="s">
        <v>123</v>
      </c>
    </row>
    <row r="28" spans="1:19" ht="23">
      <c r="A28" s="1"/>
    </row>
    <row r="29" spans="1:19" ht="20.5">
      <c r="C29" s="160" t="s">
        <v>3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</row>
    <row r="30" spans="1:19" ht="20.399999999999999" customHeight="1">
      <c r="B30" s="2"/>
      <c r="D30" s="5"/>
      <c r="E30" s="8"/>
      <c r="F30" s="8"/>
      <c r="H30" s="8"/>
      <c r="I30" s="8"/>
      <c r="J30" s="8"/>
      <c r="K30" s="8"/>
      <c r="L30" s="8"/>
      <c r="M30" s="8"/>
      <c r="N30" s="8"/>
      <c r="O30" s="8"/>
      <c r="Q30" s="8" t="s">
        <v>181</v>
      </c>
      <c r="S30" s="5"/>
    </row>
    <row r="31" spans="1:19" ht="20.399999999999999" customHeight="1">
      <c r="B31" s="2"/>
      <c r="D31" s="5"/>
      <c r="E31" s="8"/>
      <c r="F31" s="8"/>
      <c r="G31" s="8"/>
      <c r="H31" s="8"/>
      <c r="I31" s="8" t="s">
        <v>129</v>
      </c>
      <c r="J31" s="8"/>
      <c r="K31" s="8" t="s">
        <v>130</v>
      </c>
      <c r="L31" s="8"/>
      <c r="M31" s="162" t="s">
        <v>76</v>
      </c>
      <c r="N31" s="162"/>
      <c r="O31" s="162"/>
      <c r="Q31" s="49" t="s">
        <v>182</v>
      </c>
    </row>
    <row r="32" spans="1:19" ht="20.399999999999999" customHeight="1">
      <c r="B32" s="8"/>
      <c r="C32" s="8" t="s">
        <v>135</v>
      </c>
      <c r="E32" s="8"/>
      <c r="F32" s="8"/>
      <c r="G32" s="8" t="s">
        <v>130</v>
      </c>
      <c r="H32" s="8"/>
      <c r="I32" s="8" t="s">
        <v>137</v>
      </c>
      <c r="J32" s="8"/>
      <c r="K32" s="8" t="s">
        <v>138</v>
      </c>
      <c r="L32" s="8"/>
      <c r="M32" s="8" t="s">
        <v>139</v>
      </c>
      <c r="P32" s="8"/>
      <c r="Q32" s="8" t="s">
        <v>131</v>
      </c>
      <c r="R32" s="8"/>
      <c r="S32" s="8" t="s">
        <v>127</v>
      </c>
    </row>
    <row r="33" spans="1:19" ht="20.399999999999999" customHeight="1">
      <c r="B33" s="8"/>
      <c r="C33" s="8" t="s">
        <v>144</v>
      </c>
      <c r="E33" s="8" t="s">
        <v>124</v>
      </c>
      <c r="F33" s="8"/>
      <c r="G33" s="8" t="s">
        <v>125</v>
      </c>
      <c r="H33" s="8"/>
      <c r="I33" s="8" t="s">
        <v>146</v>
      </c>
      <c r="J33" s="8"/>
      <c r="K33" s="8" t="s">
        <v>147</v>
      </c>
      <c r="L33" s="8"/>
      <c r="M33" s="8" t="s">
        <v>148</v>
      </c>
      <c r="N33" s="8"/>
      <c r="O33" s="8" t="s">
        <v>149</v>
      </c>
      <c r="P33" s="8"/>
      <c r="Q33" s="8" t="s">
        <v>183</v>
      </c>
      <c r="R33" s="8"/>
      <c r="S33" s="8" t="s">
        <v>133</v>
      </c>
    </row>
    <row r="34" spans="1:19" ht="20.399999999999999" customHeight="1">
      <c r="B34" s="9" t="s">
        <v>7</v>
      </c>
      <c r="C34" s="8" t="s">
        <v>153</v>
      </c>
      <c r="E34" s="18" t="s">
        <v>154</v>
      </c>
      <c r="F34" s="8"/>
      <c r="G34" s="18" t="s">
        <v>155</v>
      </c>
      <c r="H34" s="8"/>
      <c r="I34" s="18" t="s">
        <v>157</v>
      </c>
      <c r="J34" s="8"/>
      <c r="K34" s="18" t="s">
        <v>158</v>
      </c>
      <c r="L34" s="8"/>
      <c r="M34" s="8" t="s">
        <v>159</v>
      </c>
      <c r="N34" s="8"/>
      <c r="O34" s="8" t="s">
        <v>160</v>
      </c>
      <c r="P34" s="8"/>
      <c r="Q34" s="8" t="s">
        <v>162</v>
      </c>
      <c r="R34" s="8"/>
      <c r="S34" s="8" t="s">
        <v>142</v>
      </c>
    </row>
    <row r="35" spans="1:19">
      <c r="A35" s="4"/>
      <c r="B35" s="9"/>
      <c r="C35" s="158" t="s">
        <v>9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</row>
    <row r="36" spans="1:19" ht="20.5">
      <c r="A36" s="30" t="s">
        <v>177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ht="20.5">
      <c r="A37" s="30" t="s">
        <v>178</v>
      </c>
      <c r="B37" s="9"/>
      <c r="C37" s="10">
        <v>905510</v>
      </c>
      <c r="D37" s="10"/>
      <c r="E37" s="10">
        <v>19876970</v>
      </c>
      <c r="F37" s="10"/>
      <c r="G37" s="10">
        <v>390969</v>
      </c>
      <c r="H37" s="10"/>
      <c r="I37" s="10">
        <v>-214223</v>
      </c>
      <c r="J37" s="10"/>
      <c r="K37" s="10">
        <v>3242</v>
      </c>
      <c r="L37" s="10"/>
      <c r="M37" s="10">
        <v>90551</v>
      </c>
      <c r="N37" s="10"/>
      <c r="O37" s="10">
        <v>676345</v>
      </c>
      <c r="P37" s="10"/>
      <c r="Q37" s="10">
        <v>52192</v>
      </c>
      <c r="R37" s="10"/>
      <c r="S37" s="10">
        <v>21781556</v>
      </c>
    </row>
    <row r="38" spans="1:19" s="7" customFormat="1" ht="14.4" customHeight="1">
      <c r="A38" s="30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s="7" customFormat="1" ht="23.4" customHeight="1">
      <c r="A39" s="30" t="s">
        <v>173</v>
      </c>
      <c r="B39" s="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</row>
    <row r="40" spans="1:19" s="7" customFormat="1" ht="20.5">
      <c r="A40" s="2" t="s">
        <v>174</v>
      </c>
      <c r="B40" s="9"/>
      <c r="C40" s="29">
        <v>0</v>
      </c>
      <c r="D40" s="12"/>
      <c r="E40" s="29">
        <v>0</v>
      </c>
      <c r="F40" s="12"/>
      <c r="G40" s="29">
        <v>0</v>
      </c>
      <c r="H40" s="12"/>
      <c r="I40" s="29">
        <v>0</v>
      </c>
      <c r="J40" s="12"/>
      <c r="K40" s="13">
        <v>0</v>
      </c>
      <c r="L40" s="12"/>
      <c r="M40" s="13">
        <v>0</v>
      </c>
      <c r="N40" s="10"/>
      <c r="O40" s="15">
        <v>30028</v>
      </c>
      <c r="P40" s="10"/>
      <c r="Q40" s="13">
        <v>0</v>
      </c>
      <c r="R40" s="10"/>
      <c r="S40" s="27">
        <v>30028</v>
      </c>
    </row>
    <row r="41" spans="1:19" s="7" customFormat="1" ht="20.5">
      <c r="A41" s="2" t="s">
        <v>252</v>
      </c>
      <c r="B41" s="9"/>
      <c r="C41" s="56">
        <v>0</v>
      </c>
      <c r="D41" s="54"/>
      <c r="E41" s="56">
        <v>0</v>
      </c>
      <c r="F41" s="54"/>
      <c r="G41" s="56">
        <v>0</v>
      </c>
      <c r="H41" s="54"/>
      <c r="I41" s="56">
        <v>0</v>
      </c>
      <c r="J41" s="54"/>
      <c r="K41" s="134">
        <v>0</v>
      </c>
      <c r="L41" s="109"/>
      <c r="M41" s="134">
        <v>0</v>
      </c>
      <c r="N41" s="109"/>
      <c r="O41" s="15">
        <v>0</v>
      </c>
      <c r="P41" s="109"/>
      <c r="Q41" s="15">
        <v>1986</v>
      </c>
      <c r="R41" s="54"/>
      <c r="S41" s="27">
        <v>1986</v>
      </c>
    </row>
    <row r="42" spans="1:19" s="7" customFormat="1" ht="20.5">
      <c r="A42" s="30" t="s">
        <v>175</v>
      </c>
      <c r="B42" s="14"/>
      <c r="C42" s="17">
        <v>0</v>
      </c>
      <c r="D42" s="22"/>
      <c r="E42" s="17">
        <v>0</v>
      </c>
      <c r="F42" s="22"/>
      <c r="G42" s="17">
        <v>0</v>
      </c>
      <c r="H42" s="22"/>
      <c r="I42" s="17">
        <v>0</v>
      </c>
      <c r="J42" s="22"/>
      <c r="K42" s="17">
        <v>0</v>
      </c>
      <c r="L42" s="22"/>
      <c r="M42" s="17">
        <v>0</v>
      </c>
      <c r="N42" s="22"/>
      <c r="O42" s="17">
        <v>30028</v>
      </c>
      <c r="P42" s="22"/>
      <c r="Q42" s="17">
        <v>1986</v>
      </c>
      <c r="R42" s="22"/>
      <c r="S42" s="17">
        <v>32014</v>
      </c>
    </row>
    <row r="43" spans="1:19" s="7" customFormat="1" ht="20.5">
      <c r="A43" s="30"/>
      <c r="B43" s="14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</row>
    <row r="44" spans="1:19" s="7" customFormat="1" ht="20.5">
      <c r="A44" s="2" t="s">
        <v>253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s="7" customFormat="1" ht="20.399999999999999" customHeight="1">
      <c r="A45" s="2" t="s">
        <v>254</v>
      </c>
      <c r="B45" s="9">
        <v>4</v>
      </c>
      <c r="C45" s="28">
        <v>0</v>
      </c>
      <c r="D45" s="115"/>
      <c r="E45" s="28">
        <v>0</v>
      </c>
      <c r="F45" s="115"/>
      <c r="G45" s="56">
        <v>0</v>
      </c>
      <c r="H45" s="115"/>
      <c r="I45" s="56">
        <v>0</v>
      </c>
      <c r="J45" s="115"/>
      <c r="K45" s="134">
        <v>0</v>
      </c>
      <c r="L45" s="110"/>
      <c r="M45" s="134">
        <v>0</v>
      </c>
      <c r="N45" s="109"/>
      <c r="O45" s="26">
        <v>53712</v>
      </c>
      <c r="P45" s="109"/>
      <c r="Q45" s="26">
        <v>-53712</v>
      </c>
      <c r="R45" s="54"/>
      <c r="S45" s="28">
        <v>0</v>
      </c>
    </row>
    <row r="46" spans="1:19" ht="21" thickBot="1">
      <c r="A46" s="30" t="s">
        <v>180</v>
      </c>
      <c r="B46" s="9"/>
      <c r="C46" s="32">
        <v>905510</v>
      </c>
      <c r="D46" s="10"/>
      <c r="E46" s="32">
        <v>19876970</v>
      </c>
      <c r="F46" s="10"/>
      <c r="G46" s="32">
        <v>390969</v>
      </c>
      <c r="H46" s="10"/>
      <c r="I46" s="123">
        <v>-214223</v>
      </c>
      <c r="J46" s="10"/>
      <c r="K46" s="32">
        <v>3242</v>
      </c>
      <c r="L46" s="10"/>
      <c r="M46" s="32">
        <v>90551</v>
      </c>
      <c r="N46" s="10"/>
      <c r="O46" s="32">
        <v>760085</v>
      </c>
      <c r="P46" s="10"/>
      <c r="Q46" s="32">
        <v>466</v>
      </c>
      <c r="R46" s="10"/>
      <c r="S46" s="32">
        <v>21813570</v>
      </c>
    </row>
    <row r="47" spans="1:19" ht="20.5" thickTop="1"/>
  </sheetData>
  <mergeCells count="6">
    <mergeCell ref="C29:S29"/>
    <mergeCell ref="M31:O31"/>
    <mergeCell ref="C35:S35"/>
    <mergeCell ref="C4:S4"/>
    <mergeCell ref="M6:O6"/>
    <mergeCell ref="C10:S10"/>
  </mergeCells>
  <pageMargins left="0.7" right="0.7" top="0.48" bottom="0.5" header="0.5" footer="0.5"/>
  <pageSetup paperSize="9" scale="79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8"/>
  <sheetViews>
    <sheetView showGridLines="0" view="pageBreakPreview" zoomScale="90" zoomScaleNormal="78" zoomScaleSheetLayoutView="90" workbookViewId="0">
      <selection activeCell="A7" sqref="A7"/>
    </sheetView>
  </sheetViews>
  <sheetFormatPr defaultColWidth="35" defaultRowHeight="23.15" customHeight="1"/>
  <cols>
    <col min="1" max="1" width="69.09765625" style="75" customWidth="1"/>
    <col min="2" max="2" width="3.09765625" style="75" customWidth="1"/>
    <col min="3" max="3" width="14" style="76" customWidth="1"/>
    <col min="4" max="4" width="1.09765625" style="75" customWidth="1"/>
    <col min="5" max="5" width="14" style="76" customWidth="1"/>
    <col min="6" max="6" width="1.09765625" style="75" customWidth="1"/>
    <col min="7" max="7" width="14" style="44" customWidth="1"/>
    <col min="8" max="8" width="1.09765625" style="75" customWidth="1"/>
    <col min="9" max="9" width="14" style="44" customWidth="1"/>
    <col min="10" max="16384" width="35" style="75"/>
  </cols>
  <sheetData>
    <row r="1" spans="1:9" ht="23.15" customHeight="1">
      <c r="A1" s="1" t="s">
        <v>0</v>
      </c>
    </row>
    <row r="2" spans="1:9" ht="23.15" customHeight="1">
      <c r="A2" s="77" t="s">
        <v>187</v>
      </c>
    </row>
    <row r="3" spans="1:9" ht="23.15" customHeight="1">
      <c r="A3" s="77"/>
    </row>
    <row r="4" spans="1:9" customFormat="1" ht="23.15" customHeight="1">
      <c r="B4" s="78"/>
      <c r="C4" s="157" t="s">
        <v>2</v>
      </c>
      <c r="D4" s="157"/>
      <c r="E4" s="157"/>
      <c r="F4" s="135"/>
      <c r="G4" s="157" t="s">
        <v>3</v>
      </c>
      <c r="H4" s="157"/>
      <c r="I4" s="157"/>
    </row>
    <row r="5" spans="1:9" customFormat="1" ht="23.15" customHeight="1">
      <c r="B5" s="78"/>
      <c r="C5" s="163" t="s">
        <v>86</v>
      </c>
      <c r="D5" s="164"/>
      <c r="E5" s="164"/>
      <c r="F5" s="135"/>
      <c r="G5" s="163" t="s">
        <v>86</v>
      </c>
      <c r="H5" s="164"/>
      <c r="I5" s="164"/>
    </row>
    <row r="6" spans="1:9" customFormat="1" ht="23.15" customHeight="1">
      <c r="B6" s="78"/>
      <c r="C6" s="163" t="s">
        <v>4</v>
      </c>
      <c r="D6" s="163"/>
      <c r="E6" s="163"/>
      <c r="F6" s="135"/>
      <c r="G6" s="163" t="s">
        <v>4</v>
      </c>
      <c r="H6" s="163"/>
      <c r="I6" s="163"/>
    </row>
    <row r="7" spans="1:9" customFormat="1" ht="23.15" customHeight="1">
      <c r="B7" s="62"/>
      <c r="C7" s="63">
        <v>2567</v>
      </c>
      <c r="D7" s="63"/>
      <c r="E7" s="63">
        <v>2566</v>
      </c>
      <c r="F7" s="63"/>
      <c r="G7" s="63">
        <v>2567</v>
      </c>
      <c r="H7" s="63"/>
      <c r="I7" s="63">
        <v>2566</v>
      </c>
    </row>
    <row r="8" spans="1:9" customFormat="1" ht="23.15" customHeight="1">
      <c r="B8" s="78"/>
      <c r="C8" s="156" t="s">
        <v>9</v>
      </c>
      <c r="D8" s="156"/>
      <c r="E8" s="156"/>
      <c r="F8" s="156"/>
      <c r="G8" s="156"/>
      <c r="H8" s="156"/>
      <c r="I8" s="156"/>
    </row>
    <row r="9" spans="1:9" customFormat="1" ht="23.15" customHeight="1">
      <c r="A9" s="79" t="s">
        <v>188</v>
      </c>
      <c r="B9" s="78"/>
      <c r="C9" s="80"/>
      <c r="D9" s="81"/>
      <c r="E9" s="80"/>
      <c r="F9" s="81"/>
      <c r="G9" s="19"/>
      <c r="H9" s="81"/>
      <c r="I9" s="19"/>
    </row>
    <row r="10" spans="1:9" customFormat="1" ht="23.15" customHeight="1">
      <c r="A10" t="s">
        <v>189</v>
      </c>
      <c r="B10" s="62"/>
      <c r="C10" s="82">
        <v>183866</v>
      </c>
      <c r="D10" s="81"/>
      <c r="E10" s="82">
        <v>236437</v>
      </c>
      <c r="F10" s="81"/>
      <c r="G10" s="19">
        <v>30028</v>
      </c>
      <c r="H10" s="81"/>
      <c r="I10" s="19">
        <v>-5968</v>
      </c>
    </row>
    <row r="11" spans="1:9" customFormat="1" ht="23.15" customHeight="1">
      <c r="A11" s="83" t="s">
        <v>256</v>
      </c>
      <c r="B11" s="78"/>
      <c r="C11" s="80"/>
      <c r="D11" s="81"/>
      <c r="E11" s="80"/>
      <c r="F11" s="81"/>
      <c r="G11" s="19"/>
      <c r="H11" s="81"/>
      <c r="I11" s="19"/>
    </row>
    <row r="12" spans="1:9" customFormat="1" ht="23.15" customHeight="1">
      <c r="A12" s="61" t="s">
        <v>190</v>
      </c>
      <c r="B12" s="62"/>
      <c r="C12" s="82">
        <v>36596</v>
      </c>
      <c r="D12" s="81"/>
      <c r="E12" s="82">
        <v>8775</v>
      </c>
      <c r="F12" s="81"/>
      <c r="G12" s="19">
        <v>5812</v>
      </c>
      <c r="H12" s="81"/>
      <c r="I12" s="19">
        <v>-13811</v>
      </c>
    </row>
    <row r="13" spans="1:9" customFormat="1" ht="23.15" customHeight="1">
      <c r="A13" s="61" t="s">
        <v>101</v>
      </c>
      <c r="B13" s="62"/>
      <c r="C13" s="82">
        <v>146095</v>
      </c>
      <c r="D13" s="81"/>
      <c r="E13" s="82">
        <v>99176</v>
      </c>
      <c r="F13" s="81"/>
      <c r="G13" s="19">
        <v>102906</v>
      </c>
      <c r="H13" s="81"/>
      <c r="I13" s="19">
        <v>57838</v>
      </c>
    </row>
    <row r="14" spans="1:9" customFormat="1" ht="23.15" customHeight="1">
      <c r="A14" t="s">
        <v>191</v>
      </c>
      <c r="B14" s="62"/>
      <c r="C14" s="82">
        <v>403721</v>
      </c>
      <c r="D14" s="81"/>
      <c r="E14" s="82">
        <v>309597</v>
      </c>
      <c r="F14" s="81"/>
      <c r="G14" s="19">
        <v>141014</v>
      </c>
      <c r="H14" s="81"/>
      <c r="I14" s="19">
        <v>28039</v>
      </c>
    </row>
    <row r="15" spans="1:9" customFormat="1" ht="23.15" customHeight="1">
      <c r="A15" s="61" t="s">
        <v>192</v>
      </c>
      <c r="B15" s="78"/>
      <c r="C15" s="142">
        <v>2363</v>
      </c>
      <c r="D15" s="81"/>
      <c r="E15" s="82">
        <v>-30052</v>
      </c>
      <c r="F15" s="81"/>
      <c r="G15" s="19">
        <v>-1997</v>
      </c>
      <c r="H15" s="81"/>
      <c r="I15" s="19">
        <v>235</v>
      </c>
    </row>
    <row r="16" spans="1:9" customFormat="1" ht="23.15" customHeight="1">
      <c r="A16" s="61" t="s">
        <v>193</v>
      </c>
      <c r="B16" s="78"/>
      <c r="C16" s="80">
        <v>0</v>
      </c>
      <c r="D16" s="81"/>
      <c r="E16" s="82">
        <v>-191</v>
      </c>
      <c r="F16" s="81"/>
      <c r="G16" s="19">
        <v>0</v>
      </c>
      <c r="H16" s="81"/>
      <c r="I16" s="19">
        <v>6</v>
      </c>
    </row>
    <row r="17" spans="1:9" customFormat="1" ht="23.15" customHeight="1">
      <c r="A17" s="61" t="s">
        <v>194</v>
      </c>
      <c r="B17" s="78"/>
      <c r="C17" s="82">
        <v>-3196</v>
      </c>
      <c r="D17" s="81"/>
      <c r="E17" s="82">
        <v>26136</v>
      </c>
      <c r="F17" s="81"/>
      <c r="G17" s="19">
        <v>0</v>
      </c>
      <c r="H17" s="81"/>
      <c r="I17" s="19">
        <v>0</v>
      </c>
    </row>
    <row r="18" spans="1:9" customFormat="1" ht="23.15" customHeight="1">
      <c r="A18" s="61" t="s">
        <v>195</v>
      </c>
      <c r="B18" s="62"/>
      <c r="C18" s="82">
        <v>-40894</v>
      </c>
      <c r="E18" s="82">
        <v>-85070</v>
      </c>
      <c r="F18" s="81"/>
      <c r="G18" s="19">
        <v>0</v>
      </c>
      <c r="H18" s="81"/>
      <c r="I18" s="19">
        <v>0</v>
      </c>
    </row>
    <row r="19" spans="1:9" customFormat="1" ht="23.15" customHeight="1">
      <c r="A19" s="61" t="s">
        <v>283</v>
      </c>
      <c r="B19" s="62"/>
      <c r="C19" s="82">
        <v>5469</v>
      </c>
      <c r="D19" s="74"/>
      <c r="E19" s="82">
        <v>5779</v>
      </c>
      <c r="F19" s="74"/>
      <c r="G19" s="19">
        <v>237</v>
      </c>
      <c r="H19" s="81"/>
      <c r="I19" s="19">
        <v>75</v>
      </c>
    </row>
    <row r="20" spans="1:9" customFormat="1" ht="23.15" customHeight="1">
      <c r="A20" s="61" t="s">
        <v>196</v>
      </c>
      <c r="B20" s="62"/>
      <c r="C20" s="80">
        <v>0</v>
      </c>
      <c r="D20" s="74"/>
      <c r="E20" s="82">
        <v>-6</v>
      </c>
      <c r="F20" s="74"/>
      <c r="G20" s="19">
        <v>0</v>
      </c>
      <c r="H20" s="81"/>
      <c r="I20" s="19">
        <v>-6</v>
      </c>
    </row>
    <row r="21" spans="1:9" customFormat="1" ht="23.15" customHeight="1">
      <c r="A21" s="61" t="s">
        <v>197</v>
      </c>
      <c r="B21" s="62"/>
      <c r="C21" s="20">
        <v>-394</v>
      </c>
      <c r="D21" s="74"/>
      <c r="E21" s="80">
        <v>0</v>
      </c>
      <c r="F21" s="74"/>
      <c r="G21" s="19">
        <v>-200</v>
      </c>
      <c r="H21" s="81"/>
      <c r="I21" s="19">
        <v>0</v>
      </c>
    </row>
    <row r="22" spans="1:9" customFormat="1" ht="23.15" customHeight="1">
      <c r="A22" s="61" t="s">
        <v>198</v>
      </c>
      <c r="B22" s="78"/>
      <c r="C22" s="82">
        <v>-894</v>
      </c>
      <c r="D22" s="81"/>
      <c r="E22" s="82">
        <v>-1563</v>
      </c>
      <c r="F22" s="81"/>
      <c r="G22" s="20">
        <v>-11</v>
      </c>
      <c r="H22" s="19"/>
      <c r="I22" s="20">
        <v>-10</v>
      </c>
    </row>
    <row r="23" spans="1:9" customFormat="1" ht="23.15" customHeight="1">
      <c r="A23" s="61" t="s">
        <v>272</v>
      </c>
      <c r="B23" s="78"/>
      <c r="C23" s="142">
        <v>281</v>
      </c>
      <c r="D23" s="81"/>
      <c r="E23" s="80">
        <v>0</v>
      </c>
      <c r="F23" s="81"/>
      <c r="G23" s="20">
        <v>0</v>
      </c>
      <c r="H23" s="19"/>
      <c r="I23" s="20">
        <v>0</v>
      </c>
    </row>
    <row r="24" spans="1:9" customFormat="1" ht="23.15" customHeight="1">
      <c r="A24" s="61" t="s">
        <v>271</v>
      </c>
      <c r="B24" s="78"/>
      <c r="C24" s="82">
        <v>4236</v>
      </c>
      <c r="D24" s="81"/>
      <c r="E24" s="80">
        <v>0</v>
      </c>
      <c r="F24" s="81"/>
      <c r="G24" s="20">
        <v>0</v>
      </c>
      <c r="H24" s="19"/>
      <c r="I24" s="20">
        <v>0</v>
      </c>
    </row>
    <row r="25" spans="1:9" customFormat="1" ht="23.15" customHeight="1">
      <c r="A25" s="61" t="s">
        <v>273</v>
      </c>
      <c r="B25" s="78"/>
      <c r="C25" s="20">
        <v>-51</v>
      </c>
      <c r="D25" s="81"/>
      <c r="E25" s="80">
        <v>0</v>
      </c>
      <c r="F25" s="81"/>
      <c r="G25" s="20">
        <v>-51</v>
      </c>
      <c r="H25" s="19"/>
      <c r="I25" s="20">
        <v>0</v>
      </c>
    </row>
    <row r="26" spans="1:9" customFormat="1" ht="23.15" customHeight="1">
      <c r="A26" s="61" t="s">
        <v>284</v>
      </c>
      <c r="B26" s="78"/>
      <c r="C26" s="82">
        <v>13308</v>
      </c>
      <c r="D26" s="81"/>
      <c r="E26" s="82">
        <v>8586</v>
      </c>
      <c r="F26" s="81"/>
      <c r="G26" s="20">
        <v>5435</v>
      </c>
      <c r="H26" s="19"/>
      <c r="I26" s="20">
        <v>661</v>
      </c>
    </row>
    <row r="27" spans="1:9" customFormat="1" ht="23.15" customHeight="1">
      <c r="A27" s="61" t="s">
        <v>199</v>
      </c>
      <c r="B27" s="62"/>
      <c r="C27" s="82">
        <v>-4410</v>
      </c>
      <c r="D27" s="19"/>
      <c r="E27" s="82">
        <v>-4574</v>
      </c>
      <c r="F27" s="81"/>
      <c r="G27" s="20">
        <v>-4410</v>
      </c>
      <c r="H27" s="19"/>
      <c r="I27" s="20">
        <v>-4574</v>
      </c>
    </row>
    <row r="28" spans="1:9" customFormat="1" ht="23.15" customHeight="1">
      <c r="A28" t="s">
        <v>200</v>
      </c>
      <c r="B28" s="62"/>
      <c r="C28" s="82">
        <v>-6323</v>
      </c>
      <c r="D28" s="81"/>
      <c r="E28" s="82">
        <v>-4444</v>
      </c>
      <c r="F28" s="81"/>
      <c r="G28" s="19">
        <v>-32184</v>
      </c>
      <c r="H28" s="81"/>
      <c r="I28" s="19">
        <v>-24535</v>
      </c>
    </row>
    <row r="29" spans="1:9" customFormat="1" ht="23.15" customHeight="1">
      <c r="B29" s="78"/>
      <c r="C29" s="84">
        <v>739773</v>
      </c>
      <c r="D29" s="81"/>
      <c r="E29" s="84">
        <v>568586</v>
      </c>
      <c r="F29" s="81"/>
      <c r="G29" s="84">
        <v>246579</v>
      </c>
      <c r="H29" s="82"/>
      <c r="I29" s="84">
        <v>37950</v>
      </c>
    </row>
    <row r="30" spans="1:9" customFormat="1" ht="23.15" customHeight="1">
      <c r="A30" s="85" t="s">
        <v>201</v>
      </c>
      <c r="B30" s="78"/>
      <c r="C30" s="20"/>
      <c r="D30" s="81"/>
      <c r="E30" s="20"/>
      <c r="F30" s="81"/>
      <c r="G30" s="19"/>
      <c r="H30" s="81"/>
      <c r="I30" s="19"/>
    </row>
    <row r="31" spans="1:9" customFormat="1" ht="23.15" customHeight="1">
      <c r="A31" t="s">
        <v>12</v>
      </c>
      <c r="B31" s="62"/>
      <c r="C31" s="19">
        <v>55123</v>
      </c>
      <c r="D31" s="81"/>
      <c r="E31" s="19">
        <v>-172917</v>
      </c>
      <c r="F31" s="81"/>
      <c r="G31" s="19">
        <v>-76693</v>
      </c>
      <c r="H31" s="81"/>
      <c r="I31" s="19">
        <v>487</v>
      </c>
    </row>
    <row r="32" spans="1:9" customFormat="1" ht="23.15" customHeight="1">
      <c r="A32" t="s">
        <v>20</v>
      </c>
      <c r="B32" s="62"/>
      <c r="C32" s="20">
        <v>33017</v>
      </c>
      <c r="D32" s="81"/>
      <c r="E32" s="20">
        <v>39259</v>
      </c>
      <c r="F32" s="81"/>
      <c r="G32" s="19">
        <v>-2804</v>
      </c>
      <c r="H32" s="81"/>
      <c r="I32" s="46">
        <v>0</v>
      </c>
    </row>
    <row r="33" spans="1:9" customFormat="1" ht="23.15" customHeight="1">
      <c r="A33" t="s">
        <v>202</v>
      </c>
      <c r="B33" s="78"/>
      <c r="C33" s="20">
        <v>-62212</v>
      </c>
      <c r="D33" s="81"/>
      <c r="E33" s="20">
        <v>-40963</v>
      </c>
      <c r="F33" s="81"/>
      <c r="G33" s="19">
        <v>-16241</v>
      </c>
      <c r="H33" s="81"/>
      <c r="I33" s="19">
        <v>-6270</v>
      </c>
    </row>
    <row r="34" spans="1:9" customFormat="1" ht="23.15" customHeight="1">
      <c r="A34" t="s">
        <v>24</v>
      </c>
      <c r="B34" s="78"/>
      <c r="C34" s="20">
        <v>-4606</v>
      </c>
      <c r="D34" s="81"/>
      <c r="E34" s="20">
        <v>2620</v>
      </c>
      <c r="F34" s="81"/>
      <c r="G34" s="19">
        <v>0</v>
      </c>
      <c r="H34" s="81"/>
      <c r="I34" s="19">
        <v>2462</v>
      </c>
    </row>
    <row r="35" spans="1:9" customFormat="1" ht="23.15" customHeight="1">
      <c r="A35" t="s">
        <v>38</v>
      </c>
      <c r="B35" s="62"/>
      <c r="C35" s="20">
        <v>-4092</v>
      </c>
      <c r="D35" s="81"/>
      <c r="E35" s="20">
        <v>3259</v>
      </c>
      <c r="F35" s="81"/>
      <c r="G35" s="82">
        <v>655</v>
      </c>
      <c r="H35" s="81"/>
      <c r="I35" s="82">
        <v>3028</v>
      </c>
    </row>
    <row r="36" spans="1:9" customFormat="1" ht="23.15" customHeight="1">
      <c r="A36" t="s">
        <v>44</v>
      </c>
      <c r="B36" s="62"/>
      <c r="C36" s="20">
        <v>-106860</v>
      </c>
      <c r="D36" s="81"/>
      <c r="E36" s="20">
        <v>-55107</v>
      </c>
      <c r="F36" s="81"/>
      <c r="G36" s="82">
        <v>-19132</v>
      </c>
      <c r="H36" s="81"/>
      <c r="I36" s="82">
        <v>-2127</v>
      </c>
    </row>
    <row r="37" spans="1:9" customFormat="1" ht="23.15" customHeight="1">
      <c r="A37" t="s">
        <v>51</v>
      </c>
      <c r="B37" s="62"/>
      <c r="C37" s="45">
        <v>36516</v>
      </c>
      <c r="D37" s="81"/>
      <c r="E37" s="45">
        <v>-17783</v>
      </c>
      <c r="F37" s="81"/>
      <c r="G37" s="45">
        <v>25911</v>
      </c>
      <c r="H37" s="81"/>
      <c r="I37" s="45">
        <v>4064</v>
      </c>
    </row>
    <row r="38" spans="1:9" customFormat="1" ht="23.15" customHeight="1">
      <c r="A38" t="s">
        <v>59</v>
      </c>
      <c r="B38" s="62"/>
      <c r="C38" s="20">
        <v>-2205</v>
      </c>
      <c r="D38" s="81"/>
      <c r="E38" s="20">
        <v>243</v>
      </c>
      <c r="F38" s="81"/>
      <c r="G38" s="45">
        <v>0</v>
      </c>
      <c r="H38" s="81"/>
      <c r="I38" s="45">
        <v>0</v>
      </c>
    </row>
    <row r="39" spans="1:9" customFormat="1" ht="23.15" customHeight="1">
      <c r="A39" t="s">
        <v>203</v>
      </c>
      <c r="B39" s="62"/>
      <c r="C39" s="20">
        <v>-1321</v>
      </c>
      <c r="D39" s="81"/>
      <c r="E39" s="20">
        <v>-719</v>
      </c>
      <c r="F39" s="81"/>
      <c r="G39" s="45">
        <v>0</v>
      </c>
      <c r="H39" s="81"/>
      <c r="I39" s="45">
        <v>-244</v>
      </c>
    </row>
    <row r="40" spans="1:9" customFormat="1" ht="23.15" customHeight="1">
      <c r="A40" t="s">
        <v>64</v>
      </c>
      <c r="B40" s="62"/>
      <c r="C40" s="48">
        <v>241</v>
      </c>
      <c r="D40" s="81"/>
      <c r="E40" s="48">
        <v>-7243</v>
      </c>
      <c r="F40" s="81"/>
      <c r="G40" s="48">
        <v>239</v>
      </c>
      <c r="H40" s="81"/>
      <c r="I40" s="86">
        <v>0</v>
      </c>
    </row>
    <row r="41" spans="1:9" customFormat="1" ht="23.15" customHeight="1">
      <c r="A41" s="61" t="s">
        <v>204</v>
      </c>
      <c r="B41" s="78"/>
      <c r="C41" s="20">
        <v>683374</v>
      </c>
      <c r="D41" s="81"/>
      <c r="E41" s="20">
        <v>319235</v>
      </c>
      <c r="F41" s="81"/>
      <c r="G41" s="20">
        <v>158514</v>
      </c>
      <c r="H41" s="81"/>
      <c r="I41" s="20">
        <v>39350</v>
      </c>
    </row>
    <row r="42" spans="1:9" customFormat="1" ht="23.15" customHeight="1">
      <c r="A42" t="s">
        <v>205</v>
      </c>
      <c r="B42" s="62"/>
      <c r="C42" s="20">
        <v>-58995</v>
      </c>
      <c r="D42" s="81"/>
      <c r="E42" s="20">
        <v>-24456</v>
      </c>
      <c r="F42" s="81"/>
      <c r="G42" s="19">
        <v>-52948</v>
      </c>
      <c r="H42" s="81"/>
      <c r="I42" s="19">
        <v>8142</v>
      </c>
    </row>
    <row r="43" spans="1:9" customFormat="1" ht="23.15" customHeight="1">
      <c r="A43" s="87" t="s">
        <v>206</v>
      </c>
      <c r="B43" s="78"/>
      <c r="C43" s="88">
        <v>624379</v>
      </c>
      <c r="D43" s="89"/>
      <c r="E43" s="88">
        <v>294779</v>
      </c>
      <c r="F43" s="89"/>
      <c r="G43" s="88">
        <v>105566</v>
      </c>
      <c r="H43" s="89"/>
      <c r="I43" s="88">
        <v>47492</v>
      </c>
    </row>
    <row r="44" spans="1:9" customFormat="1" ht="14.15" customHeight="1">
      <c r="A44" s="87"/>
      <c r="B44" s="78"/>
      <c r="C44" s="90"/>
      <c r="D44" s="89"/>
      <c r="E44" s="90"/>
      <c r="F44" s="89"/>
      <c r="G44" s="47"/>
      <c r="H44" s="89"/>
      <c r="I44" s="47"/>
    </row>
    <row r="45" spans="1:9" customFormat="1" ht="23.15" customHeight="1">
      <c r="A45" s="1" t="s">
        <v>0</v>
      </c>
      <c r="C45" s="80"/>
      <c r="E45" s="80"/>
      <c r="G45" s="19"/>
      <c r="I45" s="19"/>
    </row>
    <row r="46" spans="1:9" customFormat="1" ht="23.15" customHeight="1">
      <c r="A46" s="77" t="s">
        <v>187</v>
      </c>
      <c r="C46" s="80"/>
      <c r="E46" s="80"/>
      <c r="G46" s="19"/>
      <c r="I46" s="19"/>
    </row>
    <row r="47" spans="1:9" customFormat="1" ht="18.649999999999999" customHeight="1">
      <c r="A47" s="91"/>
      <c r="C47" s="80"/>
      <c r="E47" s="80"/>
      <c r="G47" s="19"/>
      <c r="I47" s="19"/>
    </row>
    <row r="48" spans="1:9" customFormat="1" ht="21.9" customHeight="1">
      <c r="B48" s="78"/>
      <c r="C48" s="157" t="s">
        <v>2</v>
      </c>
      <c r="D48" s="157"/>
      <c r="E48" s="157"/>
      <c r="F48" s="135"/>
      <c r="G48" s="157" t="s">
        <v>3</v>
      </c>
      <c r="H48" s="157"/>
      <c r="I48" s="157"/>
    </row>
    <row r="49" spans="1:9" customFormat="1" ht="23.15" customHeight="1">
      <c r="B49" s="78"/>
      <c r="C49" s="163" t="s">
        <v>86</v>
      </c>
      <c r="D49" s="164"/>
      <c r="E49" s="164"/>
      <c r="F49" s="135"/>
      <c r="G49" s="163" t="s">
        <v>86</v>
      </c>
      <c r="H49" s="164"/>
      <c r="I49" s="164"/>
    </row>
    <row r="50" spans="1:9" customFormat="1" ht="21.9" customHeight="1">
      <c r="B50" s="78"/>
      <c r="C50" s="163" t="s">
        <v>4</v>
      </c>
      <c r="D50" s="163"/>
      <c r="E50" s="163"/>
      <c r="F50" s="135"/>
      <c r="G50" s="163" t="s">
        <v>4</v>
      </c>
      <c r="H50" s="163"/>
      <c r="I50" s="163"/>
    </row>
    <row r="51" spans="1:9" customFormat="1" ht="21.9" customHeight="1">
      <c r="B51" s="62"/>
      <c r="C51" s="63">
        <v>2567</v>
      </c>
      <c r="D51" s="63"/>
      <c r="E51" s="63">
        <v>2566</v>
      </c>
      <c r="F51" s="63"/>
      <c r="G51" s="63">
        <v>2567</v>
      </c>
      <c r="H51" s="63"/>
      <c r="I51" s="63">
        <v>2566</v>
      </c>
    </row>
    <row r="52" spans="1:9" customFormat="1" ht="21.9" customHeight="1">
      <c r="C52" s="156" t="s">
        <v>9</v>
      </c>
      <c r="D52" s="156"/>
      <c r="E52" s="156"/>
      <c r="F52" s="156"/>
      <c r="G52" s="156"/>
      <c r="H52" s="156"/>
      <c r="I52" s="156"/>
    </row>
    <row r="53" spans="1:9" customFormat="1" ht="21.9" customHeight="1">
      <c r="A53" s="79" t="s">
        <v>207</v>
      </c>
      <c r="B53" s="78"/>
      <c r="C53" s="80"/>
      <c r="D53" s="81"/>
      <c r="E53" s="80"/>
      <c r="F53" s="81"/>
      <c r="G53" s="19"/>
      <c r="H53" s="81"/>
      <c r="I53" s="19"/>
    </row>
    <row r="54" spans="1:9" customFormat="1" ht="21.9" customHeight="1">
      <c r="A54" t="s">
        <v>208</v>
      </c>
      <c r="B54" s="78"/>
      <c r="C54" s="20">
        <v>0</v>
      </c>
      <c r="D54" s="81"/>
      <c r="E54" s="20">
        <v>366294</v>
      </c>
      <c r="F54" s="81"/>
      <c r="G54" s="19">
        <v>0</v>
      </c>
      <c r="H54" s="81"/>
      <c r="I54" s="19">
        <v>0</v>
      </c>
    </row>
    <row r="55" spans="1:9" customFormat="1" ht="21.9" customHeight="1">
      <c r="A55" t="s">
        <v>209</v>
      </c>
      <c r="B55" s="62"/>
      <c r="C55" s="20">
        <v>0</v>
      </c>
      <c r="D55" s="81"/>
      <c r="E55" s="20">
        <v>0</v>
      </c>
      <c r="F55" s="81"/>
      <c r="G55" s="20">
        <v>144600</v>
      </c>
      <c r="H55" s="81"/>
      <c r="I55" s="20">
        <v>14000</v>
      </c>
    </row>
    <row r="56" spans="1:9" customFormat="1" ht="21.9" customHeight="1">
      <c r="A56" t="s">
        <v>210</v>
      </c>
      <c r="B56" s="62"/>
      <c r="C56" s="20">
        <v>-8000</v>
      </c>
      <c r="D56" s="81"/>
      <c r="E56" s="20">
        <v>-3500</v>
      </c>
      <c r="F56" s="81"/>
      <c r="G56" s="20">
        <v>-234000</v>
      </c>
      <c r="H56" s="81"/>
      <c r="I56" s="20">
        <v>-9500</v>
      </c>
    </row>
    <row r="57" spans="1:9" customFormat="1" ht="21.9" customHeight="1">
      <c r="A57" t="s">
        <v>211</v>
      </c>
      <c r="B57" s="62"/>
      <c r="C57" s="20">
        <v>0</v>
      </c>
      <c r="D57" s="81"/>
      <c r="E57" s="20">
        <v>0</v>
      </c>
      <c r="F57" s="81"/>
      <c r="G57" s="20">
        <v>-25000</v>
      </c>
      <c r="H57" s="81"/>
      <c r="I57" s="20">
        <v>0</v>
      </c>
    </row>
    <row r="58" spans="1:9" customFormat="1" ht="21.9" customHeight="1">
      <c r="A58" t="s">
        <v>212</v>
      </c>
      <c r="B58" s="62"/>
      <c r="C58" s="20">
        <v>-2503641</v>
      </c>
      <c r="D58" s="81"/>
      <c r="E58" s="20">
        <v>-35432</v>
      </c>
      <c r="F58" s="81"/>
      <c r="G58" s="45">
        <v>-1583727</v>
      </c>
      <c r="H58" s="81"/>
      <c r="I58" s="45">
        <v>0</v>
      </c>
    </row>
    <row r="59" spans="1:9" customFormat="1" ht="21.9" customHeight="1">
      <c r="A59" t="s">
        <v>213</v>
      </c>
      <c r="B59" s="62"/>
      <c r="C59" s="20">
        <v>0</v>
      </c>
      <c r="D59" s="81"/>
      <c r="E59" s="20">
        <v>174</v>
      </c>
      <c r="F59" s="81"/>
      <c r="G59" s="20">
        <v>0</v>
      </c>
      <c r="H59" s="81"/>
      <c r="I59" s="20">
        <v>174</v>
      </c>
    </row>
    <row r="60" spans="1:9" customFormat="1" ht="21.9" customHeight="1">
      <c r="A60" t="s">
        <v>214</v>
      </c>
      <c r="B60" s="62"/>
      <c r="C60" s="20">
        <v>0</v>
      </c>
      <c r="D60" s="81"/>
      <c r="E60" s="20">
        <v>-9</v>
      </c>
      <c r="F60" s="81"/>
      <c r="G60" s="20">
        <v>0</v>
      </c>
      <c r="H60" s="81"/>
      <c r="I60" s="20">
        <v>0</v>
      </c>
    </row>
    <row r="61" spans="1:9" customFormat="1" ht="21.9" customHeight="1">
      <c r="A61" t="s">
        <v>282</v>
      </c>
      <c r="B61" s="62"/>
      <c r="C61" s="20">
        <v>-110660</v>
      </c>
      <c r="D61" s="81"/>
      <c r="E61" s="20">
        <v>0</v>
      </c>
      <c r="F61" s="81"/>
      <c r="G61" s="20">
        <v>-110660</v>
      </c>
      <c r="H61" s="81"/>
      <c r="I61" s="20">
        <v>0</v>
      </c>
    </row>
    <row r="62" spans="1:9" customFormat="1" ht="21.9" customHeight="1">
      <c r="A62" t="s">
        <v>281</v>
      </c>
      <c r="B62" s="62"/>
      <c r="C62" s="20">
        <v>13369</v>
      </c>
      <c r="D62" s="81"/>
      <c r="E62" s="20">
        <v>0</v>
      </c>
      <c r="F62" s="81"/>
      <c r="G62" s="20">
        <v>0</v>
      </c>
      <c r="H62" s="81"/>
      <c r="I62" s="20">
        <v>0</v>
      </c>
    </row>
    <row r="63" spans="1:9" customFormat="1" ht="21.9" customHeight="1">
      <c r="A63" t="s">
        <v>215</v>
      </c>
      <c r="B63" s="62"/>
      <c r="C63" s="20">
        <v>0</v>
      </c>
      <c r="D63" s="81"/>
      <c r="E63" s="20">
        <v>-114</v>
      </c>
      <c r="F63" s="81"/>
      <c r="G63" s="45">
        <v>-991425</v>
      </c>
      <c r="H63" s="81"/>
      <c r="I63" s="45">
        <v>0</v>
      </c>
    </row>
    <row r="64" spans="1:9" customFormat="1" ht="21.9" customHeight="1">
      <c r="A64" t="s">
        <v>216</v>
      </c>
      <c r="B64" s="62"/>
      <c r="C64" s="20">
        <v>0</v>
      </c>
      <c r="D64" s="81"/>
      <c r="E64" s="20">
        <v>3537</v>
      </c>
      <c r="F64" s="81"/>
      <c r="G64" s="20">
        <v>11250</v>
      </c>
      <c r="H64" s="81"/>
      <c r="I64" s="20">
        <v>4268</v>
      </c>
    </row>
    <row r="65" spans="1:9" customFormat="1" ht="21.9" customHeight="1">
      <c r="A65" t="s">
        <v>217</v>
      </c>
      <c r="B65" s="62"/>
      <c r="C65" s="20">
        <v>154</v>
      </c>
      <c r="D65" s="81"/>
      <c r="E65" s="20">
        <v>0</v>
      </c>
      <c r="F65" s="81"/>
      <c r="G65" s="20">
        <v>0</v>
      </c>
      <c r="H65" s="81"/>
      <c r="I65" s="20">
        <v>0</v>
      </c>
    </row>
    <row r="66" spans="1:9" customFormat="1" ht="21.9" customHeight="1">
      <c r="A66" t="s">
        <v>218</v>
      </c>
      <c r="B66" s="62"/>
      <c r="C66" s="45">
        <v>-3504</v>
      </c>
      <c r="D66" s="81"/>
      <c r="E66" s="45">
        <v>0</v>
      </c>
      <c r="F66" s="81"/>
      <c r="G66" s="45">
        <v>-3504</v>
      </c>
      <c r="H66" s="81"/>
      <c r="I66" s="45">
        <v>0</v>
      </c>
    </row>
    <row r="67" spans="1:9" customFormat="1" ht="21.9" customHeight="1">
      <c r="A67" t="s">
        <v>219</v>
      </c>
      <c r="B67" s="78"/>
      <c r="C67" s="20">
        <v>-14933</v>
      </c>
      <c r="D67" s="81"/>
      <c r="E67" s="20">
        <v>0</v>
      </c>
      <c r="F67" s="81"/>
      <c r="G67" s="45">
        <v>0</v>
      </c>
      <c r="H67" s="81"/>
      <c r="I67" s="45">
        <v>0</v>
      </c>
    </row>
    <row r="68" spans="1:9" customFormat="1" ht="21.9" customHeight="1">
      <c r="A68" t="s">
        <v>220</v>
      </c>
      <c r="B68" s="78"/>
      <c r="C68" s="45">
        <v>3270</v>
      </c>
      <c r="D68" s="81"/>
      <c r="E68" s="45">
        <v>0</v>
      </c>
      <c r="F68" s="81"/>
      <c r="G68" s="45">
        <v>0</v>
      </c>
      <c r="H68" s="81"/>
      <c r="I68" s="45">
        <v>0</v>
      </c>
    </row>
    <row r="69" spans="1:9" customFormat="1" ht="21.9" customHeight="1">
      <c r="A69" t="s">
        <v>221</v>
      </c>
      <c r="B69" s="78"/>
      <c r="C69" s="20">
        <v>-207535</v>
      </c>
      <c r="E69" s="20">
        <v>-113419</v>
      </c>
      <c r="F69" s="82"/>
      <c r="G69" s="20">
        <v>-14475</v>
      </c>
      <c r="H69" s="82"/>
      <c r="I69" s="20">
        <v>-5994</v>
      </c>
    </row>
    <row r="70" spans="1:9" customFormat="1" ht="21.9" customHeight="1">
      <c r="A70" t="s">
        <v>222</v>
      </c>
      <c r="B70" s="78"/>
      <c r="C70" s="45">
        <v>984</v>
      </c>
      <c r="D70" s="81"/>
      <c r="E70" s="45">
        <v>3328</v>
      </c>
      <c r="F70" s="81"/>
      <c r="G70" s="45">
        <v>11</v>
      </c>
      <c r="H70" s="81"/>
      <c r="I70" s="45">
        <v>10</v>
      </c>
    </row>
    <row r="71" spans="1:9" customFormat="1" ht="21.9" customHeight="1">
      <c r="A71" t="s">
        <v>223</v>
      </c>
      <c r="B71" s="78"/>
      <c r="C71" s="45">
        <v>2000</v>
      </c>
      <c r="D71" s="81"/>
      <c r="E71" s="45">
        <v>0</v>
      </c>
      <c r="F71" s="81"/>
      <c r="G71" s="45">
        <v>200</v>
      </c>
      <c r="H71" s="81"/>
      <c r="I71" s="45">
        <v>0</v>
      </c>
    </row>
    <row r="72" spans="1:9" customFormat="1" ht="21.9" customHeight="1">
      <c r="A72" t="s">
        <v>224</v>
      </c>
      <c r="B72" s="62"/>
      <c r="C72" s="20">
        <v>-20694</v>
      </c>
      <c r="D72" s="81"/>
      <c r="E72" s="20">
        <v>-30123</v>
      </c>
      <c r="F72" s="81"/>
      <c r="G72" s="20">
        <v>-19564</v>
      </c>
      <c r="H72" s="81"/>
      <c r="I72" s="20">
        <v>-1429</v>
      </c>
    </row>
    <row r="73" spans="1:9" customFormat="1" ht="21.9" customHeight="1">
      <c r="A73" t="s">
        <v>225</v>
      </c>
      <c r="B73" s="62"/>
      <c r="C73" s="20">
        <v>9146</v>
      </c>
      <c r="E73" s="20">
        <v>0</v>
      </c>
      <c r="G73" s="20">
        <v>349802</v>
      </c>
      <c r="I73" s="20">
        <v>4574</v>
      </c>
    </row>
    <row r="74" spans="1:9" customFormat="1" ht="21.9" customHeight="1">
      <c r="A74" t="s">
        <v>226</v>
      </c>
      <c r="B74" s="62"/>
      <c r="C74" s="20">
        <v>2225</v>
      </c>
      <c r="D74" s="81"/>
      <c r="E74" s="20">
        <v>65287</v>
      </c>
      <c r="F74" s="81"/>
      <c r="G74" s="19">
        <v>23064</v>
      </c>
      <c r="H74" s="81"/>
      <c r="I74" s="19">
        <v>12621</v>
      </c>
    </row>
    <row r="75" spans="1:9" customFormat="1" ht="21.9" customHeight="1">
      <c r="A75" s="87" t="s">
        <v>257</v>
      </c>
      <c r="B75" s="78"/>
      <c r="C75" s="88">
        <v>-2837819</v>
      </c>
      <c r="D75" s="89"/>
      <c r="E75" s="88">
        <v>256023</v>
      </c>
      <c r="F75" s="89"/>
      <c r="G75" s="88">
        <v>-2453428</v>
      </c>
      <c r="H75" s="89"/>
      <c r="I75" s="88">
        <v>18724</v>
      </c>
    </row>
    <row r="76" spans="1:9" customFormat="1" ht="18.649999999999999" customHeight="1">
      <c r="A76" s="87"/>
      <c r="B76" s="62"/>
      <c r="C76" s="90"/>
      <c r="D76" s="89"/>
      <c r="E76" s="90"/>
      <c r="F76" s="89"/>
      <c r="G76" s="47"/>
      <c r="H76" s="89"/>
      <c r="I76" s="47"/>
    </row>
    <row r="77" spans="1:9" customFormat="1" ht="21.9" customHeight="1">
      <c r="A77" s="79" t="s">
        <v>227</v>
      </c>
      <c r="C77" s="64"/>
      <c r="E77" s="64"/>
      <c r="G77" s="19"/>
      <c r="I77" s="19"/>
    </row>
    <row r="78" spans="1:9" customFormat="1" ht="21.9" customHeight="1">
      <c r="A78" t="s">
        <v>228</v>
      </c>
      <c r="B78" s="78"/>
      <c r="C78" s="80"/>
      <c r="D78" s="81"/>
      <c r="E78" s="80"/>
      <c r="G78" s="19"/>
      <c r="I78" s="19"/>
    </row>
    <row r="79" spans="1:9" customFormat="1" ht="21.9" customHeight="1">
      <c r="A79" t="s">
        <v>229</v>
      </c>
      <c r="B79" s="78"/>
      <c r="C79" s="20">
        <v>2683827</v>
      </c>
      <c r="D79" s="81"/>
      <c r="E79" s="20">
        <v>2359945</v>
      </c>
      <c r="F79" s="81"/>
      <c r="G79" s="45">
        <v>2641827</v>
      </c>
      <c r="H79" s="81"/>
      <c r="I79" s="45">
        <v>2415667</v>
      </c>
    </row>
    <row r="80" spans="1:9" customFormat="1" ht="21.9" customHeight="1">
      <c r="A80" t="s">
        <v>275</v>
      </c>
      <c r="B80" s="62"/>
      <c r="C80" s="20"/>
      <c r="D80" s="81"/>
      <c r="E80" s="20"/>
      <c r="F80" s="81"/>
      <c r="G80" s="20"/>
      <c r="H80" s="81"/>
      <c r="I80" s="20"/>
    </row>
    <row r="81" spans="1:9" customFormat="1" ht="21.9" customHeight="1">
      <c r="A81" t="s">
        <v>229</v>
      </c>
      <c r="B81" s="62"/>
      <c r="C81" s="19">
        <v>-1435817</v>
      </c>
      <c r="D81" s="81"/>
      <c r="E81" s="19">
        <v>-459807</v>
      </c>
      <c r="F81" s="81"/>
      <c r="G81" s="19">
        <v>-1380000</v>
      </c>
      <c r="H81" s="81"/>
      <c r="I81" s="19">
        <v>-455000</v>
      </c>
    </row>
    <row r="82" spans="1:9" customFormat="1" ht="21.9" customHeight="1">
      <c r="A82" t="s">
        <v>230</v>
      </c>
      <c r="B82" s="62"/>
      <c r="C82" s="19">
        <v>0</v>
      </c>
      <c r="D82" s="81"/>
      <c r="E82" s="19">
        <v>385951</v>
      </c>
      <c r="F82" s="81"/>
      <c r="G82" s="19">
        <v>0</v>
      </c>
      <c r="H82" s="81"/>
      <c r="I82" s="19">
        <v>0</v>
      </c>
    </row>
    <row r="83" spans="1:9" customFormat="1" ht="21.9" customHeight="1">
      <c r="A83" t="s">
        <v>276</v>
      </c>
      <c r="B83" s="62"/>
      <c r="C83" s="45">
        <v>0</v>
      </c>
      <c r="D83" s="81"/>
      <c r="E83" s="45">
        <v>-1596</v>
      </c>
      <c r="F83" s="81"/>
      <c r="G83" s="45">
        <v>-80000</v>
      </c>
      <c r="H83" s="81"/>
      <c r="I83" s="45">
        <v>0</v>
      </c>
    </row>
    <row r="84" spans="1:9" customFormat="1" ht="21.9" customHeight="1">
      <c r="A84" t="s">
        <v>277</v>
      </c>
      <c r="B84" s="62"/>
      <c r="C84" s="45">
        <v>-3750</v>
      </c>
      <c r="D84" s="81"/>
      <c r="E84" s="45">
        <v>-16087</v>
      </c>
      <c r="F84" s="81"/>
      <c r="G84" s="45">
        <v>0</v>
      </c>
      <c r="H84" s="81"/>
      <c r="I84" s="45">
        <v>0</v>
      </c>
    </row>
    <row r="85" spans="1:9" customFormat="1" ht="21.9" customHeight="1">
      <c r="A85" t="s">
        <v>231</v>
      </c>
      <c r="B85" s="62"/>
      <c r="C85" s="19">
        <v>2487847</v>
      </c>
      <c r="D85" s="81"/>
      <c r="E85" s="19">
        <v>0</v>
      </c>
      <c r="F85" s="81"/>
      <c r="G85" s="45">
        <v>2329143</v>
      </c>
      <c r="H85" s="81"/>
      <c r="I85" s="45">
        <v>0</v>
      </c>
    </row>
    <row r="86" spans="1:9" customFormat="1" ht="21.9" customHeight="1">
      <c r="A86" t="s">
        <v>278</v>
      </c>
      <c r="B86" s="78"/>
      <c r="C86" s="20">
        <v>-134512</v>
      </c>
      <c r="E86" s="20">
        <v>-165983</v>
      </c>
      <c r="G86" s="19">
        <v>0</v>
      </c>
      <c r="I86" s="19">
        <v>-57879</v>
      </c>
    </row>
    <row r="87" spans="1:9" customFormat="1" ht="21.9" customHeight="1">
      <c r="A87" t="s">
        <v>232</v>
      </c>
      <c r="B87" s="62"/>
      <c r="C87" s="20">
        <v>-192227</v>
      </c>
      <c r="D87" s="81"/>
      <c r="E87" s="20">
        <v>-152278</v>
      </c>
      <c r="F87" s="81"/>
      <c r="G87" s="20">
        <v>-71664</v>
      </c>
      <c r="H87" s="81"/>
      <c r="I87" s="20">
        <v>-14075</v>
      </c>
    </row>
    <row r="88" spans="1:9" customFormat="1" ht="21.9" customHeight="1">
      <c r="A88" t="s">
        <v>279</v>
      </c>
      <c r="B88" s="62"/>
      <c r="C88" s="20">
        <v>0</v>
      </c>
      <c r="D88" s="81"/>
      <c r="E88" s="20">
        <v>-600000</v>
      </c>
      <c r="F88" s="81"/>
      <c r="G88" s="20">
        <v>0</v>
      </c>
      <c r="H88" s="81"/>
      <c r="I88" s="20">
        <v>-600000</v>
      </c>
    </row>
    <row r="89" spans="1:9" customFormat="1" ht="23.15" customHeight="1">
      <c r="A89" s="1" t="s">
        <v>0</v>
      </c>
      <c r="C89" s="80"/>
      <c r="E89" s="80"/>
      <c r="G89" s="19"/>
      <c r="I89" s="19"/>
    </row>
    <row r="90" spans="1:9" customFormat="1" ht="23.15" customHeight="1">
      <c r="A90" s="77" t="s">
        <v>187</v>
      </c>
      <c r="C90" s="80"/>
      <c r="E90" s="80"/>
      <c r="G90" s="19"/>
      <c r="I90" s="19"/>
    </row>
    <row r="91" spans="1:9" customFormat="1" ht="23.15" customHeight="1">
      <c r="A91" s="91"/>
      <c r="C91" s="80"/>
      <c r="E91" s="80"/>
      <c r="G91" s="19"/>
      <c r="I91" s="19"/>
    </row>
    <row r="92" spans="1:9" customFormat="1" ht="23.15" customHeight="1">
      <c r="B92" s="78"/>
      <c r="C92" s="157" t="s">
        <v>2</v>
      </c>
      <c r="D92" s="157"/>
      <c r="E92" s="157"/>
      <c r="F92" s="135"/>
      <c r="G92" s="157" t="s">
        <v>3</v>
      </c>
      <c r="H92" s="157"/>
      <c r="I92" s="157"/>
    </row>
    <row r="93" spans="1:9" customFormat="1" ht="23.15" customHeight="1">
      <c r="B93" s="78"/>
      <c r="C93" s="163" t="s">
        <v>86</v>
      </c>
      <c r="D93" s="164"/>
      <c r="E93" s="164"/>
      <c r="F93" s="135"/>
      <c r="G93" s="163" t="s">
        <v>86</v>
      </c>
      <c r="H93" s="164"/>
      <c r="I93" s="164"/>
    </row>
    <row r="94" spans="1:9" customFormat="1" ht="23.15" customHeight="1">
      <c r="B94" s="78"/>
      <c r="C94" s="163" t="s">
        <v>4</v>
      </c>
      <c r="D94" s="163"/>
      <c r="E94" s="163"/>
      <c r="F94" s="135"/>
      <c r="G94" s="163" t="s">
        <v>4</v>
      </c>
      <c r="H94" s="163"/>
      <c r="I94" s="163"/>
    </row>
    <row r="95" spans="1:9" customFormat="1" ht="23.15" customHeight="1">
      <c r="B95" s="62"/>
      <c r="C95" s="63">
        <v>2567</v>
      </c>
      <c r="D95" s="63"/>
      <c r="E95" s="63">
        <v>2566</v>
      </c>
      <c r="F95" s="63"/>
      <c r="G95" s="63">
        <v>2567</v>
      </c>
      <c r="H95" s="63"/>
      <c r="I95" s="63">
        <v>2566</v>
      </c>
    </row>
    <row r="96" spans="1:9" customFormat="1" ht="23.15" customHeight="1">
      <c r="C96" s="156" t="s">
        <v>9</v>
      </c>
      <c r="D96" s="156"/>
      <c r="E96" s="156"/>
      <c r="F96" s="156"/>
      <c r="G96" s="156"/>
      <c r="H96" s="156"/>
      <c r="I96" s="156"/>
    </row>
    <row r="97" spans="1:9" customFormat="1" ht="23.15" customHeight="1">
      <c r="A97" t="s">
        <v>280</v>
      </c>
      <c r="B97" s="62"/>
      <c r="C97" s="20">
        <v>0</v>
      </c>
      <c r="D97" s="81"/>
      <c r="E97" s="20">
        <v>-63659</v>
      </c>
      <c r="F97" s="81"/>
      <c r="G97" s="20">
        <v>0</v>
      </c>
      <c r="H97" s="81"/>
      <c r="I97" s="20">
        <v>-63659</v>
      </c>
    </row>
    <row r="98" spans="1:9" customFormat="1" ht="23.15" customHeight="1">
      <c r="A98" t="s">
        <v>233</v>
      </c>
      <c r="B98" s="62"/>
      <c r="C98" s="20">
        <v>0</v>
      </c>
      <c r="D98" s="81"/>
      <c r="E98" s="20">
        <v>7588</v>
      </c>
      <c r="F98" s="81"/>
      <c r="G98" s="20">
        <v>0</v>
      </c>
      <c r="H98" s="81"/>
      <c r="I98" s="20">
        <v>0</v>
      </c>
    </row>
    <row r="99" spans="1:9" customFormat="1" ht="23.15" customHeight="1">
      <c r="A99" t="s">
        <v>234</v>
      </c>
      <c r="B99" s="62"/>
      <c r="C99" s="20"/>
      <c r="D99" s="81"/>
      <c r="E99" s="20"/>
      <c r="F99" s="81"/>
      <c r="G99" s="20"/>
      <c r="H99" s="81"/>
      <c r="I99" s="20"/>
    </row>
    <row r="100" spans="1:9" customFormat="1" ht="23.15" customHeight="1">
      <c r="A100" t="s">
        <v>235</v>
      </c>
      <c r="B100" s="62"/>
      <c r="C100" s="20">
        <v>0</v>
      </c>
      <c r="D100" s="81"/>
      <c r="E100" s="20">
        <v>-425000</v>
      </c>
      <c r="F100" s="81"/>
      <c r="G100" s="20">
        <v>0</v>
      </c>
      <c r="H100" s="81"/>
      <c r="I100" s="20">
        <v>-425000</v>
      </c>
    </row>
    <row r="101" spans="1:9" customFormat="1" ht="23.15" customHeight="1">
      <c r="A101" t="s">
        <v>236</v>
      </c>
      <c r="B101" s="62"/>
      <c r="C101" s="20">
        <v>0</v>
      </c>
      <c r="D101" s="81"/>
      <c r="E101" s="20">
        <v>-795599</v>
      </c>
      <c r="F101" s="81"/>
      <c r="G101" s="20">
        <v>0</v>
      </c>
      <c r="H101" s="81"/>
      <c r="I101" s="20">
        <v>-795599</v>
      </c>
    </row>
    <row r="102" spans="1:9" customFormat="1" ht="23.15" customHeight="1">
      <c r="A102" t="s">
        <v>237</v>
      </c>
      <c r="B102" s="62"/>
      <c r="C102" s="20">
        <v>-141811</v>
      </c>
      <c r="D102" s="81"/>
      <c r="E102" s="20">
        <v>-135924</v>
      </c>
      <c r="F102" s="81"/>
      <c r="G102" s="20">
        <v>-89530</v>
      </c>
      <c r="H102" s="81"/>
      <c r="I102" s="20">
        <v>-60630</v>
      </c>
    </row>
    <row r="103" spans="1:9" customFormat="1" ht="23.15" customHeight="1">
      <c r="A103" s="87" t="s">
        <v>238</v>
      </c>
      <c r="B103" s="62"/>
      <c r="C103" s="93">
        <v>3263557</v>
      </c>
      <c r="D103" s="89"/>
      <c r="E103" s="93">
        <v>-62449</v>
      </c>
      <c r="F103" s="89"/>
      <c r="G103" s="93">
        <v>3349776</v>
      </c>
      <c r="H103" s="89"/>
      <c r="I103" s="93">
        <v>-56175</v>
      </c>
    </row>
    <row r="104" spans="1:9" customFormat="1" ht="23.15" customHeight="1">
      <c r="A104" s="87"/>
      <c r="B104" s="62"/>
      <c r="C104" s="92"/>
      <c r="D104" s="89"/>
      <c r="E104" s="92"/>
      <c r="F104" s="89"/>
      <c r="G104" s="92"/>
      <c r="H104" s="89"/>
      <c r="I104" s="92"/>
    </row>
    <row r="105" spans="1:9" customFormat="1" ht="23.15" customHeight="1">
      <c r="A105" s="61" t="s">
        <v>260</v>
      </c>
      <c r="B105" s="78"/>
      <c r="C105" s="64"/>
      <c r="E105" s="64"/>
      <c r="G105" s="19"/>
      <c r="I105" s="19"/>
    </row>
    <row r="106" spans="1:9" customFormat="1" ht="23.15" customHeight="1">
      <c r="A106" s="61" t="s">
        <v>239</v>
      </c>
      <c r="B106" s="78"/>
      <c r="C106" s="20">
        <v>1050117</v>
      </c>
      <c r="D106" s="81"/>
      <c r="E106" s="20">
        <v>488353</v>
      </c>
      <c r="F106" s="20"/>
      <c r="G106" s="20">
        <v>1001914</v>
      </c>
      <c r="H106" s="81"/>
      <c r="I106" s="20">
        <v>10041</v>
      </c>
    </row>
    <row r="107" spans="1:9" customFormat="1" ht="23.15" customHeight="1">
      <c r="A107" s="61" t="s">
        <v>240</v>
      </c>
      <c r="B107" s="78"/>
      <c r="C107" s="48">
        <v>-1309</v>
      </c>
      <c r="D107" s="81"/>
      <c r="E107" s="48">
        <v>-2908</v>
      </c>
      <c r="F107" s="81"/>
      <c r="G107" s="48">
        <v>1397</v>
      </c>
      <c r="H107" s="81"/>
      <c r="I107" s="48">
        <v>0</v>
      </c>
    </row>
    <row r="108" spans="1:9" customFormat="1" ht="23.15" customHeight="1">
      <c r="A108" s="87" t="s">
        <v>260</v>
      </c>
      <c r="B108" s="78"/>
      <c r="C108" s="50">
        <v>1048808</v>
      </c>
      <c r="D108" s="94"/>
      <c r="E108" s="50">
        <v>485445</v>
      </c>
      <c r="F108" s="94"/>
      <c r="G108" s="50">
        <v>1003311</v>
      </c>
      <c r="H108" s="94"/>
      <c r="I108" s="50">
        <v>10041</v>
      </c>
    </row>
    <row r="109" spans="1:9" customFormat="1" ht="23.15" customHeight="1">
      <c r="A109" s="61" t="s">
        <v>259</v>
      </c>
      <c r="B109" s="78"/>
      <c r="C109" s="20">
        <v>1491743</v>
      </c>
      <c r="D109" s="81"/>
      <c r="E109" s="20">
        <v>923999</v>
      </c>
      <c r="F109" s="81"/>
      <c r="G109" s="48">
        <v>547183</v>
      </c>
      <c r="H109" s="81"/>
      <c r="I109" s="48">
        <v>332315</v>
      </c>
    </row>
    <row r="110" spans="1:9" customFormat="1" ht="23.15" customHeight="1" thickBot="1">
      <c r="A110" s="87" t="s">
        <v>258</v>
      </c>
      <c r="B110" s="62"/>
      <c r="C110" s="95">
        <v>2540551</v>
      </c>
      <c r="D110" s="89"/>
      <c r="E110" s="95">
        <v>1409444</v>
      </c>
      <c r="F110" s="89"/>
      <c r="G110" s="95">
        <v>1550494</v>
      </c>
      <c r="H110" s="89"/>
      <c r="I110" s="95">
        <v>342356</v>
      </c>
    </row>
    <row r="111" spans="1:9" customFormat="1" ht="23.15" customHeight="1" thickTop="1">
      <c r="A111" s="87"/>
      <c r="B111" s="78"/>
      <c r="C111" s="50"/>
      <c r="D111" s="89"/>
      <c r="E111" s="50"/>
      <c r="F111" s="89"/>
      <c r="G111" s="47"/>
      <c r="H111" s="89"/>
      <c r="I111" s="47"/>
    </row>
    <row r="112" spans="1:9" customFormat="1" ht="23.15" customHeight="1">
      <c r="A112" s="96" t="s">
        <v>241</v>
      </c>
      <c r="B112" s="62"/>
      <c r="C112" s="59"/>
      <c r="E112" s="59"/>
      <c r="H112" s="89"/>
    </row>
    <row r="113" spans="1:9" customFormat="1" ht="23.15" customHeight="1">
      <c r="A113" t="s">
        <v>242</v>
      </c>
      <c r="C113" s="52">
        <v>326</v>
      </c>
      <c r="D113" s="51"/>
      <c r="E113" s="52">
        <v>1579</v>
      </c>
      <c r="F113" s="75"/>
      <c r="G113" s="44">
        <v>0</v>
      </c>
      <c r="H113" s="75"/>
      <c r="I113" s="44">
        <v>0</v>
      </c>
    </row>
    <row r="114" spans="1:9" ht="23.15" customHeight="1">
      <c r="A114" t="s">
        <v>243</v>
      </c>
      <c r="C114" s="20">
        <v>34803</v>
      </c>
      <c r="D114" s="51"/>
      <c r="E114" s="20">
        <v>3464</v>
      </c>
      <c r="G114" s="44">
        <v>10263</v>
      </c>
      <c r="I114" s="44">
        <v>0</v>
      </c>
    </row>
    <row r="115" spans="1:9" ht="23.15" customHeight="1">
      <c r="A115" t="s">
        <v>244</v>
      </c>
      <c r="C115" s="52">
        <v>430</v>
      </c>
      <c r="D115" s="51"/>
      <c r="E115" s="52">
        <v>1733</v>
      </c>
      <c r="G115" s="44">
        <v>0</v>
      </c>
      <c r="I115" s="44">
        <v>0</v>
      </c>
    </row>
    <row r="116" spans="1:9" ht="23.15" customHeight="1">
      <c r="A116" t="s">
        <v>58</v>
      </c>
      <c r="C116" s="52">
        <v>1566551</v>
      </c>
      <c r="D116" s="51"/>
      <c r="E116" s="52">
        <v>2846663</v>
      </c>
      <c r="G116" s="44">
        <v>97147</v>
      </c>
      <c r="I116" s="44">
        <v>59670</v>
      </c>
    </row>
    <row r="117" spans="1:9" ht="23.15" customHeight="1">
      <c r="A117" t="s">
        <v>245</v>
      </c>
      <c r="C117" s="44">
        <v>0</v>
      </c>
      <c r="E117" s="44">
        <v>19000309</v>
      </c>
      <c r="G117" s="44">
        <v>0</v>
      </c>
      <c r="I117" s="44">
        <v>19000309</v>
      </c>
    </row>
    <row r="118" spans="1:9" ht="11.4" customHeight="1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96:I96"/>
    <mergeCell ref="C92:E92"/>
    <mergeCell ref="G92:I92"/>
    <mergeCell ref="C93:E93"/>
    <mergeCell ref="G93:I93"/>
    <mergeCell ref="C94:E94"/>
    <mergeCell ref="G94:I94"/>
    <mergeCell ref="C4:E4"/>
    <mergeCell ref="G4:I4"/>
    <mergeCell ref="C8:I8"/>
    <mergeCell ref="C48:E48"/>
    <mergeCell ref="G48:I48"/>
    <mergeCell ref="C52:I52"/>
    <mergeCell ref="C5:E5"/>
    <mergeCell ref="G5:I5"/>
    <mergeCell ref="C49:E49"/>
    <mergeCell ref="G49:I49"/>
    <mergeCell ref="C6:E6"/>
    <mergeCell ref="G6:I6"/>
    <mergeCell ref="C50:E50"/>
    <mergeCell ref="G50:I50"/>
  </mergeCells>
  <phoneticPr fontId="0" type="noConversion"/>
  <pageMargins left="0.7" right="0.7" top="0.48" bottom="0.5" header="0.5" footer="0.5"/>
  <pageSetup paperSize="9" scale="73" firstPageNumber="12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4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  <SharedWithUsers xmlns="8bf13764-e70c-4c8d-b1e3-c6c51f30c37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FA08E-285B-43EB-9FC6-9EAB39CFF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DC510-FDDF-4EC3-BEBF-2BBBA78126A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8bf13764-e70c-4c8d-b1e3-c6c51f30c372"/>
    <ds:schemaRef ds:uri="http://schemas.microsoft.com/office/infopath/2007/PartnerControls"/>
    <ds:schemaRef ds:uri="9302c0fc-93bc-45db-850e-214673077a06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SH 8</vt:lpstr>
      <vt:lpstr>SH 9</vt:lpstr>
      <vt:lpstr>SH 10-11</vt:lpstr>
      <vt:lpstr>CF 12-14</vt:lpstr>
      <vt:lpstr>'BS-3-5'!Print_Area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Nitchada, Chaichuchote</cp:lastModifiedBy>
  <cp:revision/>
  <cp:lastPrinted>2024-05-08T15:32:36Z</cp:lastPrinted>
  <dcterms:created xsi:type="dcterms:W3CDTF">2021-05-03T10:42:42Z</dcterms:created>
  <dcterms:modified xsi:type="dcterms:W3CDTF">2024-05-09T09:25:01Z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0x010100328FB6A1E7878746B05546DCC6B38AF4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