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065" yWindow="-105" windowWidth="22080" windowHeight="13170" tabRatio="870"/>
  </bookViews>
  <sheets>
    <sheet name="BS-3-5" sheetId="25" r:id="rId1"/>
    <sheet name="PL6-7 (3)" sheetId="8" r:id="rId2"/>
    <sheet name="SH 8" sheetId="26" r:id="rId3"/>
    <sheet name="SH 9" sheetId="23" r:id="rId4"/>
    <sheet name="SH10" sheetId="27" r:id="rId5"/>
    <sheet name="BL (2)" sheetId="16" state="hidden" r:id="rId6"/>
    <sheet name="BL6-9 (2)" sheetId="17" state="hidden" r:id="rId7"/>
    <sheet name="SH11" sheetId="24" r:id="rId8"/>
    <sheet name="cf12-13" sheetId="21" r:id="rId9"/>
    <sheet name="Weighted share Q2'23" sheetId="32" state="hidden" r:id="rId10"/>
    <sheet name="Weighted share Q2'22" sheetId="28" state="hidden" r:id="rId11"/>
    <sheet name="Weighted share Q1'22" sheetId="30" state="hidden" r:id="rId12"/>
    <sheet name="งบกระแสเงินสด " sheetId="18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5">'BL (2)'!$A$1:$J$84</definedName>
    <definedName name="_xlnm.Print_Area" localSheetId="6">'BL6-9 (2)'!$A$1:$J$116</definedName>
    <definedName name="_xlnm.Print_Area" localSheetId="0">'BS-3-5'!$A$1:$J$93</definedName>
    <definedName name="_xlnm.Print_Area" localSheetId="8">'cf12-13'!$A$1:$I$80</definedName>
    <definedName name="_xlnm.Print_Area" localSheetId="1">'PL6-7 (3)'!$A$1:$I$62</definedName>
    <definedName name="_xlnm.Print_Area" localSheetId="2">'SH 8'!$A$1:$Y$19</definedName>
    <definedName name="_xlnm.Print_Area" localSheetId="3">'SH 9'!$A$1:$AD$20</definedName>
    <definedName name="_xlnm.Print_Area" localSheetId="4">'SH10'!$A$1:$T$19</definedName>
    <definedName name="_xlnm.Print_Area" localSheetId="7">'SH11'!$A$1:$X$19</definedName>
    <definedName name="_xlnm.Print_Area" localSheetId="12">'งบกระแสเงินสด '!$A$1:$K$79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6" i="24" l="1"/>
  <c r="T15" i="27"/>
  <c r="L15" i="27"/>
  <c r="D15" i="27"/>
  <c r="G62" i="8"/>
  <c r="C62" i="8"/>
  <c r="C23" i="8" l="1"/>
  <c r="D16" i="24"/>
  <c r="D18" i="24" s="1"/>
  <c r="C37" i="21"/>
  <c r="G75" i="21"/>
  <c r="C75" i="21"/>
  <c r="I69" i="21" l="1"/>
  <c r="C69" i="21"/>
  <c r="G41" i="21"/>
  <c r="AB15" i="23"/>
  <c r="P15" i="23"/>
  <c r="I41" i="8"/>
  <c r="I42" i="8" s="1"/>
  <c r="G41" i="8"/>
  <c r="G42" i="8" s="1"/>
  <c r="E41" i="8"/>
  <c r="E42" i="8" s="1"/>
  <c r="C41" i="8"/>
  <c r="C42" i="8" s="1"/>
  <c r="G30" i="8"/>
  <c r="E26" i="8"/>
  <c r="C28" i="8"/>
  <c r="E13" i="8"/>
  <c r="C13" i="8"/>
  <c r="J63" i="25"/>
  <c r="D57" i="25"/>
  <c r="H55" i="25"/>
  <c r="D49" i="25"/>
  <c r="J20" i="25"/>
  <c r="F17" i="25"/>
  <c r="F12" i="25"/>
  <c r="D20" i="25"/>
  <c r="D14" i="25"/>
  <c r="D12" i="25"/>
  <c r="D10" i="25"/>
  <c r="J14" i="25"/>
  <c r="P16" i="23" l="1"/>
  <c r="G68" i="21"/>
  <c r="G67" i="21"/>
  <c r="G59" i="21"/>
  <c r="G57" i="21"/>
  <c r="G54" i="21"/>
  <c r="G52" i="21"/>
  <c r="G35" i="21"/>
  <c r="G69" i="21" l="1"/>
  <c r="I35" i="21"/>
  <c r="G22" i="8"/>
  <c r="G27" i="8"/>
  <c r="P15" i="24" l="1"/>
  <c r="F36" i="25" l="1"/>
  <c r="Z12" i="23" l="1"/>
  <c r="F58" i="25"/>
  <c r="J36" i="25"/>
  <c r="G23" i="8" l="1"/>
  <c r="I52" i="21" l="1"/>
  <c r="I62" i="21" s="1"/>
  <c r="I37" i="21"/>
  <c r="I29" i="21"/>
  <c r="E67" i="21"/>
  <c r="E69" i="21" s="1"/>
  <c r="E54" i="21"/>
  <c r="E37" i="21"/>
  <c r="E30" i="21"/>
  <c r="W15" i="26"/>
  <c r="W12" i="26"/>
  <c r="K12" i="26"/>
  <c r="I27" i="8"/>
  <c r="I23" i="8"/>
  <c r="E23" i="8"/>
  <c r="I14" i="8"/>
  <c r="F89" i="25"/>
  <c r="U12" i="26" l="1"/>
  <c r="C62" i="21"/>
  <c r="J58" i="25" l="1"/>
  <c r="H58" i="25"/>
  <c r="D58" i="25"/>
  <c r="W5" i="8" l="1"/>
  <c r="D36" i="25" l="1"/>
  <c r="G62" i="21" l="1"/>
  <c r="G73" i="25" l="1"/>
  <c r="J12" i="32" l="1"/>
  <c r="J13" i="32"/>
  <c r="J7" i="32"/>
  <c r="J8" i="32"/>
  <c r="Z54" i="8"/>
  <c r="AA54" i="8" s="1"/>
  <c r="AB54" i="8" s="1"/>
  <c r="AB18" i="26"/>
  <c r="AF59" i="8"/>
  <c r="AG59" i="8" s="1"/>
  <c r="AF54" i="8"/>
  <c r="AG54" i="8" s="1"/>
  <c r="AE59" i="8"/>
  <c r="AE54" i="8"/>
  <c r="Z59" i="8"/>
  <c r="AB42" i="8"/>
  <c r="AB33" i="8"/>
  <c r="AB31" i="8"/>
  <c r="AB24" i="8"/>
  <c r="W57" i="8"/>
  <c r="W56" i="8"/>
  <c r="W52" i="8"/>
  <c r="P59" i="8"/>
  <c r="P54" i="8"/>
  <c r="Y22" i="8"/>
  <c r="Y23" i="8" s="1"/>
  <c r="AE30" i="8"/>
  <c r="AF30" i="8" s="1"/>
  <c r="AE28" i="8"/>
  <c r="AF28" i="8" s="1"/>
  <c r="AG28" i="8" s="1"/>
  <c r="AE27" i="8"/>
  <c r="AF27" i="8" s="1"/>
  <c r="AG27" i="8" s="1"/>
  <c r="Z27" i="8"/>
  <c r="AD23" i="8"/>
  <c r="AD15" i="8"/>
  <c r="Y59" i="8"/>
  <c r="Y15" i="8"/>
  <c r="T22" i="8"/>
  <c r="O54" i="8"/>
  <c r="O22" i="8"/>
  <c r="AA27" i="8" l="1"/>
  <c r="AB27" i="8" s="1"/>
  <c r="AG30" i="8"/>
  <c r="AD25" i="8"/>
  <c r="AD29" i="8" s="1"/>
  <c r="AD32" i="8" s="1"/>
  <c r="AA59" i="8"/>
  <c r="Y25" i="8"/>
  <c r="Y29" i="8" s="1"/>
  <c r="Y32" i="8" s="1"/>
  <c r="AD43" i="8" l="1"/>
  <c r="AD45" i="8" s="1"/>
  <c r="AD60" i="8"/>
  <c r="AD58" i="8" s="1"/>
  <c r="AD53" i="8"/>
  <c r="AD55" i="8" s="1"/>
  <c r="Y60" i="8"/>
  <c r="Y58" i="8" s="1"/>
  <c r="Y43" i="8"/>
  <c r="Y45" i="8" s="1"/>
  <c r="Y55" i="8"/>
  <c r="Y53" i="8" s="1"/>
  <c r="Z30" i="8" l="1"/>
  <c r="AA30" i="8" s="1"/>
  <c r="AB30" i="8" s="1"/>
  <c r="Z28" i="8"/>
  <c r="AA28" i="8" s="1"/>
  <c r="AB28" i="8" s="1"/>
  <c r="AE26" i="8"/>
  <c r="AF26" i="8" s="1"/>
  <c r="AG26" i="8" s="1"/>
  <c r="Z26" i="8"/>
  <c r="AA26" i="8" s="1"/>
  <c r="AB26" i="8" s="1"/>
  <c r="Z18" i="8" l="1"/>
  <c r="AA18" i="8" s="1"/>
  <c r="AE18" i="8"/>
  <c r="AF18" i="8" s="1"/>
  <c r="AE15" i="8"/>
  <c r="Z15" i="8"/>
  <c r="T23" i="8"/>
  <c r="AE22" i="8" l="1"/>
  <c r="AF22" i="8" s="1"/>
  <c r="Z22" i="8"/>
  <c r="AA22" i="8" s="1"/>
  <c r="Z23" i="8"/>
  <c r="Z25" i="8" s="1"/>
  <c r="Z29" i="8" s="1"/>
  <c r="Z32" i="8" s="1"/>
  <c r="AB18" i="8"/>
  <c r="AG18" i="8"/>
  <c r="AF15" i="8"/>
  <c r="AA15" i="8"/>
  <c r="Z55" i="8" l="1"/>
  <c r="Z53" i="8" s="1"/>
  <c r="AE23" i="8"/>
  <c r="AE25" i="8" s="1"/>
  <c r="AE29" i="8" s="1"/>
  <c r="AE32" i="8" s="1"/>
  <c r="AA23" i="8"/>
  <c r="AB23" i="8" s="1"/>
  <c r="AF23" i="8"/>
  <c r="AF25" i="8" s="1"/>
  <c r="AF29" i="8" s="1"/>
  <c r="AF32" i="8" s="1"/>
  <c r="AG22" i="8"/>
  <c r="Z60" i="8"/>
  <c r="Z58" i="8" s="1"/>
  <c r="Z43" i="8"/>
  <c r="AB22" i="8"/>
  <c r="AF43" i="8" l="1"/>
  <c r="AE60" i="8"/>
  <c r="AE58" i="8" s="1"/>
  <c r="AA25" i="8"/>
  <c r="AA29" i="8" s="1"/>
  <c r="AA32" i="8" s="1"/>
  <c r="AE43" i="8"/>
  <c r="AE53" i="8"/>
  <c r="AE55" i="8" s="1"/>
  <c r="AF60" i="8"/>
  <c r="AF58" i="8" s="1"/>
  <c r="AF53" i="8"/>
  <c r="AF55" i="8" s="1"/>
  <c r="AA43" i="8" l="1"/>
  <c r="AA60" i="8"/>
  <c r="AA58" i="8" s="1"/>
  <c r="AA55" i="8"/>
  <c r="AA53" i="8" s="1"/>
  <c r="E46" i="32"/>
  <c r="O35" i="32"/>
  <c r="P30" i="8"/>
  <c r="U30" i="8" l="1"/>
  <c r="V30" i="8" s="1"/>
  <c r="U28" i="8"/>
  <c r="U27" i="8"/>
  <c r="U26" i="8"/>
  <c r="U22" i="8"/>
  <c r="U18" i="8"/>
  <c r="P28" i="8"/>
  <c r="P27" i="8"/>
  <c r="P26" i="8"/>
  <c r="P22" i="8"/>
  <c r="P18" i="8"/>
  <c r="K12" i="32"/>
  <c r="K7" i="32"/>
  <c r="C4" i="28" l="1"/>
  <c r="C3" i="28"/>
  <c r="AB26" i="25" l="1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V59" i="8"/>
  <c r="V54" i="8"/>
  <c r="W30" i="8"/>
  <c r="W32" i="8" s="1"/>
  <c r="W43" i="8" s="1"/>
  <c r="V28" i="8"/>
  <c r="W28" i="8" s="1"/>
  <c r="V27" i="8"/>
  <c r="W27" i="8" s="1"/>
  <c r="V26" i="8"/>
  <c r="W26" i="8" s="1"/>
  <c r="V22" i="8"/>
  <c r="W22" i="8" s="1"/>
  <c r="V18" i="8"/>
  <c r="U23" i="8"/>
  <c r="U15" i="8"/>
  <c r="T15" i="8"/>
  <c r="Q59" i="8"/>
  <c r="Q54" i="8"/>
  <c r="Q30" i="8"/>
  <c r="Q28" i="8"/>
  <c r="Q26" i="8"/>
  <c r="Q18" i="8"/>
  <c r="P23" i="8"/>
  <c r="P15" i="8"/>
  <c r="O15" i="8"/>
  <c r="W18" i="8" l="1"/>
  <c r="W23" i="8" s="1"/>
  <c r="V23" i="8"/>
  <c r="W54" i="8"/>
  <c r="W59" i="8"/>
  <c r="R59" i="8"/>
  <c r="R26" i="8"/>
  <c r="R28" i="8"/>
  <c r="R30" i="8"/>
  <c r="R32" i="8" s="1"/>
  <c r="R43" i="8" s="1"/>
  <c r="R18" i="8"/>
  <c r="R54" i="8"/>
  <c r="W15" i="8"/>
  <c r="V15" i="8"/>
  <c r="U25" i="8"/>
  <c r="U29" i="8" s="1"/>
  <c r="P25" i="8"/>
  <c r="P29" i="8" s="1"/>
  <c r="N34" i="32"/>
  <c r="P33" i="32"/>
  <c r="Q15" i="8"/>
  <c r="T25" i="8"/>
  <c r="T29" i="8" s="1"/>
  <c r="T32" i="8" s="1"/>
  <c r="O23" i="8"/>
  <c r="O25" i="8" s="1"/>
  <c r="Q22" i="8"/>
  <c r="Q27" i="8"/>
  <c r="T43" i="8" l="1"/>
  <c r="T45" i="8" s="1"/>
  <c r="U32" i="8"/>
  <c r="R15" i="8"/>
  <c r="R27" i="8"/>
  <c r="T60" i="8"/>
  <c r="T58" i="8" s="1"/>
  <c r="T53" i="8"/>
  <c r="T55" i="8" s="1"/>
  <c r="V25" i="8"/>
  <c r="V29" i="8" s="1"/>
  <c r="V32" i="8" s="1"/>
  <c r="Q23" i="8"/>
  <c r="R22" i="8"/>
  <c r="R23" i="8" s="1"/>
  <c r="O29" i="8"/>
  <c r="O32" i="8" s="1"/>
  <c r="Q25" i="8"/>
  <c r="N35" i="32"/>
  <c r="P34" i="32"/>
  <c r="P32" i="8"/>
  <c r="U55" i="8" l="1"/>
  <c r="U53" i="8" s="1"/>
  <c r="U60" i="8"/>
  <c r="U58" i="8" s="1"/>
  <c r="V58" i="8" s="1"/>
  <c r="P55" i="8"/>
  <c r="O43" i="8"/>
  <c r="O45" i="8" s="1"/>
  <c r="O55" i="8"/>
  <c r="U43" i="8"/>
  <c r="V43" i="8"/>
  <c r="V60" i="8"/>
  <c r="V55" i="8"/>
  <c r="V53" i="8"/>
  <c r="Q29" i="8"/>
  <c r="Q32" i="8" s="1"/>
  <c r="P35" i="32"/>
  <c r="P43" i="8"/>
  <c r="Q43" i="8" l="1"/>
  <c r="Q60" i="8" s="1"/>
  <c r="Q58" i="8" s="1"/>
  <c r="O53" i="8"/>
  <c r="O60" i="8"/>
  <c r="O58" i="8" s="1"/>
  <c r="Q55" i="8"/>
  <c r="Q53" i="8" s="1"/>
  <c r="P60" i="8"/>
  <c r="P36" i="32" l="1"/>
  <c r="N36" i="32"/>
  <c r="C15" i="8"/>
  <c r="G15" i="8"/>
  <c r="N16" i="24"/>
  <c r="N18" i="24" s="1"/>
  <c r="F16" i="24"/>
  <c r="F18" i="24" s="1"/>
  <c r="N17" i="23"/>
  <c r="N19" i="23" s="1"/>
  <c r="F17" i="23"/>
  <c r="F19" i="23" s="1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62" i="21" l="1"/>
  <c r="D17" i="23"/>
  <c r="D19" i="23" l="1"/>
  <c r="D81" i="25" s="1"/>
  <c r="C9" i="28"/>
  <c r="B3" i="28"/>
  <c r="P44" i="8" l="1"/>
  <c r="P45" i="8" s="1"/>
  <c r="U44" i="8" l="1"/>
  <c r="U45" i="8" s="1"/>
  <c r="AE44" i="8" l="1"/>
  <c r="AE45" i="8" s="1"/>
  <c r="Z44" i="8"/>
  <c r="Z45" i="8" s="1"/>
  <c r="P58" i="8"/>
  <c r="Z15" i="23" l="1"/>
  <c r="AD15" i="23" s="1"/>
  <c r="P53" i="8"/>
  <c r="P17" i="23" l="1"/>
  <c r="P19" i="23" s="1"/>
  <c r="X17" i="23" l="1"/>
  <c r="X19" i="23" s="1"/>
  <c r="T17" i="23"/>
  <c r="T19" i="23" s="1"/>
  <c r="R17" i="23"/>
  <c r="R19" i="23" s="1"/>
  <c r="L17" i="23"/>
  <c r="J17" i="23"/>
  <c r="H17" i="23"/>
  <c r="L19" i="23" l="1"/>
  <c r="D86" i="25" s="1"/>
  <c r="H19" i="23"/>
  <c r="D83" i="25" s="1"/>
  <c r="D84" i="25"/>
  <c r="J19" i="23"/>
  <c r="F21" i="25"/>
  <c r="AD12" i="23" l="1"/>
  <c r="O17" i="23" l="1"/>
  <c r="AB17" i="23" l="1"/>
  <c r="V17" i="23"/>
  <c r="V19" i="23" s="1"/>
  <c r="AB19" i="23" l="1"/>
  <c r="D90" i="25" s="1"/>
  <c r="Z16" i="23"/>
  <c r="AD16" i="23" s="1"/>
  <c r="M16" i="26" l="1"/>
  <c r="Q18" i="26"/>
  <c r="S16" i="26"/>
  <c r="Y12" i="26" l="1"/>
  <c r="R14" i="27"/>
  <c r="R11" i="27"/>
  <c r="T11" i="27" s="1" a="1"/>
  <c r="T11" i="27" s="1"/>
  <c r="V15" i="24"/>
  <c r="X15" i="24" s="1" a="1"/>
  <c r="X15" i="24" s="1"/>
  <c r="V14" i="24"/>
  <c r="E15" i="8" l="1"/>
  <c r="AB15" i="8" s="1"/>
  <c r="I15" i="8" l="1"/>
  <c r="AG15" i="8" s="1"/>
  <c r="A1" i="8" l="1"/>
  <c r="A44" i="8" s="1"/>
  <c r="A68" i="25"/>
  <c r="A39" i="25"/>
  <c r="M40" i="27" l="1"/>
  <c r="P15" i="27"/>
  <c r="P17" i="27" s="1"/>
  <c r="N15" i="27"/>
  <c r="N17" i="27" s="1"/>
  <c r="J15" i="27"/>
  <c r="J17" i="27" s="1"/>
  <c r="H15" i="27"/>
  <c r="H17" i="27" s="1"/>
  <c r="F15" i="27"/>
  <c r="F17" i="27" s="1"/>
  <c r="D17" i="27"/>
  <c r="L39" i="26"/>
  <c r="Q16" i="26"/>
  <c r="O16" i="26"/>
  <c r="I16" i="26"/>
  <c r="I18" i="26" s="1"/>
  <c r="G16" i="26"/>
  <c r="G18" i="26" s="1"/>
  <c r="E16" i="26"/>
  <c r="E18" i="26" s="1"/>
  <c r="C16" i="26"/>
  <c r="C18" i="26" s="1"/>
  <c r="AG23" i="8"/>
  <c r="I25" i="8" l="1"/>
  <c r="E25" i="8"/>
  <c r="R15" i="27"/>
  <c r="R17" i="27" s="1"/>
  <c r="AB25" i="8" l="1"/>
  <c r="E29" i="8"/>
  <c r="AG25" i="8"/>
  <c r="I29" i="8"/>
  <c r="AG29" i="8" s="1"/>
  <c r="E32" i="8" l="1"/>
  <c r="AB29" i="8"/>
  <c r="I32" i="8"/>
  <c r="J66" i="25"/>
  <c r="J21" i="25"/>
  <c r="F66" i="25"/>
  <c r="F67" i="25" s="1"/>
  <c r="H66" i="25"/>
  <c r="H67" i="25" s="1"/>
  <c r="H21" i="25"/>
  <c r="E26" i="21" l="1"/>
  <c r="E40" i="21" s="1"/>
  <c r="E42" i="21" s="1"/>
  <c r="E72" i="21" s="1"/>
  <c r="I55" i="8"/>
  <c r="L14" i="27"/>
  <c r="I53" i="8"/>
  <c r="I26" i="21"/>
  <c r="I40" i="21" s="1"/>
  <c r="I42" i="21" s="1"/>
  <c r="AB32" i="8"/>
  <c r="E55" i="8"/>
  <c r="E43" i="8"/>
  <c r="AG32" i="8"/>
  <c r="I43" i="8"/>
  <c r="J67" i="25"/>
  <c r="F38" i="25"/>
  <c r="J89" i="25"/>
  <c r="J91" i="25" s="1"/>
  <c r="J38" i="25"/>
  <c r="H36" i="25"/>
  <c r="H38" i="25" s="1"/>
  <c r="AB43" i="8" l="1"/>
  <c r="E60" i="8"/>
  <c r="E58" i="8" s="1"/>
  <c r="K15" i="26" s="1"/>
  <c r="AG43" i="8"/>
  <c r="I60" i="8"/>
  <c r="I58" i="8" s="1"/>
  <c r="L17" i="27"/>
  <c r="T14" i="27"/>
  <c r="T17" i="27" s="1"/>
  <c r="AB55" i="8"/>
  <c r="AB53" i="8"/>
  <c r="E74" i="21"/>
  <c r="E76" i="21" s="1"/>
  <c r="AG53" i="8"/>
  <c r="F91" i="25"/>
  <c r="J93" i="25"/>
  <c r="J94" i="25" s="1"/>
  <c r="AB60" i="8" l="1"/>
  <c r="U15" i="26"/>
  <c r="Y15" i="26" s="1"/>
  <c r="Y16" i="26" s="1"/>
  <c r="K16" i="26"/>
  <c r="K18" i="26" s="1"/>
  <c r="F93" i="25"/>
  <c r="F94" i="25" s="1"/>
  <c r="AG58" i="8"/>
  <c r="AG60" i="8"/>
  <c r="AG55" i="8"/>
  <c r="U16" i="26"/>
  <c r="U18" i="26" s="1"/>
  <c r="G25" i="8"/>
  <c r="G29" i="8" s="1"/>
  <c r="Y18" i="26" l="1"/>
  <c r="Z18" i="26" s="1"/>
  <c r="I72" i="21"/>
  <c r="I74" i="21" s="1"/>
  <c r="I76" i="21" s="1"/>
  <c r="AB58" i="8" l="1"/>
  <c r="AB59" i="8"/>
  <c r="W16" i="26"/>
  <c r="W18" i="26" s="1"/>
  <c r="Q39" i="24"/>
  <c r="T16" i="24"/>
  <c r="T18" i="24" s="1"/>
  <c r="R16" i="24"/>
  <c r="L16" i="24"/>
  <c r="J16" i="24"/>
  <c r="H16" i="24"/>
  <c r="H81" i="25"/>
  <c r="V11" i="24"/>
  <c r="X11" i="24" s="1" a="1"/>
  <c r="X11" i="24" s="1"/>
  <c r="Q42" i="23"/>
  <c r="J18" i="24" l="1"/>
  <c r="H84" i="25" s="1"/>
  <c r="L18" i="24"/>
  <c r="H86" i="25" s="1"/>
  <c r="H18" i="24"/>
  <c r="H83" i="25" s="1"/>
  <c r="V16" i="24"/>
  <c r="V18" i="24" s="1"/>
  <c r="R18" i="24"/>
  <c r="N38" i="21" l="1"/>
  <c r="N36" i="21"/>
  <c r="N37" i="21" s="1"/>
  <c r="N28" i="21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G32" i="8" l="1"/>
  <c r="P14" i="24" l="1"/>
  <c r="P16" i="24" s="1"/>
  <c r="P18" i="24" s="1"/>
  <c r="G53" i="8"/>
  <c r="X14" i="24" a="1"/>
  <c r="X14" i="24" s="1"/>
  <c r="X18" i="24" s="1"/>
  <c r="G55" i="8"/>
  <c r="G43" i="8"/>
  <c r="G60" i="8" s="1"/>
  <c r="G58" i="8" s="1"/>
  <c r="G26" i="21" l="1"/>
  <c r="G40" i="21" s="1"/>
  <c r="G42" i="21" s="1"/>
  <c r="G72" i="21" s="1"/>
  <c r="G74" i="21" s="1"/>
  <c r="G76" i="21" s="1"/>
  <c r="W53" i="8" l="1"/>
  <c r="W58" i="8"/>
  <c r="W60" i="8"/>
  <c r="W55" i="8"/>
  <c r="D66" i="25" l="1"/>
  <c r="C25" i="8"/>
  <c r="C29" i="8" s="1"/>
  <c r="D67" i="25" l="1"/>
  <c r="D21" i="25"/>
  <c r="C32" i="8"/>
  <c r="C55" i="8" l="1"/>
  <c r="C43" i="8"/>
  <c r="C60" i="8" s="1"/>
  <c r="C58" i="8" s="1"/>
  <c r="D38" i="25"/>
  <c r="C26" i="21" l="1"/>
  <c r="C40" i="21" s="1"/>
  <c r="C42" i="21" s="1"/>
  <c r="R53" i="8"/>
  <c r="R55" i="8"/>
  <c r="R58" i="8" l="1"/>
  <c r="R60" i="8"/>
  <c r="Z17" i="23"/>
  <c r="Z19" i="23" s="1"/>
  <c r="AD17" i="23" l="1"/>
  <c r="AD19" i="23" s="1"/>
  <c r="C72" i="21" l="1"/>
  <c r="C74" i="21" s="1"/>
  <c r="C76" i="21" l="1"/>
  <c r="H82" i="25" l="1"/>
  <c r="H87" i="25" l="1"/>
  <c r="H88" i="25" l="1"/>
  <c r="H89" i="25" s="1"/>
  <c r="H91" i="25" s="1"/>
  <c r="H93" i="25" s="1"/>
  <c r="H94" i="25" l="1"/>
  <c r="D87" i="25" l="1"/>
  <c r="D88" i="25"/>
  <c r="D82" i="25"/>
  <c r="D89" i="25" l="1"/>
  <c r="D91" i="25" l="1"/>
  <c r="D93" i="25" l="1"/>
  <c r="D94" i="25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<sst xmlns="http://schemas.openxmlformats.org/spreadsheetml/2006/main" count="950" uniqueCount="410">
  <si>
    <t>บริษัท มาสเตอร์คูล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</si>
  <si>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</si>
  <si>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</si>
  <si>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</si>
  <si>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</si>
  <si>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</si>
  <si>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</si>
  <si>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</si>
  <si>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</si>
  <si>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</si>
  <si>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.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</si>
  <si>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</si>
  <si>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</si>
  <si>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</si>
  <si>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</si>
  <si>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เงินให้กู้ยืมและดอกเบี้ยค้างรับแก่บริษัทย่อย</t>
  </si>
  <si>
    <t>ลูกหนี้การค้าและลูกหนี้อื่น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</si>
  <si>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</si>
  <si>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</si>
  <si>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</si>
  <si>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</si>
  <si>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</si>
  <si>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</si>
  <si>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</si>
  <si>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</si>
  <si>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</si>
  <si>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</si>
  <si>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</si>
  <si>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เงินให้สินเชื่อแก่ลูกหนี้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</si>
  <si>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</si>
  <si>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</si>
  <si>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</si>
  <si>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</si>
  <si>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</si>
  <si>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</si>
  <si>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</si>
  <si>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</si>
  <si>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</si>
  <si>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</si>
  <si>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</si>
  <si>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</si>
  <si>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</si>
  <si>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</si>
  <si>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</si>
  <si>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หนี้สินตามสัญญาเช่าส่วนที่ถึงกำหนด</t>
  </si>
  <si>
    <t xml:space="preserve">   ชำระภายในหนึ่งปี</t>
  </si>
  <si>
    <t>เงินกู้ยืมระยะสั้น</t>
  </si>
  <si>
    <t>เจ้าหนี้จากการโอนธุรกิจภายใต้การควบคุมเดียวกัน</t>
  </si>
  <si>
    <t>3,6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</si>
  <si>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</si>
  <si>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</si>
  <si>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</si>
  <si>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</si>
  <si>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</si>
  <si>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</si>
  <si>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</si>
  <si>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</si>
  <si>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</si>
  <si>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</si>
  <si>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</si>
  <si>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</si>
  <si>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</si>
  <si>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</si>
  <si>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</si>
  <si>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</si>
  <si>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3,000,000,000 หุ้น มูลค่า 0.25 บาทต่อหุ้น)</t>
  </si>
  <si>
    <t xml:space="preserve">   ทุนที่ออกและชำระแล้ว</t>
  </si>
  <si>
    <t xml:space="preserve">   (หุ้นสามัญจำนวน 2,472,271,703 หุ้น มูลค่า 0.25 บาทต่อหุ้น)</t>
  </si>
  <si>
    <t>หุ้นทุนซื้อคืน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</si>
  <si>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</si>
  <si>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</si>
  <si>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</si>
  <si>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</si>
  <si>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</si>
  <si>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</si>
  <si>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</si>
  <si>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</si>
  <si>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</si>
  <si>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</si>
  <si>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</si>
  <si>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FY2023</t>
  </si>
  <si>
    <t>FY2022</t>
  </si>
  <si>
    <t>สำหรับงวดสามเดือนสิ้นสุด</t>
  </si>
  <si>
    <t>วันที่ 31 มีนาคม</t>
  </si>
  <si>
    <t>Conso</t>
  </si>
  <si>
    <t>Separate</t>
  </si>
  <si>
    <t>3 Month</t>
  </si>
  <si>
    <t>Diff</t>
  </si>
  <si>
    <t xml:space="preserve">รายได้ 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</si>
  <si>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</si>
  <si>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</si>
  <si>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</si>
  <si>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</si>
  <si>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รวมรายได้</t>
  </si>
  <si>
    <t>3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</si>
  <si>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</si>
  <si>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</si>
  <si>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</si>
  <si>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</si>
  <si>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</si>
  <si>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</si>
  <si>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x</t>
  </si>
  <si>
    <t>กำไรจากกิจกรรมดำเนินงาน</t>
  </si>
  <si>
    <t>ต้นทุนทางการเงิน</t>
  </si>
  <si>
    <t>ส่วนแบ่งกำไร (ขาดทุน) ของการร่วมค้าที่ใช้วิธีส่วนได้เสีย</t>
  </si>
  <si>
    <t>กำไรก่อนภาษีเงินได้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</si>
  <si>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</si>
  <si>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</si>
  <si>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</si>
  <si>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</si>
  <si>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</si>
  <si>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</si>
  <si>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</si>
  <si>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</si>
  <si>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</si>
  <si>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</si>
  <si>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13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</si>
  <si>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</si>
  <si>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</si>
  <si>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วัดมูลค่าด้วย</t>
  </si>
  <si>
    <t xml:space="preserve"> ขาดทุนเบ็ดเสร็จอื่น</t>
  </si>
  <si>
    <t>ส่วนเกิน (ต่ำ) จาก</t>
  </si>
  <si>
    <t>ส่วนของ</t>
  </si>
  <si>
    <t>ส่วนเกินทุน</t>
  </si>
  <si>
    <t>มูลค่ายุติธรรม</t>
  </si>
  <si>
    <t>ของการร่วมค้า</t>
  </si>
  <si>
    <t>การเปลี่ยนแปลง</t>
  </si>
  <si>
    <t>รวม</t>
  </si>
  <si>
    <t>ส่วนได้เสียที่</t>
  </si>
  <si>
    <t>ที่ออกและ</t>
  </si>
  <si>
    <t>ส่วนเกิน</t>
  </si>
  <si>
    <t>จากการจ่าย</t>
  </si>
  <si>
    <t>ทุนสำรอง</t>
  </si>
  <si>
    <t>ยังไม่ได้จัดสรร</t>
  </si>
  <si>
    <t>ผ่านกำไรขาดทุน</t>
  </si>
  <si>
    <t>ที่ใช้วิธี</t>
  </si>
  <si>
    <t>สัดส่วนใน</t>
  </si>
  <si>
    <t>องค์ประกอบอื่น</t>
  </si>
  <si>
    <t>ไม่มีอำนาจ</t>
  </si>
  <si>
    <t>รวมส่วนของ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</si>
  <si>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</si>
  <si>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</si>
  <si>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</si>
  <si>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</si>
  <si>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เบ็ดเสร็จอื่น</t>
  </si>
  <si>
    <t>ส่วนได้เสีย</t>
  </si>
  <si>
    <t>บริษัทย่อย</t>
  </si>
  <si>
    <t>ของส่วนของผู้ถือหุ้น</t>
  </si>
  <si>
    <t>ของบริษัทใหญ่</t>
  </si>
  <si>
    <t>ควบคุม</t>
  </si>
  <si>
    <t>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</si>
  <si>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</si>
  <si>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</si>
  <si>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กำไรขาดทุนเบ็ดเสร็จสำหรับงวด</t>
  </si>
  <si>
    <t xml:space="preserve">   กำไร</t>
  </si>
  <si>
    <t>กำไรขาดทุนเบ็ดเสร็จรวมสำหรับงวด</t>
  </si>
  <si>
    <t>ยอดคงเหลือ ณ วันที่ 31 มีนาคม 2566</t>
  </si>
  <si>
    <t xml:space="preserve">กำไรสะสม </t>
  </si>
  <si>
    <t>สำรอง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</si>
  <si>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</si>
  <si>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</si>
  <si>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</si>
  <si>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ส่วนเกินมูลค่า</t>
  </si>
  <si>
    <t>หุ้นสามัญ</t>
  </si>
  <si>
    <t xml:space="preserve">   ขาดทุน</t>
  </si>
  <si>
    <t>บริษัท สุรพลฟู้ดส์ จำกัด (มหาชน) และบริษัทย่อย</t>
  </si>
  <si>
    <t>งบแสดงฐานะการเงิน</t>
  </si>
  <si>
    <t>30 มิถุนายน</t>
  </si>
  <si>
    <t>เงินลงทุนชั่วคราว</t>
  </si>
  <si>
    <t>4</t>
  </si>
  <si>
    <t xml:space="preserve">ลูกหนี้การค้า </t>
  </si>
  <si>
    <t>5</t>
  </si>
  <si>
    <t>ลูกหนี้อื่น</t>
  </si>
  <si>
    <t>เงินให้กู้ยืมระยะสั้นแก่และดอกเบี้ยค้างรับ</t>
  </si>
  <si>
    <t>จากกิจการที่เกี่ยวข้องกัน</t>
  </si>
  <si>
    <t xml:space="preserve"> -</t>
  </si>
  <si>
    <t>เงินปันผลค้างรับ</t>
  </si>
  <si>
    <t>-</t>
  </si>
  <si>
    <t>เงินลงทุนในบริษัทร่วม</t>
  </si>
  <si>
    <t>6</t>
  </si>
  <si>
    <t>7</t>
  </si>
  <si>
    <t xml:space="preserve">เงินลงทุนระยะยาวอื่น </t>
  </si>
  <si>
    <t xml:space="preserve">ที่ดิน อาคารและอุปกรณ์ </t>
  </si>
  <si>
    <t>8</t>
  </si>
  <si>
    <t xml:space="preserve">สินทรัพย์ไม่มีตัวตน </t>
  </si>
  <si>
    <t>สินทรัพย์ภาษีเงินได้รอการตัดบัญชี</t>
  </si>
  <si>
    <t>9</t>
  </si>
  <si>
    <t>เงินเบิกเกินบัญชีธนาคารและเงินกู้ยืม</t>
  </si>
  <si>
    <t xml:space="preserve">เงินกู้ยืมระยะสั้นจากสถาบันการเงิน </t>
  </si>
  <si>
    <t>10</t>
  </si>
  <si>
    <t xml:space="preserve">เจ้าหนี้การค้า </t>
  </si>
  <si>
    <t>11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</si>
  <si>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</si>
  <si>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</si>
  <si>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</si>
  <si>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หนี้สินตามสัญญาเช่าการเงินที่ถึงกำหนด</t>
  </si>
  <si>
    <t>ภาษีเงินได้ค้างจ่าย</t>
  </si>
  <si>
    <t>เงินกู้ยืมระยะยาวจากสถาบันการเงิน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</si>
  <si>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</si>
  <si>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</si>
  <si>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</si>
  <si>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</si>
  <si>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</si>
  <si>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</si>
  <si>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</si>
  <si>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</si>
  <si>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วันที่ 30 มิถุนายน</t>
  </si>
  <si>
    <t xml:space="preserve">รายได้จากการขาย </t>
  </si>
  <si>
    <t>กำไรจากอัตราแลกเปลี่ยนสุทธิ</t>
  </si>
  <si>
    <t>รายได้จากการลงทุน</t>
  </si>
  <si>
    <t xml:space="preserve">ต้นทุนขาย </t>
  </si>
  <si>
    <t>ค่าใช้จ่ายในการขาย</t>
  </si>
  <si>
    <t>ขาดทุนจากอัตราแลกเปลี่ยนสุทธิ</t>
  </si>
  <si>
    <t>ส่วนแบ่งกำไร (ขาดทุน) จากเงินลงทุนในบริษัทร่วม</t>
  </si>
  <si>
    <t xml:space="preserve">(ค่าใช้จ่าย) รายได้ภาษีเงินได้ </t>
  </si>
  <si>
    <t>กำไรขาดทุนเบ็ดเสร็จอื่น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</si>
  <si>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</si>
  <si>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</si>
  <si>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</si>
  <si>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</si>
  <si>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การตีมูลค่าที่ดินใหม่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</si>
  <si>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</si>
  <si>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</si>
  <si>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>การแบ่งปันกำไรขาดทุนเบ็ดเสร็จรวม</t>
  </si>
  <si>
    <t>14</t>
  </si>
  <si>
    <t>สำหรับงวดหกเดือนสิ้นสุด</t>
  </si>
  <si>
    <t>เงินปันผลรับ</t>
  </si>
  <si>
    <t>ส่วนแบ่งกำไรจากเงินลงทุนในบริษัทร่วม</t>
  </si>
  <si>
    <t>3, 6</t>
  </si>
  <si>
    <t>งบกระแสเงินสด (ไม่ได้ตรวจสอบ)</t>
  </si>
  <si>
    <t>กระแสเงินสดจากกิจกรรมดำเนินงาน</t>
  </si>
  <si>
    <t xml:space="preserve">กำไร (ขาดทุน) สำหรับงวด 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</si>
  <si>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</si>
  <si>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</si>
  <si>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</si>
  <si>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</si>
  <si>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Trade AR</t>
  </si>
  <si>
    <t>สินทรัพย์ที่เกิดจากสัญญา</t>
  </si>
  <si>
    <t>Other AR</t>
  </si>
  <si>
    <t>Other AP</t>
  </si>
  <si>
    <t xml:space="preserve">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</si>
  <si>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</si>
  <si>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</si>
  <si>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</si>
  <si>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เงินให้กู้ยืมแก่บริษัทย่อยสุทธิ</t>
  </si>
  <si>
    <t xml:space="preserve">ดอกเบี้ยรับ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</si>
  <si>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</si>
  <si>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</si>
  <si>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</si>
  <si>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</si>
  <si>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</si>
  <si>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เงินสดจ่ายเพื่อซื้อธุรกิจ</t>
  </si>
  <si>
    <t>เงินสดรับ (จ่าย) จากสินทรัพย์ทางการเงินหมุนเวียนอื่น</t>
  </si>
  <si>
    <t>กระแสเงินสดจากกิจกรรมจัดหาเงิน</t>
  </si>
  <si>
    <t>เงินสดจ่ายเพื่อชำระเงินกู้ยืมระยะสั้นจากบุคคลภายนอก</t>
  </si>
  <si>
    <t>เงินสดจ่ายเพื่อชำระหนี้สินตามสัญญาเช่า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</si>
  <si>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</si>
  <si>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</si>
  <si>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</si>
  <si>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</si>
  <si>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</si>
  <si>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</si>
  <si>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สินทรัพย์สิทธิการใช้เพิ่มขึ้นระหว่างงวด</t>
  </si>
  <si>
    <t>บาท</t>
  </si>
  <si>
    <t>NFS#8 Share capital</t>
  </si>
  <si>
    <t>Q2'23</t>
  </si>
  <si>
    <t>YE'22</t>
  </si>
  <si>
    <t>6 months</t>
  </si>
  <si>
    <t>3 months</t>
  </si>
  <si>
    <t>As at 30 June 2023</t>
  </si>
  <si>
    <t>จำนวนหุ้น</t>
  </si>
  <si>
    <t>6 Months</t>
  </si>
  <si>
    <t>Date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</si>
  <si>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</si>
  <si>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</si>
  <si>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</si>
  <si>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</si>
  <si>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</si>
  <si>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</si>
  <si>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</si>
  <si>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</si>
  <si>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</si>
  <si>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</si>
  <si>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</si>
  <si>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</si>
  <si>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</si>
  <si>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</si>
  <si>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3 Months</t>
  </si>
  <si>
    <t>Date Start</t>
  </si>
  <si>
    <t>Date Ended</t>
  </si>
  <si>
    <t>ต้นทุนขายฝั่ง Conso ทั้ง 3เดือนและ 6เดือน ทำไมถึงลดลง</t>
  </si>
  <si>
    <t>ค่าเฟด</t>
  </si>
  <si>
    <t>Ordinary share</t>
  </si>
  <si>
    <t>Par</t>
  </si>
  <si>
    <t>Premium</t>
  </si>
  <si>
    <t>Q1'22</t>
  </si>
  <si>
    <t>Q2'22</t>
  </si>
  <si>
    <t>Q1</t>
  </si>
  <si>
    <t>Q2</t>
  </si>
  <si>
    <t>For 6 months period ended 30 June 2022</t>
  </si>
  <si>
    <t>Register</t>
  </si>
  <si>
    <t>No. of shares</t>
  </si>
  <si>
    <t>Remaining share</t>
  </si>
  <si>
    <t>Portion</t>
  </si>
  <si>
    <t>Weighted share capital</t>
  </si>
  <si>
    <t>Per share</t>
  </si>
  <si>
    <t>Par value</t>
  </si>
  <si>
    <t>share premium</t>
  </si>
  <si>
    <t>Beginning</t>
  </si>
  <si>
    <t>Reduction</t>
  </si>
  <si>
    <t>Increase</t>
  </si>
  <si>
    <t>Ending</t>
  </si>
  <si>
    <t>Issued and paid-up share</t>
  </si>
  <si>
    <t>Equity issuance fees</t>
  </si>
  <si>
    <t>Transfer to R/E (deficit)</t>
  </si>
  <si>
    <t>Net share premium</t>
  </si>
  <si>
    <t>Share capital increased - Private placement</t>
  </si>
  <si>
    <t>Share paid-up (PP1)</t>
  </si>
  <si>
    <t>Share paid-up (PP2)</t>
  </si>
  <si>
    <t>Share paid-up (PP3)</t>
  </si>
  <si>
    <t>Share paid-up (PP4)</t>
  </si>
  <si>
    <t>Share increase</t>
  </si>
  <si>
    <t>For 3 months period ended 30 June 2022</t>
  </si>
  <si>
    <t>For 3 months period ended 31 March 2022</t>
  </si>
  <si>
    <t>Share capital paid-up (Private placement)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</si>
  <si>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</si>
  <si>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2562</t>
  </si>
  <si>
    <t>สำหรับงวดสามเดือนสิ้นสุดวันที่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</si>
  <si>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</si>
  <si>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</si>
  <si>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</si>
  <si>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</si>
  <si>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</si>
  <si>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</si>
  <si>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</si>
  <si>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</si>
  <si>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</si>
  <si>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</si>
  <si>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</si>
  <si>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</si>
  <si>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</si>
  <si>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</si>
  <si>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</si>
  <si>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</si>
  <si>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</si>
  <si>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</si>
  <si>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</si>
  <si>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</si>
  <si>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</si>
  <si>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</si>
  <si>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</si>
  <si>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</si>
  <si>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</si>
  <si>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</si>
  <si>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</si>
  <si>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</si>
  <si>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</si>
  <si>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</si>
  <si>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สำหรับงวดสามเดือน สิ้นสุดวันที่ 31 มีนาคม 2561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</si>
  <si>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</si>
  <si>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</si>
  <si>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 xml:space="preserve">เงินสดจ่ายเพื่อซื้อส่วนได้เสียในการร่วมค้า 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</si>
  <si>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</si>
  <si>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</si>
  <si>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</si>
  <si>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</si>
  <si>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</si>
  <si>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</si>
  <si>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</si>
  <si>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</si>
  <si>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</si>
  <si>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</si>
  <si>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</si>
  <si>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</si>
  <si>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</si>
  <si>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</si>
  <si>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</si>
  <si>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</si>
  <si>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</si>
  <si>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ขาดทุนจากการตัดจำหน่ายภาษีเงินได้หัก ณ ที่จ่าย</t>
  </si>
  <si>
    <t>กำไร (ขาดทุน) ก่อนภาษีเงินได้</t>
  </si>
  <si>
    <t>รายได้ภาษีเงินได้</t>
  </si>
  <si>
    <t>กำไร (ขาดทุน) สำหรับงวด</t>
  </si>
  <si>
    <t>ผลขาดทุนจากเงินลงทุนในตราสารทุนที่กำหนดให้</t>
  </si>
  <si>
    <t xml:space="preserve">   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</si>
  <si>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</si>
  <si>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</si>
  <si>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</si>
  <si>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 xml:space="preserve">   กำไร (ขาดทุน) 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</si>
  <si>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</si>
  <si>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ผลขาดทุนจากการด้อยค่าซึ่งเป็นไปตาม TFRS9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</si>
  <si>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</si>
  <si>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ขาดทุนจากการวัดมูลค่ายุติธรรมของหน่วยลงทุน</t>
  </si>
  <si>
    <t>(กลับรายการ) ประมาณการค่าใช้จ่ายหลังการขาย</t>
  </si>
  <si>
    <t>ส่วนแบ่ง (กำไร) ขาดทุนของการร่วมค้าที่ใช้วิธีส่วนได้เสีย</t>
  </si>
  <si>
    <t>กลับรายการผลขาดทุนจากการด้อยค่าอาคารและอุปกรณ์</t>
  </si>
  <si>
    <t>ผลขาดทุนจากการด้อยค่าด้านเครดิตที่คาดว่าจะเกิดขึ้น</t>
  </si>
  <si>
    <t>กำไรจากอัตราแลกเปลี่ยนที่ยังไม่เกิดขึ้น</t>
  </si>
  <si>
    <t xml:space="preserve">กลับรายการผลขาดทุนจากการปรับมูลค่าสินค้า </t>
  </si>
  <si>
    <t>(กำไร) ขาดทุนจากการจำหน่ายอาคารและอุปกรณ์</t>
  </si>
  <si>
    <t>กระแสเงินสดสุทธิได้มาจาก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</si>
  <si>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</si>
  <si>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กระแสเงินสดสุทธิใช้ไปในกิจกรรมจัดหาเงิน</t>
  </si>
  <si>
    <t>ภาษีเงินได้รับคืน</t>
  </si>
  <si>
    <t>เงินสดรับจากการขายสินทรัพย์ทางการเงินไม่หมุนเวียน</t>
  </si>
  <si>
    <t>ส่วนเกินทุนจากการจ่ายโดยใช้หุ้นเป็นเกณฑ์</t>
  </si>
  <si>
    <t>(เพิ่มขึ้น) ลดลงในเงินฝากธนาคารที่ติดภาระค้ำประกัน</t>
  </si>
  <si>
    <t>รายได้ค่าเช่ายานพาหนะ</t>
  </si>
  <si>
    <t>ต้นทุนค่าเช่ายานพาหนะ</t>
  </si>
  <si>
    <t>เงินสดรับจากดอกเบี้ยรับ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</si>
</sst>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0.000"/>
    <numFmt numFmtId="272" formatCode="0.000%"/>
    <numFmt numFmtId="273" formatCode="_(* #,##0.000_);_(* \(#,##0.000\);_(* &quot;-&quot;??_);_(@_)"/>
  </numFmts>
  <fonts count="23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b/>
      <u/>
      <sz val="15"/>
      <name val="Angsana New"/>
      <family val="1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5"/>
      <color rgb="FFFF0000"/>
      <name val="Angsana New"/>
      <family val="1"/>
    </font>
    <font>
      <b/>
      <i/>
      <sz val="11"/>
      <color rgb="FFC00000"/>
      <name val="Times New Roman"/>
      <family val="1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20"/>
      <name val="Angsana New"/>
      <family val="1"/>
    </font>
    <font>
      <sz val="16"/>
      <name val="Angsana New"/>
      <family val="1"/>
      <charset val="222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9"/>
      <name val="Arial"/>
      <family val="2"/>
    </font>
    <font>
      <b/>
      <sz val="15"/>
      <name val="Arial"/>
      <family val="2"/>
    </font>
    <font>
      <b/>
      <sz val="18.5"/>
      <name val="Angsana New"/>
      <family val="1"/>
    </font>
    <font>
      <sz val="18.5"/>
      <name val="Angsana New"/>
      <family val="1"/>
    </font>
    <font>
      <sz val="16"/>
      <color rgb="FFFF0000"/>
      <name val="Angsana New"/>
      <family val="1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754">
    <xf numFmtId="0" fontId="0" fillId="0" borderId="0"/>
    <xf numFmtId="193" fontId="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0" fontId="25" fillId="0" borderId="0"/>
    <xf numFmtId="0" fontId="8" fillId="0" borderId="0"/>
    <xf numFmtId="0" fontId="8" fillId="0" borderId="0"/>
    <xf numFmtId="43" fontId="22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7" fillId="0" borderId="0"/>
    <xf numFmtId="193" fontId="28" fillId="0" borderId="0" applyFont="0" applyFill="0" applyBorder="0" applyAlignment="0" applyProtection="0"/>
    <xf numFmtId="0" fontId="27" fillId="0" borderId="0"/>
    <xf numFmtId="0" fontId="6" fillId="0" borderId="0"/>
    <xf numFmtId="202" fontId="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7" fillId="0" borderId="0"/>
    <xf numFmtId="43" fontId="30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6" fillId="0" borderId="0"/>
    <xf numFmtId="203" fontId="6" fillId="0" borderId="0" applyFont="0" applyFill="0" applyBorder="0" applyAlignment="0" applyProtection="0"/>
    <xf numFmtId="39" fontId="32" fillId="0" borderId="0"/>
    <xf numFmtId="0" fontId="33" fillId="0" borderId="0" applyFont="0" applyFill="0" applyBorder="0" applyAlignment="0" applyProtection="0"/>
    <xf numFmtId="204" fontId="6" fillId="0" borderId="0" applyFont="0" applyFill="0" applyBorder="0" applyAlignment="0" applyProtection="0"/>
    <xf numFmtId="39" fontId="32" fillId="0" borderId="0"/>
    <xf numFmtId="190" fontId="6" fillId="0" borderId="0" applyFont="0" applyFill="0" applyBorder="0" applyAlignment="0" applyProtection="0"/>
    <xf numFmtId="40" fontId="33" fillId="0" borderId="0" applyFont="0" applyFill="0" applyBorder="0" applyAlignment="0" applyProtection="0"/>
    <xf numFmtId="39" fontId="32" fillId="0" borderId="0"/>
    <xf numFmtId="39" fontId="32" fillId="0" borderId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9" fontId="32" fillId="0" borderId="0"/>
    <xf numFmtId="10" fontId="6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  <xf numFmtId="0" fontId="3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5" fillId="0" borderId="0"/>
    <xf numFmtId="0" fontId="35" fillId="0" borderId="0"/>
    <xf numFmtId="0" fontId="36" fillId="0" borderId="0">
      <alignment vertical="top"/>
    </xf>
    <xf numFmtId="0" fontId="37" fillId="0" borderId="0"/>
    <xf numFmtId="0" fontId="37" fillId="0" borderId="0"/>
    <xf numFmtId="0" fontId="3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37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4" borderId="0" applyNumberFormat="0" applyBorder="0" applyAlignment="0" applyProtection="0"/>
    <xf numFmtId="0" fontId="44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1" fillId="19" borderId="0" applyNumberFormat="0" applyBorder="0" applyAlignment="0" applyProtection="0"/>
    <xf numFmtId="0" fontId="44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4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9" borderId="0" applyNumberFormat="0" applyBorder="0" applyAlignment="0" applyProtection="0"/>
    <xf numFmtId="0" fontId="44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14" borderId="0" applyNumberFormat="0" applyBorder="0" applyAlignment="0" applyProtection="0"/>
    <xf numFmtId="0" fontId="44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8" borderId="0" applyNumberFormat="0" applyBorder="0" applyAlignment="0" applyProtection="0"/>
    <xf numFmtId="0" fontId="44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9" fontId="45" fillId="0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3" borderId="0" applyNumberFormat="0" applyBorder="0" applyAlignment="0" applyProtection="0"/>
    <xf numFmtId="0" fontId="44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19" borderId="0" applyNumberFormat="0" applyBorder="0" applyAlignment="0" applyProtection="0"/>
    <xf numFmtId="0" fontId="44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17" borderId="0" applyNumberFormat="0" applyBorder="0" applyAlignment="0" applyProtection="0"/>
    <xf numFmtId="0" fontId="44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27" borderId="0" applyNumberFormat="0" applyBorder="0" applyAlignment="0" applyProtection="0"/>
    <xf numFmtId="0" fontId="44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25" borderId="0" applyNumberFormat="0" applyBorder="0" applyAlignment="0" applyProtection="0"/>
    <xf numFmtId="0" fontId="44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205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207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208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3" borderId="0" applyNumberFormat="0" applyBorder="0" applyAlignment="0" applyProtection="0"/>
    <xf numFmtId="0" fontId="51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209" fontId="31" fillId="0" borderId="0"/>
    <xf numFmtId="0" fontId="52" fillId="0" borderId="0" applyNumberFormat="0" applyFill="0" applyBorder="0" applyAlignment="0" applyProtection="0"/>
    <xf numFmtId="187" fontId="53" fillId="0" borderId="5" applyAlignment="0" applyProtection="0"/>
    <xf numFmtId="0" fontId="47" fillId="0" borderId="0"/>
    <xf numFmtId="0" fontId="54" fillId="0" borderId="0"/>
    <xf numFmtId="0" fontId="47" fillId="0" borderId="0"/>
    <xf numFmtId="0" fontId="55" fillId="0" borderId="0" applyFill="0" applyBorder="0" applyAlignment="0"/>
    <xf numFmtId="189" fontId="56" fillId="0" borderId="0" applyFill="0" applyBorder="0" applyAlignment="0"/>
    <xf numFmtId="199" fontId="6" fillId="0" borderId="0" applyFill="0" applyBorder="0" applyAlignment="0"/>
    <xf numFmtId="210" fontId="6" fillId="0" borderId="0" applyFill="0" applyBorder="0" applyAlignment="0"/>
    <xf numFmtId="211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214" fontId="6" fillId="0" borderId="0" applyFill="0" applyBorder="0" applyAlignment="0"/>
    <xf numFmtId="199" fontId="6" fillId="0" borderId="0" applyFill="0" applyBorder="0" applyAlignment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9" fillId="29" borderId="16" applyNumberFormat="0" applyAlignment="0" applyProtection="0"/>
    <xf numFmtId="0" fontId="57" fillId="28" borderId="16" applyNumberFormat="0" applyAlignment="0" applyProtection="0"/>
    <xf numFmtId="0" fontId="60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1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2" fillId="0" borderId="0"/>
    <xf numFmtId="3" fontId="55" fillId="0" borderId="15"/>
    <xf numFmtId="37" fontId="63" fillId="0" borderId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37" fontId="52" fillId="0" borderId="0"/>
    <xf numFmtId="215" fontId="68" fillId="0" borderId="0"/>
    <xf numFmtId="21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8" fillId="0" borderId="0" applyFont="0" applyFill="0" applyBorder="0" applyAlignment="0" applyProtection="0"/>
    <xf numFmtId="20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216" fontId="30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8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70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39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6" fillId="0" borderId="0" applyFont="0" applyFill="0" applyBorder="0" applyAlignment="0" applyProtection="0"/>
    <xf numFmtId="222" fontId="31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2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222" fontId="31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19" fontId="45" fillId="0" borderId="0"/>
    <xf numFmtId="202" fontId="75" fillId="0" borderId="0"/>
    <xf numFmtId="219" fontId="68" fillId="0" borderId="0"/>
    <xf numFmtId="202" fontId="75" fillId="0" borderId="0"/>
    <xf numFmtId="202" fontId="75" fillId="0" borderId="0"/>
    <xf numFmtId="202" fontId="75" fillId="0" borderId="0"/>
    <xf numFmtId="202" fontId="75" fillId="0" borderId="0"/>
    <xf numFmtId="202" fontId="75" fillId="0" borderId="0"/>
    <xf numFmtId="202" fontId="75" fillId="0" borderId="0"/>
    <xf numFmtId="219" fontId="68" fillId="0" borderId="0"/>
    <xf numFmtId="219" fontId="68" fillId="0" borderId="0"/>
    <xf numFmtId="3" fontId="6" fillId="0" borderId="0" applyFont="0" applyFill="0" applyBorder="0" applyAlignment="0" applyProtection="0"/>
    <xf numFmtId="0" fontId="76" fillId="0" borderId="0"/>
    <xf numFmtId="0" fontId="76" fillId="0" borderId="0"/>
    <xf numFmtId="223" fontId="6" fillId="0" borderId="0">
      <alignment horizontal="center"/>
    </xf>
    <xf numFmtId="4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92" fontId="28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45" fillId="0" borderId="0"/>
    <xf numFmtId="226" fontId="45" fillId="0" borderId="0"/>
    <xf numFmtId="226" fontId="68" fillId="0" borderId="0"/>
    <xf numFmtId="225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6" fontId="45" fillId="0" borderId="0"/>
    <xf numFmtId="226" fontId="68" fillId="0" borderId="0"/>
    <xf numFmtId="225" fontId="68" fillId="0" borderId="0"/>
    <xf numFmtId="225" fontId="68" fillId="0" borderId="0"/>
    <xf numFmtId="0" fontId="77" fillId="31" borderId="0" applyNumberFormat="0" applyFont="0" applyFill="0" applyBorder="0" applyProtection="0">
      <alignment horizontal="left"/>
    </xf>
    <xf numFmtId="15" fontId="6" fillId="0" borderId="10" applyBorder="0">
      <protection locked="0"/>
    </xf>
    <xf numFmtId="15" fontId="6" fillId="0" borderId="10" applyBorder="0">
      <protection locked="0"/>
    </xf>
    <xf numFmtId="15" fontId="6" fillId="0" borderId="10" applyBorder="0">
      <protection locked="0"/>
    </xf>
    <xf numFmtId="15" fontId="6" fillId="0" borderId="10" applyBorder="0">
      <protection locked="0"/>
    </xf>
    <xf numFmtId="15" fontId="6" fillId="0" borderId="10" applyBorder="0">
      <protection locked="0"/>
    </xf>
    <xf numFmtId="15" fontId="6" fillId="0" borderId="10" applyBorder="0">
      <protection locked="0"/>
    </xf>
    <xf numFmtId="0" fontId="78" fillId="0" borderId="0" applyProtection="0"/>
    <xf numFmtId="14" fontId="36" fillId="0" borderId="0" applyFill="0" applyBorder="0" applyAlignment="0"/>
    <xf numFmtId="0" fontId="78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45" fillId="0" borderId="0"/>
    <xf numFmtId="221" fontId="45" fillId="0" borderId="0"/>
    <xf numFmtId="221" fontId="68" fillId="0" borderId="0"/>
    <xf numFmtId="227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1" fontId="45" fillId="0" borderId="0"/>
    <xf numFmtId="221" fontId="68" fillId="0" borderId="0"/>
    <xf numFmtId="227" fontId="68" fillId="0" borderId="0"/>
    <xf numFmtId="227" fontId="68" fillId="0" borderId="0"/>
    <xf numFmtId="228" fontId="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3" fontId="6" fillId="0" borderId="0" applyFill="0" applyBorder="0" applyAlignment="0"/>
    <xf numFmtId="199" fontId="6" fillId="0" borderId="0" applyFill="0" applyBorder="0" applyAlignment="0"/>
    <xf numFmtId="213" fontId="6" fillId="0" borderId="0" applyFill="0" applyBorder="0" applyAlignment="0"/>
    <xf numFmtId="214" fontId="6" fillId="0" borderId="0" applyFill="0" applyBorder="0" applyAlignment="0"/>
    <xf numFmtId="199" fontId="6" fillId="0" borderId="0" applyFill="0" applyBorder="0" applyAlignment="0"/>
    <xf numFmtId="229" fontId="79" fillId="0" borderId="0" applyFont="0" applyFill="0" applyBorder="0" applyAlignment="0" applyProtection="0"/>
    <xf numFmtId="230" fontId="31" fillId="0" borderId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78" fillId="0" borderId="0" applyProtection="0"/>
    <xf numFmtId="231" fontId="84" fillId="0" borderId="0">
      <alignment horizontal="right"/>
    </xf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5" fillId="14" borderId="0" applyNumberFormat="0" applyBorder="0" applyAlignment="0" applyProtection="0"/>
    <xf numFmtId="0" fontId="88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38" fontId="9" fillId="31" borderId="0" applyNumberFormat="0" applyBorder="0" applyAlignment="0" applyProtection="0"/>
    <xf numFmtId="38" fontId="9" fillId="31" borderId="0" applyNumberFormat="0" applyBorder="0" applyAlignment="0" applyProtection="0"/>
    <xf numFmtId="38" fontId="9" fillId="31" borderId="0" applyNumberFormat="0" applyBorder="0" applyAlignment="0" applyProtection="0"/>
    <xf numFmtId="0" fontId="89" fillId="0" borderId="0">
      <alignment horizontal="left"/>
    </xf>
    <xf numFmtId="0" fontId="89" fillId="32" borderId="18"/>
    <xf numFmtId="0" fontId="90" fillId="0" borderId="13" applyNumberFormat="0" applyAlignment="0" applyProtection="0">
      <alignment horizontal="left" vertical="center"/>
    </xf>
    <xf numFmtId="0" fontId="90" fillId="0" borderId="3">
      <alignment horizontal="left" vertical="center"/>
    </xf>
    <xf numFmtId="0" fontId="90" fillId="0" borderId="3">
      <alignment horizontal="left" vertical="center"/>
    </xf>
    <xf numFmtId="232" fontId="74" fillId="33" borderId="0">
      <alignment horizontal="left" vertical="top"/>
    </xf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0" fontId="91" fillId="0" borderId="19" applyNumberFormat="0" applyFill="0" applyAlignment="0" applyProtection="0"/>
    <xf numFmtId="0" fontId="94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5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6" fillId="0" borderId="21" applyNumberFormat="0" applyFill="0" applyAlignment="0" applyProtection="0"/>
    <xf numFmtId="0" fontId="99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0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3" fillId="0" borderId="24" applyNumberFormat="0" applyFill="0" applyAlignment="0" applyProtection="0"/>
    <xf numFmtId="0" fontId="101" fillId="0" borderId="23" applyNumberFormat="0" applyFill="0" applyAlignment="0" applyProtection="0"/>
    <xf numFmtId="0" fontId="104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5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33" fontId="37" fillId="0" borderId="25">
      <alignment horizontal="left"/>
    </xf>
    <xf numFmtId="234" fontId="37" fillId="0" borderId="14">
      <alignment horizontal="left"/>
    </xf>
    <xf numFmtId="0" fontId="106" fillId="0" borderId="26">
      <alignment horizontal="right"/>
    </xf>
    <xf numFmtId="0" fontId="89" fillId="1" borderId="14">
      <alignment horizontal="left"/>
    </xf>
    <xf numFmtId="0" fontId="107" fillId="0" borderId="0" applyProtection="0"/>
    <xf numFmtId="0" fontId="90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33" borderId="0">
      <alignment horizontal="left" wrapText="1"/>
    </xf>
    <xf numFmtId="10" fontId="9" fillId="33" borderId="15" applyNumberFormat="0" applyBorder="0" applyAlignment="0" applyProtection="0"/>
    <xf numFmtId="10" fontId="9" fillId="33" borderId="15" applyNumberFormat="0" applyBorder="0" applyAlignment="0" applyProtection="0"/>
    <xf numFmtId="10" fontId="9" fillId="33" borderId="15" applyNumberFormat="0" applyBorder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3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235" fontId="6" fillId="0" borderId="0" applyFont="0" applyFill="0" applyBorder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84" fillId="0" borderId="0"/>
    <xf numFmtId="0" fontId="84" fillId="0" borderId="0"/>
    <xf numFmtId="0" fontId="118" fillId="0" borderId="0" applyNumberFormat="0" applyFill="0" applyBorder="0" applyAlignment="0" applyProtection="0">
      <alignment vertical="top"/>
      <protection locked="0"/>
    </xf>
    <xf numFmtId="213" fontId="6" fillId="0" borderId="0" applyFill="0" applyBorder="0" applyAlignment="0"/>
    <xf numFmtId="199" fontId="6" fillId="0" borderId="0" applyFill="0" applyBorder="0" applyAlignment="0"/>
    <xf numFmtId="213" fontId="6" fillId="0" borderId="0" applyFill="0" applyBorder="0" applyAlignment="0"/>
    <xf numFmtId="214" fontId="6" fillId="0" borderId="0" applyFill="0" applyBorder="0" applyAlignment="0"/>
    <xf numFmtId="199" fontId="6" fillId="0" borderId="0" applyFill="0" applyBorder="0" applyAlignment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19" fillId="0" borderId="27" applyNumberFormat="0" applyFill="0" applyAlignment="0" applyProtection="0"/>
    <xf numFmtId="0" fontId="122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3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36" fontId="74" fillId="0" borderId="0" applyFont="0" applyFill="0" applyBorder="0" applyAlignment="0" applyProtection="0"/>
    <xf numFmtId="237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0" fontId="127" fillId="0" borderId="11"/>
    <xf numFmtId="239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88" fontId="128" fillId="0" borderId="0" applyFont="0" applyFill="0" applyBorder="0" applyAlignment="0" applyProtection="0"/>
    <xf numFmtId="189" fontId="128" fillId="0" borderId="0" applyFont="0" applyFill="0" applyBorder="0" applyAlignment="0" applyProtection="0"/>
    <xf numFmtId="0" fontId="78" fillId="0" borderId="0" applyNumberFormat="0" applyFont="0" applyFill="0" applyAlignment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29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3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37" fontId="134" fillId="0" borderId="0"/>
    <xf numFmtId="37" fontId="134" fillId="0" borderId="0"/>
    <xf numFmtId="37" fontId="134" fillId="0" borderId="0"/>
    <xf numFmtId="37" fontId="134" fillId="0" borderId="0"/>
    <xf numFmtId="37" fontId="134" fillId="0" borderId="0"/>
    <xf numFmtId="0" fontId="124" fillId="0" borderId="0"/>
    <xf numFmtId="0" fontId="125" fillId="0" borderId="0"/>
    <xf numFmtId="0" fontId="125" fillId="0" borderId="0"/>
    <xf numFmtId="0" fontId="135" fillId="0" borderId="0"/>
    <xf numFmtId="241" fontId="45" fillId="0" borderId="0"/>
    <xf numFmtId="241" fontId="68" fillId="0" borderId="0"/>
    <xf numFmtId="226" fontId="135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41" fontId="45" fillId="0" borderId="0"/>
    <xf numFmtId="241" fontId="68" fillId="0" borderId="0"/>
    <xf numFmtId="226" fontId="135" fillId="0" borderId="0"/>
    <xf numFmtId="226" fontId="135" fillId="0" borderId="0"/>
    <xf numFmtId="0" fontId="76" fillId="0" borderId="0"/>
    <xf numFmtId="0" fontId="6" fillId="0" borderId="0"/>
    <xf numFmtId="0" fontId="6" fillId="0" borderId="0"/>
    <xf numFmtId="0" fontId="6" fillId="0" borderId="0"/>
    <xf numFmtId="215" fontId="6" fillId="0" borderId="0"/>
    <xf numFmtId="0" fontId="6" fillId="0" borderId="0"/>
    <xf numFmtId="215" fontId="6" fillId="0" borderId="0"/>
    <xf numFmtId="215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23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6" fillId="0" borderId="0"/>
    <xf numFmtId="0" fontId="27" fillId="0" borderId="0"/>
    <xf numFmtId="0" fontId="28" fillId="0" borderId="0"/>
    <xf numFmtId="0" fontId="31" fillId="0" borderId="0"/>
    <xf numFmtId="0" fontId="6" fillId="0" borderId="0"/>
    <xf numFmtId="0" fontId="6" fillId="0" borderId="0"/>
    <xf numFmtId="0" fontId="28" fillId="0" borderId="0"/>
    <xf numFmtId="0" fontId="26" fillId="0" borderId="0"/>
    <xf numFmtId="0" fontId="23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39" fillId="0" borderId="0"/>
    <xf numFmtId="0" fontId="27" fillId="0" borderId="0"/>
    <xf numFmtId="0" fontId="6" fillId="0" borderId="0"/>
    <xf numFmtId="0" fontId="40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36" fillId="0" borderId="0"/>
    <xf numFmtId="0" fontId="1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31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70" fillId="0" borderId="0"/>
    <xf numFmtId="0" fontId="138" fillId="0" borderId="0"/>
    <xf numFmtId="0" fontId="27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3" fillId="0" borderId="0"/>
    <xf numFmtId="0" fontId="6" fillId="0" borderId="0"/>
    <xf numFmtId="0" fontId="26" fillId="0" borderId="0"/>
    <xf numFmtId="0" fontId="23" fillId="0" borderId="0"/>
    <xf numFmtId="0" fontId="27" fillId="0" borderId="0"/>
    <xf numFmtId="0" fontId="6" fillId="0" borderId="0"/>
    <xf numFmtId="0" fontId="5" fillId="0" borderId="0"/>
    <xf numFmtId="0" fontId="137" fillId="0" borderId="0"/>
    <xf numFmtId="0" fontId="6" fillId="0" borderId="0"/>
    <xf numFmtId="0" fontId="31" fillId="0" borderId="0"/>
    <xf numFmtId="0" fontId="29" fillId="0" borderId="0"/>
    <xf numFmtId="0" fontId="28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23" fillId="0" borderId="0"/>
    <xf numFmtId="0" fontId="6" fillId="0" borderId="0"/>
    <xf numFmtId="0" fontId="26" fillId="0" borderId="0"/>
    <xf numFmtId="0" fontId="137" fillId="0" borderId="0"/>
    <xf numFmtId="0" fontId="31" fillId="0" borderId="0"/>
    <xf numFmtId="0" fontId="6" fillId="0" borderId="0"/>
    <xf numFmtId="0" fontId="31" fillId="0" borderId="0"/>
    <xf numFmtId="0" fontId="23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27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3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42" fontId="28" fillId="0" borderId="0"/>
    <xf numFmtId="0" fontId="6" fillId="0" borderId="0"/>
    <xf numFmtId="0" fontId="28" fillId="0" borderId="0"/>
    <xf numFmtId="0" fontId="27" fillId="0" borderId="0"/>
    <xf numFmtId="0" fontId="6" fillId="0" borderId="0"/>
    <xf numFmtId="0" fontId="55" fillId="0" borderId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6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39" fillId="28" borderId="30" applyNumberFormat="0" applyAlignment="0" applyProtection="0"/>
    <xf numFmtId="0" fontId="142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21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10" applyNumberFormat="0" applyBorder="0"/>
    <xf numFmtId="9" fontId="128" fillId="0" borderId="10" applyNumberFormat="0" applyBorder="0"/>
    <xf numFmtId="213" fontId="6" fillId="0" borderId="0" applyFill="0" applyBorder="0" applyAlignment="0"/>
    <xf numFmtId="199" fontId="6" fillId="0" borderId="0" applyFill="0" applyBorder="0" applyAlignment="0"/>
    <xf numFmtId="213" fontId="6" fillId="0" borderId="0" applyFill="0" applyBorder="0" applyAlignment="0"/>
    <xf numFmtId="214" fontId="6" fillId="0" borderId="0" applyFill="0" applyBorder="0" applyAlignment="0"/>
    <xf numFmtId="199" fontId="6" fillId="0" borderId="0" applyFill="0" applyBorder="0" applyAlignment="0"/>
    <xf numFmtId="0" fontId="143" fillId="0" borderId="14" applyNumberFormat="0" applyFont="0" applyFill="0" applyBorder="0" applyAlignment="0">
      <alignment horizontal="centerContinuous"/>
    </xf>
    <xf numFmtId="37" fontId="37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243" fontId="6" fillId="0" borderId="0"/>
    <xf numFmtId="0" fontId="144" fillId="0" borderId="0" applyNumberFormat="0" applyFont="0" applyFill="0" applyBorder="0" applyAlignment="0" applyProtection="0"/>
    <xf numFmtId="4" fontId="36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4" fontId="36" fillId="36" borderId="30" applyNumberFormat="0" applyProtection="0">
      <alignment horizontal="right" vertical="center"/>
    </xf>
    <xf numFmtId="4" fontId="36" fillId="36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146" fillId="45" borderId="30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147" fillId="47" borderId="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0" fontId="6" fillId="48" borderId="30" applyNumberFormat="0" applyProtection="0">
      <alignment horizontal="left" vertical="center" indent="1"/>
    </xf>
    <xf numFmtId="0" fontId="6" fillId="48" borderId="30" applyNumberFormat="0" applyProtection="0">
      <alignment horizontal="left" vertical="center" indent="1"/>
    </xf>
    <xf numFmtId="0" fontId="6" fillId="48" borderId="30" applyNumberFormat="0" applyProtection="0">
      <alignment horizontal="left" vertical="center" indent="1"/>
    </xf>
    <xf numFmtId="0" fontId="6" fillId="48" borderId="30" applyNumberFormat="0" applyProtection="0">
      <alignment horizontal="left" vertical="center" indent="1"/>
    </xf>
    <xf numFmtId="0" fontId="6" fillId="49" borderId="30" applyNumberFormat="0" applyProtection="0">
      <alignment horizontal="left" vertical="center" indent="1"/>
    </xf>
    <xf numFmtId="0" fontId="6" fillId="49" borderId="30" applyNumberFormat="0" applyProtection="0">
      <alignment horizontal="left" vertical="center" indent="1"/>
    </xf>
    <xf numFmtId="0" fontId="6" fillId="49" borderId="30" applyNumberFormat="0" applyProtection="0">
      <alignment horizontal="left" vertical="center" indent="1"/>
    </xf>
    <xf numFmtId="0" fontId="6" fillId="49" borderId="30" applyNumberFormat="0" applyProtection="0">
      <alignment horizontal="left" vertical="center" indent="1"/>
    </xf>
    <xf numFmtId="0" fontId="6" fillId="31" borderId="30" applyNumberFormat="0" applyProtection="0">
      <alignment horizontal="left" vertical="center" indent="1"/>
    </xf>
    <xf numFmtId="0" fontId="6" fillId="31" borderId="30" applyNumberFormat="0" applyProtection="0">
      <alignment horizontal="left" vertical="center" indent="1"/>
    </xf>
    <xf numFmtId="0" fontId="6" fillId="31" borderId="30" applyNumberFormat="0" applyProtection="0">
      <alignment horizontal="left" vertical="center" indent="1"/>
    </xf>
    <xf numFmtId="0" fontId="6" fillId="31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4" fontId="36" fillId="33" borderId="30" applyNumberFormat="0" applyProtection="0">
      <alignment vertical="center"/>
    </xf>
    <xf numFmtId="4" fontId="36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148" fillId="0" borderId="0"/>
    <xf numFmtId="4" fontId="149" fillId="46" borderId="30" applyNumberFormat="0" applyProtection="0">
      <alignment horizontal="right" vertical="center"/>
    </xf>
    <xf numFmtId="4" fontId="149" fillId="46" borderId="30" applyNumberFormat="0" applyProtection="0">
      <alignment horizontal="right" vertical="center"/>
    </xf>
    <xf numFmtId="0" fontId="150" fillId="0" borderId="0">
      <alignment horizontal="left"/>
    </xf>
    <xf numFmtId="0" fontId="75" fillId="0" borderId="12" applyAlignment="0">
      <alignment horizontal="centerContinuous"/>
    </xf>
    <xf numFmtId="0" fontId="125" fillId="0" borderId="0"/>
    <xf numFmtId="0" fontId="79" fillId="0" borderId="0"/>
    <xf numFmtId="244" fontId="151" fillId="0" borderId="0"/>
    <xf numFmtId="0" fontId="152" fillId="0" borderId="0" applyNumberFormat="0" applyBorder="0" applyAlignment="0"/>
    <xf numFmtId="0" fontId="147" fillId="0" borderId="0" applyNumberFormat="0" applyBorder="0" applyAlignment="0"/>
    <xf numFmtId="0" fontId="146" fillId="0" borderId="0" applyNumberFormat="0" applyBorder="0" applyAlignment="0"/>
    <xf numFmtId="0" fontId="153" fillId="0" borderId="0" applyNumberFormat="0" applyBorder="0" applyAlignment="0"/>
    <xf numFmtId="0" fontId="127" fillId="0" borderId="0"/>
    <xf numFmtId="0" fontId="154" fillId="33" borderId="0">
      <alignment wrapText="1"/>
    </xf>
    <xf numFmtId="3" fontId="6" fillId="0" borderId="15" applyNumberFormat="0" applyFont="0" applyFill="0" applyAlignment="0" applyProtection="0">
      <alignment vertical="center"/>
    </xf>
    <xf numFmtId="49" fontId="36" fillId="0" borderId="0" applyFill="0" applyBorder="0" applyAlignment="0"/>
    <xf numFmtId="245" fontId="6" fillId="0" borderId="0" applyFill="0" applyBorder="0" applyAlignment="0"/>
    <xf numFmtId="246" fontId="6" fillId="0" borderId="0" applyFill="0" applyBorder="0" applyAlignment="0"/>
    <xf numFmtId="0" fontId="155" fillId="0" borderId="32"/>
    <xf numFmtId="40" fontId="15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1" fillId="0" borderId="33" applyNumberFormat="0" applyFill="0" applyAlignment="0" applyProtection="0"/>
    <xf numFmtId="0" fontId="164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40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189" fontId="165" fillId="0" borderId="0" applyFont="0" applyFill="0" applyBorder="0" applyAlignment="0" applyProtection="0"/>
    <xf numFmtId="187" fontId="166" fillId="0" borderId="8">
      <alignment horizontal="left" vertical="top"/>
    </xf>
    <xf numFmtId="187" fontId="167" fillId="0" borderId="9">
      <alignment horizontal="left" vertical="top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7" fillId="0" borderId="0">
      <alignment horizontal="left"/>
    </xf>
    <xf numFmtId="0" fontId="125" fillId="0" borderId="35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4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3" fontId="6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3" fontId="23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93" fontId="27" fillId="0" borderId="0" applyFont="0" applyFill="0" applyBorder="0" applyAlignment="0" applyProtection="0"/>
    <xf numFmtId="24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8" fontId="36" fillId="0" borderId="0" applyFont="0" applyFill="0" applyBorder="0" applyAlignment="0" applyProtection="0"/>
    <xf numFmtId="18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9" fontId="45" fillId="0" borderId="0" applyFill="0" applyBorder="0" applyAlignment="0" applyProtection="0"/>
    <xf numFmtId="252" fontId="28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4" fillId="30" borderId="1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6" fillId="0" borderId="0"/>
    <xf numFmtId="253" fontId="151" fillId="0" borderId="0"/>
    <xf numFmtId="254" fontId="151" fillId="0" borderId="0"/>
    <xf numFmtId="0" fontId="6" fillId="0" borderId="0"/>
    <xf numFmtId="0" fontId="6" fillId="0" borderId="0"/>
    <xf numFmtId="0" fontId="23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179" fillId="0" borderId="0"/>
    <xf numFmtId="0" fontId="6" fillId="0" borderId="0"/>
    <xf numFmtId="0" fontId="30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37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2" fillId="0" borderId="0"/>
    <xf numFmtId="0" fontId="27" fillId="0" borderId="0"/>
    <xf numFmtId="0" fontId="6" fillId="0" borderId="0"/>
    <xf numFmtId="0" fontId="27" fillId="0" borderId="0"/>
    <xf numFmtId="0" fontId="28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253" fontId="151" fillId="0" borderId="0"/>
    <xf numFmtId="253" fontId="151" fillId="0" borderId="0"/>
    <xf numFmtId="0" fontId="27" fillId="0" borderId="0"/>
    <xf numFmtId="0" fontId="23" fillId="0" borderId="0"/>
    <xf numFmtId="0" fontId="27" fillId="0" borderId="0"/>
    <xf numFmtId="0" fontId="6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255" fontId="180" fillId="0" borderId="0" applyFont="0" applyFill="0" applyBorder="0" applyAlignment="0" applyProtection="0"/>
    <xf numFmtId="256" fontId="180" fillId="0" borderId="0" applyFont="0" applyFill="0" applyBorder="0" applyAlignment="0" applyProtection="0"/>
    <xf numFmtId="257" fontId="180" fillId="0" borderId="0" applyFont="0" applyFill="0" applyBorder="0" applyAlignment="0" applyProtection="0"/>
    <xf numFmtId="258" fontId="180" fillId="0" borderId="0" applyFont="0" applyFill="0" applyBorder="0" applyAlignment="0" applyProtection="0"/>
    <xf numFmtId="0" fontId="6" fillId="0" borderId="0"/>
    <xf numFmtId="0" fontId="6" fillId="0" borderId="0"/>
    <xf numFmtId="0" fontId="181" fillId="0" borderId="0"/>
    <xf numFmtId="0" fontId="6" fillId="0" borderId="0"/>
    <xf numFmtId="0" fontId="178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6" fillId="10" borderId="29" applyNumberFormat="0" applyFont="0" applyAlignment="0" applyProtection="0"/>
    <xf numFmtId="0" fontId="30" fillId="10" borderId="29" applyNumberFormat="0" applyFont="0" applyAlignment="0" applyProtection="0"/>
    <xf numFmtId="0" fontId="6" fillId="10" borderId="29" applyNumberFormat="0" applyFont="0" applyAlignment="0" applyProtection="0"/>
    <xf numFmtId="0" fontId="6" fillId="10" borderId="29" applyNumberFormat="0" applyFont="0" applyAlignment="0" applyProtection="0"/>
    <xf numFmtId="0" fontId="6" fillId="10" borderId="29" applyNumberFormat="0" applyFont="0" applyAlignment="0" applyProtection="0"/>
    <xf numFmtId="0" fontId="6" fillId="10" borderId="29" applyNumberFormat="0" applyFont="0" applyAlignment="0" applyProtection="0"/>
    <xf numFmtId="0" fontId="6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182" fillId="10" borderId="29" applyNumberFormat="0" applyFont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37" fillId="0" borderId="0">
      <alignment vertical="center"/>
    </xf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59" fontId="187" fillId="0" borderId="0" applyFont="0" applyFill="0" applyBorder="0" applyAlignment="0" applyProtection="0"/>
    <xf numFmtId="260" fontId="187" fillId="0" borderId="0" applyFont="0" applyFill="0" applyBorder="0" applyAlignment="0" applyProtection="0"/>
    <xf numFmtId="0" fontId="188" fillId="0" borderId="0"/>
    <xf numFmtId="0" fontId="78" fillId="0" borderId="0"/>
    <xf numFmtId="41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28" fillId="0" borderId="0"/>
    <xf numFmtId="40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0" fontId="38" fillId="0" borderId="0"/>
    <xf numFmtId="261" fontId="189" fillId="0" borderId="0" applyFont="0" applyFill="0" applyBorder="0" applyAlignment="0" applyProtection="0"/>
    <xf numFmtId="188" fontId="191" fillId="0" borderId="0" applyFont="0" applyFill="0" applyBorder="0" applyAlignment="0" applyProtection="0"/>
    <xf numFmtId="262" fontId="18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8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8" fillId="9" borderId="0" applyNumberFormat="0" applyBorder="0" applyAlignment="0" applyProtection="0"/>
    <xf numFmtId="0" fontId="61" fillId="29" borderId="16" applyNumberFormat="0" applyAlignment="0" applyProtection="0"/>
    <xf numFmtId="0" fontId="64" fillId="30" borderId="17" applyNumberFormat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5" fillId="11" borderId="0" applyNumberFormat="0" applyBorder="0" applyAlignment="0" applyProtection="0"/>
    <xf numFmtId="0" fontId="95" fillId="0" borderId="20" applyNumberFormat="0" applyFill="0" applyAlignment="0" applyProtection="0"/>
    <xf numFmtId="0" fontId="100" fillId="0" borderId="22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11" fillId="12" borderId="16" applyNumberFormat="0" applyAlignment="0" applyProtection="0"/>
    <xf numFmtId="0" fontId="123" fillId="0" borderId="28" applyNumberFormat="0" applyFill="0" applyAlignment="0" applyProtection="0"/>
    <xf numFmtId="0" fontId="133" fillId="15" borderId="0" applyNumberFormat="0" applyBorder="0" applyAlignment="0" applyProtection="0"/>
    <xf numFmtId="0" fontId="192" fillId="0" borderId="0"/>
    <xf numFmtId="0" fontId="31" fillId="0" borderId="0" applyNumberFormat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0" fontId="17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" fillId="10" borderId="29" applyNumberFormat="0" applyFont="0" applyAlignment="0" applyProtection="0"/>
    <xf numFmtId="0" fontId="139" fillId="29" borderId="30" applyNumberFormat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34" applyNumberFormat="0" applyFill="0" applyAlignment="0" applyProtection="0"/>
    <xf numFmtId="0" fontId="119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9" fontId="39" fillId="0" borderId="0" applyFont="0" applyFill="0" applyBorder="0" applyAlignment="0" applyProtection="0"/>
    <xf numFmtId="211" fontId="28" fillId="0" borderId="0"/>
    <xf numFmtId="193" fontId="23" fillId="0" borderId="0" applyFont="0" applyFill="0" applyBorder="0" applyAlignment="0" applyProtection="0"/>
    <xf numFmtId="0" fontId="27" fillId="0" borderId="0"/>
    <xf numFmtId="211" fontId="28" fillId="0" borderId="0"/>
    <xf numFmtId="0" fontId="27" fillId="0" borderId="0"/>
    <xf numFmtId="0" fontId="194" fillId="0" borderId="0"/>
    <xf numFmtId="43" fontId="195" fillId="0" borderId="0" applyFont="0" applyFill="0" applyBorder="0" applyAlignment="0" applyProtection="0"/>
    <xf numFmtId="0" fontId="194" fillId="0" borderId="0"/>
    <xf numFmtId="9" fontId="26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6" fillId="0" borderId="0"/>
    <xf numFmtId="0" fontId="6" fillId="0" borderId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26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6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265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6" fontId="74" fillId="0" borderId="0"/>
    <xf numFmtId="219" fontId="68" fillId="0" borderId="0"/>
    <xf numFmtId="219" fontId="68" fillId="0" borderId="0"/>
    <xf numFmtId="219" fontId="68" fillId="0" borderId="0"/>
    <xf numFmtId="202" fontId="75" fillId="0" borderId="0"/>
    <xf numFmtId="202" fontId="75" fillId="0" borderId="0"/>
    <xf numFmtId="0" fontId="196" fillId="0" borderId="0"/>
    <xf numFmtId="0" fontId="196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5" fontId="68" fillId="0" borderId="0"/>
    <xf numFmtId="227" fontId="68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37" fontId="134" fillId="0" borderId="0"/>
    <xf numFmtId="0" fontId="6" fillId="0" borderId="0"/>
    <xf numFmtId="0" fontId="28" fillId="0" borderId="0"/>
    <xf numFmtId="0" fontId="6" fillId="0" borderId="0"/>
    <xf numFmtId="0" fontId="3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" fillId="0" borderId="0"/>
    <xf numFmtId="41" fontId="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244" fontId="151" fillId="0" borderId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29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31" fillId="0" borderId="0"/>
    <xf numFmtId="0" fontId="31" fillId="0" borderId="0"/>
    <xf numFmtId="0" fontId="6" fillId="0" borderId="0"/>
    <xf numFmtId="0" fontId="28" fillId="0" borderId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0" fontId="26" fillId="0" borderId="0"/>
    <xf numFmtId="19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193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2" fillId="0" borderId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02" fillId="0" borderId="0" applyFont="0" applyFill="0" applyBorder="0" applyAlignment="0" applyProtection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84" fillId="0" borderId="0"/>
    <xf numFmtId="9" fontId="68" fillId="0" borderId="0"/>
    <xf numFmtId="0" fontId="75" fillId="0" borderId="0"/>
    <xf numFmtId="269" fontId="68" fillId="0" borderId="0"/>
    <xf numFmtId="267" fontId="55" fillId="0" borderId="0"/>
    <xf numFmtId="268" fontId="6" fillId="0" borderId="36" applyFill="0">
      <alignment horizontal="fill" vertical="top" wrapText="1" indent="8" readingOrder="3"/>
      <protection locked="0" hidden="1"/>
    </xf>
    <xf numFmtId="0" fontId="90" fillId="0" borderId="0" applyProtection="0"/>
    <xf numFmtId="0" fontId="75" fillId="0" borderId="12" applyAlignment="0">
      <alignment horizontal="centerContinuous"/>
    </xf>
    <xf numFmtId="268" fontId="6" fillId="0" borderId="36" applyFill="0">
      <alignment horizontal="fill" vertical="top" wrapText="1" indent="8" readingOrder="3"/>
      <protection locked="0" hidden="1"/>
    </xf>
    <xf numFmtId="268" fontId="6" fillId="0" borderId="36" applyFill="0">
      <alignment horizontal="fill" vertical="top" wrapText="1" indent="8" readingOrder="3"/>
      <protection locked="0" hidden="1"/>
    </xf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4" fillId="0" borderId="0"/>
    <xf numFmtId="0" fontId="8" fillId="0" borderId="0"/>
    <xf numFmtId="0" fontId="8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2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527">
    <xf numFmtId="0" fontId="0" fillId="0" borderId="0" xfId="0"/>
    <xf numFmtId="0" fontId="8" fillId="0" borderId="0" xfId="0" applyFont="1"/>
    <xf numFmtId="194" fontId="8" fillId="0" borderId="0" xfId="0" applyNumberFormat="1" applyFont="1"/>
    <xf numFmtId="194" fontId="8" fillId="0" borderId="1" xfId="0" applyNumberFormat="1" applyFont="1" applyBorder="1"/>
    <xf numFmtId="37" fontId="10" fillId="0" borderId="0" xfId="0" applyNumberFormat="1" applyFont="1"/>
    <xf numFmtId="0" fontId="11" fillId="0" borderId="0" xfId="0" applyFont="1"/>
    <xf numFmtId="193" fontId="11" fillId="0" borderId="0" xfId="1" applyFont="1" applyFill="1" applyBorder="1" applyAlignment="1"/>
    <xf numFmtId="37" fontId="10" fillId="0" borderId="0" xfId="0" applyNumberFormat="1" applyFont="1" applyAlignment="1">
      <alignment horizontal="right"/>
    </xf>
    <xf numFmtId="49" fontId="7" fillId="0" borderId="0" xfId="0" applyNumberFormat="1" applyFont="1"/>
    <xf numFmtId="49" fontId="14" fillId="0" borderId="0" xfId="0" applyNumberFormat="1" applyFont="1" applyAlignment="1">
      <alignment horizontal="center"/>
    </xf>
    <xf numFmtId="0" fontId="12" fillId="0" borderId="0" xfId="0" applyFont="1"/>
    <xf numFmtId="49" fontId="10" fillId="0" borderId="0" xfId="0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/>
    <xf numFmtId="49" fontId="16" fillId="0" borderId="0" xfId="0" applyNumberFormat="1" applyFont="1" applyAlignment="1">
      <alignment horizontal="center"/>
    </xf>
    <xf numFmtId="49" fontId="13" fillId="0" borderId="0" xfId="0" applyNumberFormat="1" applyFont="1"/>
    <xf numFmtId="37" fontId="10" fillId="0" borderId="1" xfId="0" applyNumberFormat="1" applyFont="1" applyBorder="1" applyAlignment="1">
      <alignment horizontal="right"/>
    </xf>
    <xf numFmtId="49" fontId="8" fillId="0" borderId="0" xfId="0" applyNumberFormat="1" applyFont="1"/>
    <xf numFmtId="37" fontId="8" fillId="0" borderId="0" xfId="0" applyNumberFormat="1" applyFont="1" applyAlignment="1">
      <alignment horizontal="right"/>
    </xf>
    <xf numFmtId="37" fontId="8" fillId="0" borderId="1" xfId="0" applyNumberFormat="1" applyFont="1" applyBorder="1" applyAlignment="1">
      <alignment horizontal="right"/>
    </xf>
    <xf numFmtId="37" fontId="10" fillId="0" borderId="2" xfId="0" applyNumberFormat="1" applyFont="1" applyBorder="1" applyAlignment="1">
      <alignment horizontal="right"/>
    </xf>
    <xf numFmtId="49" fontId="13" fillId="0" borderId="0" xfId="0" applyNumberFormat="1" applyFont="1" applyAlignment="1">
      <alignment horizontal="center"/>
    </xf>
    <xf numFmtId="194" fontId="8" fillId="0" borderId="0" xfId="0" applyNumberFormat="1" applyFont="1" applyAlignment="1">
      <alignment horizontal="right"/>
    </xf>
    <xf numFmtId="194" fontId="8" fillId="0" borderId="1" xfId="0" applyNumberFormat="1" applyFont="1" applyBorder="1" applyAlignment="1">
      <alignment horizontal="right"/>
    </xf>
    <xf numFmtId="37" fontId="10" fillId="0" borderId="4" xfId="0" applyNumberFormat="1" applyFont="1" applyBorder="1" applyAlignment="1">
      <alignment horizontal="right"/>
    </xf>
    <xf numFmtId="195" fontId="10" fillId="0" borderId="0" xfId="0" applyNumberFormat="1" applyFont="1"/>
    <xf numFmtId="195" fontId="10" fillId="0" borderId="2" xfId="0" applyNumberFormat="1" applyFont="1" applyBorder="1" applyAlignment="1">
      <alignment horizontal="right"/>
    </xf>
    <xf numFmtId="37" fontId="8" fillId="0" borderId="0" xfId="0" applyNumberFormat="1" applyFont="1"/>
    <xf numFmtId="49" fontId="15" fillId="0" borderId="0" xfId="0" applyNumberFormat="1" applyFont="1"/>
    <xf numFmtId="37" fontId="11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8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6" fontId="10" fillId="0" borderId="0" xfId="0" applyNumberFormat="1" applyFont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49" fontId="0" fillId="0" borderId="0" xfId="0" applyNumberFormat="1" applyAlignment="1">
      <alignment horizontal="left" indent="1"/>
    </xf>
    <xf numFmtId="194" fontId="8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37" fontId="0" fillId="0" borderId="0" xfId="0" applyNumberFormat="1"/>
    <xf numFmtId="194" fontId="0" fillId="0" borderId="1" xfId="0" applyNumberFormat="1" applyBorder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96" fontId="8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8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8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0" fillId="0" borderId="1" xfId="5" quotePrefix="1" applyNumberFormat="1" applyFont="1" applyFill="1" applyBorder="1" applyAlignment="1">
      <alignment horizontal="center"/>
    </xf>
    <xf numFmtId="196" fontId="10" fillId="0" borderId="2" xfId="5" applyNumberFormat="1" applyFont="1" applyFill="1" applyBorder="1" applyAlignment="1">
      <alignment horizontal="right"/>
    </xf>
    <xf numFmtId="196" fontId="10" fillId="0" borderId="0" xfId="5" applyNumberFormat="1" applyFont="1" applyFill="1" applyBorder="1" applyAlignment="1">
      <alignment horizontal="right"/>
    </xf>
    <xf numFmtId="193" fontId="8" fillId="0" borderId="0" xfId="5" applyFont="1" applyFill="1" applyBorder="1" applyAlignment="1">
      <alignment horizontal="right"/>
    </xf>
    <xf numFmtId="196" fontId="10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6" fontId="11" fillId="0" borderId="0" xfId="0" applyNumberFormat="1" applyFont="1"/>
    <xf numFmtId="196" fontId="0" fillId="0" borderId="1" xfId="5" applyNumberFormat="1" applyFont="1" applyFill="1" applyBorder="1" applyAlignment="1">
      <alignment horizontal="center"/>
    </xf>
    <xf numFmtId="196" fontId="8" fillId="0" borderId="0" xfId="0" applyNumberFormat="1" applyFont="1"/>
    <xf numFmtId="0" fontId="0" fillId="0" borderId="0" xfId="0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0" fillId="0" borderId="0" xfId="1" applyFont="1" applyFill="1" applyBorder="1" applyAlignment="1">
      <alignment horizontal="right"/>
    </xf>
    <xf numFmtId="0" fontId="11" fillId="0" borderId="1" xfId="0" applyFont="1" applyBorder="1"/>
    <xf numFmtId="194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94" fontId="0" fillId="0" borderId="0" xfId="0" applyNumberFormat="1"/>
    <xf numFmtId="194" fontId="0" fillId="0" borderId="1" xfId="0" applyNumberFormat="1" applyBorder="1"/>
    <xf numFmtId="196" fontId="8" fillId="0" borderId="0" xfId="1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94" fontId="8" fillId="0" borderId="1" xfId="0" applyNumberFormat="1" applyFont="1" applyBorder="1" applyAlignment="1">
      <alignment horizontal="center"/>
    </xf>
    <xf numFmtId="193" fontId="8" fillId="0" borderId="0" xfId="1" applyFont="1" applyFill="1" applyBorder="1" applyAlignment="1"/>
    <xf numFmtId="193" fontId="11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94" fontId="8" fillId="4" borderId="1" xfId="0" applyNumberFormat="1" applyFont="1" applyFill="1" applyBorder="1" applyAlignment="1">
      <alignment horizontal="right"/>
    </xf>
    <xf numFmtId="196" fontId="8" fillId="3" borderId="1" xfId="5" quotePrefix="1" applyNumberFormat="1" applyFont="1" applyFill="1" applyBorder="1" applyAlignment="1">
      <alignment horizontal="center"/>
    </xf>
    <xf numFmtId="3" fontId="11" fillId="0" borderId="0" xfId="0" applyNumberFormat="1" applyFont="1"/>
    <xf numFmtId="49" fontId="19" fillId="0" borderId="0" xfId="0" applyNumberFormat="1" applyFont="1"/>
    <xf numFmtId="49" fontId="20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0" fontId="21" fillId="0" borderId="0" xfId="0" applyFont="1"/>
    <xf numFmtId="196" fontId="19" fillId="3" borderId="0" xfId="5" applyNumberFormat="1" applyFont="1" applyFill="1" applyAlignment="1">
      <alignment horizontal="center"/>
    </xf>
    <xf numFmtId="196" fontId="19" fillId="0" borderId="0" xfId="5" applyNumberFormat="1" applyFont="1" applyFill="1" applyAlignment="1">
      <alignment horizontal="center"/>
    </xf>
    <xf numFmtId="0" fontId="19" fillId="0" borderId="0" xfId="0" applyFont="1"/>
    <xf numFmtId="196" fontId="10" fillId="0" borderId="0" xfId="1" applyNumberFormat="1" applyFont="1" applyFill="1" applyBorder="1" applyAlignment="1">
      <alignment horizontal="right"/>
    </xf>
    <xf numFmtId="196" fontId="10" fillId="0" borderId="2" xfId="1" applyNumberFormat="1" applyFont="1" applyFill="1" applyBorder="1" applyAlignment="1">
      <alignment horizontal="right"/>
    </xf>
    <xf numFmtId="0" fontId="10" fillId="0" borderId="0" xfId="0" applyFont="1"/>
    <xf numFmtId="191" fontId="10" fillId="0" borderId="0" xfId="5" applyNumberFormat="1" applyFont="1" applyFill="1" applyBorder="1" applyAlignment="1">
      <alignment horizontal="center"/>
    </xf>
    <xf numFmtId="191" fontId="10" fillId="0" borderId="0" xfId="0" applyNumberFormat="1" applyFont="1" applyAlignment="1">
      <alignment horizontal="center"/>
    </xf>
    <xf numFmtId="191" fontId="10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left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8" fillId="0" borderId="0" xfId="1" applyNumberFormat="1" applyFont="1" applyFill="1" applyBorder="1" applyAlignment="1">
      <alignment horizontal="right"/>
    </xf>
    <xf numFmtId="0" fontId="23" fillId="0" borderId="0" xfId="6" applyFont="1"/>
    <xf numFmtId="0" fontId="7" fillId="0" borderId="0" xfId="6" applyFont="1" applyAlignment="1">
      <alignment horizontal="center"/>
    </xf>
    <xf numFmtId="0" fontId="7" fillId="0" borderId="0" xfId="6" applyFont="1"/>
    <xf numFmtId="197" fontId="23" fillId="0" borderId="0" xfId="7" applyNumberFormat="1" applyFont="1" applyFill="1"/>
    <xf numFmtId="198" fontId="23" fillId="0" borderId="0" xfId="7" applyNumberFormat="1" applyFont="1" applyFill="1" applyBorder="1"/>
    <xf numFmtId="198" fontId="23" fillId="0" borderId="0" xfId="7" applyNumberFormat="1" applyFont="1" applyFill="1"/>
    <xf numFmtId="197" fontId="23" fillId="0" borderId="5" xfId="7" applyNumberFormat="1" applyFont="1" applyFill="1" applyBorder="1"/>
    <xf numFmtId="197" fontId="23" fillId="0" borderId="1" xfId="7" applyNumberFormat="1" applyFont="1" applyFill="1" applyBorder="1"/>
    <xf numFmtId="197" fontId="23" fillId="0" borderId="0" xfId="7" applyNumberFormat="1" applyFont="1" applyFill="1" applyBorder="1"/>
    <xf numFmtId="197" fontId="7" fillId="0" borderId="3" xfId="7" applyNumberFormat="1" applyFont="1" applyFill="1" applyBorder="1"/>
    <xf numFmtId="198" fontId="7" fillId="0" borderId="0" xfId="7" applyNumberFormat="1" applyFont="1" applyFill="1" applyBorder="1"/>
    <xf numFmtId="191" fontId="23" fillId="0" borderId="0" xfId="7" applyNumberFormat="1" applyFont="1" applyFill="1" applyBorder="1"/>
    <xf numFmtId="191" fontId="23" fillId="0" borderId="0" xfId="7" applyNumberFormat="1" applyFont="1" applyFill="1"/>
    <xf numFmtId="197" fontId="7" fillId="0" borderId="5" xfId="7" applyNumberFormat="1" applyFont="1" applyFill="1" applyBorder="1"/>
    <xf numFmtId="197" fontId="7" fillId="0" borderId="0" xfId="7" applyNumberFormat="1" applyFont="1" applyFill="1"/>
    <xf numFmtId="197" fontId="7" fillId="0" borderId="0" xfId="7" applyNumberFormat="1" applyFont="1" applyFill="1" applyBorder="1"/>
    <xf numFmtId="197" fontId="7" fillId="0" borderId="4" xfId="7" applyNumberFormat="1" applyFont="1" applyFill="1" applyBorder="1"/>
    <xf numFmtId="43" fontId="7" fillId="0" borderId="0" xfId="7" applyFont="1" applyFill="1" applyBorder="1"/>
    <xf numFmtId="0" fontId="23" fillId="0" borderId="0" xfId="6" applyFont="1" applyAlignment="1">
      <alignment horizontal="center"/>
    </xf>
    <xf numFmtId="198" fontId="23" fillId="0" borderId="0" xfId="6" applyNumberFormat="1" applyFont="1"/>
    <xf numFmtId="43" fontId="23" fillId="0" borderId="0" xfId="6" applyNumberFormat="1" applyFont="1"/>
    <xf numFmtId="43" fontId="23" fillId="0" borderId="0" xfId="7" applyFont="1" applyFill="1"/>
    <xf numFmtId="191" fontId="23" fillId="0" borderId="0" xfId="6" applyNumberFormat="1" applyFont="1"/>
    <xf numFmtId="0" fontId="17" fillId="0" borderId="0" xfId="6" applyFont="1"/>
    <xf numFmtId="0" fontId="7" fillId="0" borderId="0" xfId="6" applyFont="1" applyAlignment="1">
      <alignment horizontal="left"/>
    </xf>
    <xf numFmtId="193" fontId="0" fillId="0" borderId="0" xfId="1" applyFont="1" applyFill="1" applyBorder="1" applyAlignment="1">
      <alignment horizontal="center"/>
    </xf>
    <xf numFmtId="193" fontId="0" fillId="0" borderId="0" xfId="1" applyFont="1" applyFill="1" applyBorder="1" applyAlignment="1"/>
    <xf numFmtId="193" fontId="1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0" applyNumberFormat="1" applyAlignment="1">
      <alignment horizontal="right"/>
    </xf>
    <xf numFmtId="191" fontId="0" fillId="0" borderId="0" xfId="0" applyNumberFormat="1"/>
    <xf numFmtId="191" fontId="10" fillId="0" borderId="0" xfId="0" applyNumberFormat="1" applyFont="1"/>
    <xf numFmtId="191" fontId="0" fillId="0" borderId="0" xfId="1" applyNumberFormat="1" applyFont="1" applyFill="1" applyBorder="1" applyAlignment="1"/>
    <xf numFmtId="191" fontId="10" fillId="0" borderId="3" xfId="1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/>
    <xf numFmtId="191" fontId="10" fillId="0" borderId="2" xfId="0" applyNumberFormat="1" applyFont="1" applyBorder="1" applyAlignment="1">
      <alignment horizontal="right"/>
    </xf>
    <xf numFmtId="193" fontId="0" fillId="0" borderId="0" xfId="1" applyFont="1" applyFill="1" applyAlignment="1">
      <alignment horizontal="center"/>
    </xf>
    <xf numFmtId="193" fontId="10" fillId="0" borderId="3" xfId="1" quotePrefix="1" applyFont="1" applyFill="1" applyBorder="1" applyAlignment="1">
      <alignment horizontal="center"/>
    </xf>
    <xf numFmtId="193" fontId="0" fillId="0" borderId="0" xfId="1" applyFont="1" applyFill="1" applyAlignment="1"/>
    <xf numFmtId="193" fontId="11" fillId="0" borderId="0" xfId="0" applyNumberFormat="1" applyFont="1"/>
    <xf numFmtId="193" fontId="0" fillId="0" borderId="0" xfId="0" applyNumberFormat="1"/>
    <xf numFmtId="196" fontId="0" fillId="0" borderId="0" xfId="1" applyNumberFormat="1" applyFont="1" applyFill="1" applyBorder="1" applyAlignment="1"/>
    <xf numFmtId="193" fontId="10" fillId="0" borderId="0" xfId="1" applyFont="1" applyFill="1" applyBorder="1" applyAlignment="1"/>
    <xf numFmtId="196" fontId="0" fillId="0" borderId="0" xfId="1" applyNumberFormat="1" applyFont="1" applyFill="1" applyBorder="1" applyAlignment="1">
      <alignment horizontal="center"/>
    </xf>
    <xf numFmtId="196" fontId="0" fillId="0" borderId="0" xfId="0" applyNumberFormat="1"/>
    <xf numFmtId="194" fontId="10" fillId="0" borderId="0" xfId="0" applyNumberFormat="1" applyFont="1" applyAlignment="1">
      <alignment horizontal="right"/>
    </xf>
    <xf numFmtId="197" fontId="23" fillId="0" borderId="0" xfId="11" applyNumberFormat="1" applyFont="1" applyFill="1"/>
    <xf numFmtId="193" fontId="10" fillId="0" borderId="0" xfId="1" applyFont="1" applyFill="1" applyAlignment="1">
      <alignment horizontal="right"/>
    </xf>
    <xf numFmtId="196" fontId="10" fillId="0" borderId="3" xfId="1" applyNumberFormat="1" applyFont="1" applyFill="1" applyBorder="1" applyAlignment="1">
      <alignment horizontal="right"/>
    </xf>
    <xf numFmtId="196" fontId="10" fillId="0" borderId="3" xfId="1" quotePrefix="1" applyNumberFormat="1" applyFont="1" applyFill="1" applyBorder="1" applyAlignment="1">
      <alignment horizontal="right"/>
    </xf>
    <xf numFmtId="0" fontId="201" fillId="0" borderId="0" xfId="0" applyFont="1"/>
    <xf numFmtId="193" fontId="10" fillId="0" borderId="3" xfId="1" applyFont="1" applyFill="1" applyBorder="1" applyAlignment="1">
      <alignment horizontal="right"/>
    </xf>
    <xf numFmtId="196" fontId="10" fillId="0" borderId="4" xfId="1" applyNumberFormat="1" applyFont="1" applyFill="1" applyBorder="1" applyAlignment="1">
      <alignment horizontal="right"/>
    </xf>
    <xf numFmtId="0" fontId="23" fillId="0" borderId="0" xfId="0" applyFont="1"/>
    <xf numFmtId="3" fontId="0" fillId="0" borderId="0" xfId="0" applyNumberFormat="1"/>
    <xf numFmtId="196" fontId="10" fillId="0" borderId="0" xfId="1" quotePrefix="1" applyNumberFormat="1" applyFont="1" applyFill="1" applyBorder="1" applyAlignment="1">
      <alignment horizontal="right"/>
    </xf>
    <xf numFmtId="193" fontId="0" fillId="0" borderId="2" xfId="1" applyFont="1" applyFill="1" applyBorder="1" applyAlignment="1">
      <alignment horizontal="center"/>
    </xf>
    <xf numFmtId="193" fontId="10" fillId="0" borderId="0" xfId="1" applyFont="1" applyFill="1" applyAlignment="1"/>
    <xf numFmtId="196" fontId="0" fillId="0" borderId="1" xfId="1" applyNumberFormat="1" applyFont="1" applyFill="1" applyBorder="1" applyAlignment="1">
      <alignment horizontal="center"/>
    </xf>
    <xf numFmtId="270" fontId="11" fillId="0" borderId="0" xfId="0" applyNumberFormat="1" applyFont="1"/>
    <xf numFmtId="270" fontId="10" fillId="0" borderId="0" xfId="0" applyNumberFormat="1" applyFont="1"/>
    <xf numFmtId="0" fontId="204" fillId="0" borderId="0" xfId="0" applyFont="1"/>
    <xf numFmtId="193" fontId="204" fillId="0" borderId="0" xfId="1" applyFont="1" applyFill="1" applyBorder="1" applyAlignment="1"/>
    <xf numFmtId="196" fontId="205" fillId="0" borderId="0" xfId="5" applyNumberFormat="1" applyFont="1" applyFill="1" applyBorder="1" applyAlignment="1">
      <alignment horizontal="right"/>
    </xf>
    <xf numFmtId="195" fontId="205" fillId="0" borderId="0" xfId="0" applyNumberFormat="1" applyFont="1" applyAlignment="1">
      <alignment horizontal="right"/>
    </xf>
    <xf numFmtId="193" fontId="0" fillId="0" borderId="0" xfId="1" applyFont="1" applyFill="1"/>
    <xf numFmtId="196" fontId="0" fillId="0" borderId="0" xfId="1" applyNumberFormat="1" applyFont="1" applyFill="1"/>
    <xf numFmtId="198" fontId="0" fillId="0" borderId="0" xfId="11" applyNumberFormat="1" applyFont="1" applyFill="1" applyBorder="1"/>
    <xf numFmtId="197" fontId="0" fillId="0" borderId="0" xfId="11" applyNumberFormat="1" applyFont="1" applyFill="1"/>
    <xf numFmtId="197" fontId="0" fillId="0" borderId="1" xfId="11" applyNumberFormat="1" applyFont="1" applyFill="1" applyBorder="1"/>
    <xf numFmtId="197" fontId="10" fillId="0" borderId="0" xfId="11" applyNumberFormat="1" applyFont="1" applyFill="1"/>
    <xf numFmtId="197" fontId="0" fillId="0" borderId="0" xfId="11" applyNumberFormat="1" applyFont="1" applyFill="1" applyBorder="1"/>
    <xf numFmtId="198" fontId="0" fillId="0" borderId="0" xfId="11" applyNumberFormat="1" applyFont="1" applyFill="1"/>
    <xf numFmtId="197" fontId="10" fillId="0" borderId="3" xfId="11" applyNumberFormat="1" applyFont="1" applyFill="1" applyBorder="1"/>
    <xf numFmtId="198" fontId="10" fillId="0" borderId="0" xfId="11" applyNumberFormat="1" applyFont="1" applyFill="1" applyBorder="1"/>
    <xf numFmtId="197" fontId="8" fillId="0" borderId="0" xfId="11" applyNumberFormat="1" applyFont="1" applyFill="1"/>
    <xf numFmtId="197" fontId="10" fillId="0" borderId="0" xfId="11" applyNumberFormat="1" applyFont="1" applyFill="1" applyBorder="1"/>
    <xf numFmtId="197" fontId="10" fillId="0" borderId="5" xfId="11" applyNumberFormat="1" applyFont="1" applyFill="1" applyBorder="1"/>
    <xf numFmtId="197" fontId="10" fillId="0" borderId="4" xfId="11" applyNumberFormat="1" applyFont="1" applyFill="1" applyBorder="1"/>
    <xf numFmtId="0" fontId="206" fillId="0" borderId="0" xfId="0" applyFont="1"/>
    <xf numFmtId="0" fontId="208" fillId="0" borderId="0" xfId="0" applyFont="1" applyAlignment="1">
      <alignment horizontal="center"/>
    </xf>
    <xf numFmtId="0" fontId="208" fillId="0" borderId="0" xfId="0" applyFont="1"/>
    <xf numFmtId="196" fontId="208" fillId="0" borderId="0" xfId="2706" applyNumberFormat="1" applyFont="1" applyFill="1" applyBorder="1" applyAlignment="1">
      <alignment horizontal="center"/>
    </xf>
    <xf numFmtId="196" fontId="208" fillId="0" borderId="0" xfId="2706" applyNumberFormat="1" applyFont="1" applyBorder="1"/>
    <xf numFmtId="196" fontId="208" fillId="0" borderId="0" xfId="2706" applyNumberFormat="1" applyFont="1"/>
    <xf numFmtId="270" fontId="10" fillId="0" borderId="0" xfId="0" applyNumberFormat="1" applyFont="1" applyAlignment="1">
      <alignment horizontal="right"/>
    </xf>
    <xf numFmtId="49" fontId="199" fillId="0" borderId="0" xfId="0" applyNumberFormat="1" applyFont="1"/>
    <xf numFmtId="49" fontId="200" fillId="0" borderId="0" xfId="0" applyNumberFormat="1" applyFont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Alignment="1">
      <alignment horizontal="right"/>
    </xf>
    <xf numFmtId="194" fontId="0" fillId="0" borderId="1" xfId="0" applyNumberFormat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207" fillId="0" borderId="0" xfId="2740" applyFont="1"/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37" fontId="10" fillId="0" borderId="0" xfId="10" applyNumberFormat="1" applyFont="1" applyAlignment="1">
      <alignment horizontal="right"/>
    </xf>
    <xf numFmtId="196" fontId="10" fillId="0" borderId="1" xfId="1" applyNumberFormat="1" applyFont="1" applyFill="1" applyBorder="1" applyAlignment="1">
      <alignment horizontal="right"/>
    </xf>
    <xf numFmtId="196" fontId="10" fillId="0" borderId="2" xfId="2739" quotePrefix="1" applyNumberFormat="1" applyFont="1" applyFill="1" applyBorder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191" fontId="206" fillId="0" borderId="0" xfId="0" applyNumberFormat="1" applyFont="1" applyAlignment="1">
      <alignment horizontal="right"/>
    </xf>
    <xf numFmtId="37" fontId="206" fillId="0" borderId="0" xfId="0" applyNumberFormat="1" applyFont="1" applyAlignment="1">
      <alignment horizontal="right"/>
    </xf>
    <xf numFmtId="37" fontId="206" fillId="0" borderId="0" xfId="0" applyNumberFormat="1" applyFont="1" applyAlignment="1">
      <alignment horizontal="center"/>
    </xf>
    <xf numFmtId="196" fontId="206" fillId="0" borderId="0" xfId="1" applyNumberFormat="1" applyFont="1" applyFill="1" applyBorder="1" applyAlignment="1">
      <alignment horizontal="center"/>
    </xf>
    <xf numFmtId="37" fontId="206" fillId="0" borderId="0" xfId="0" applyNumberFormat="1" applyFont="1"/>
    <xf numFmtId="0" fontId="17" fillId="0" borderId="0" xfId="0" applyFont="1" applyAlignment="1">
      <alignment horizontal="center"/>
    </xf>
    <xf numFmtId="196" fontId="198" fillId="0" borderId="0" xfId="1" applyNumberFormat="1" applyFont="1" applyFill="1" applyBorder="1" applyAlignment="1">
      <alignment horizontal="right"/>
    </xf>
    <xf numFmtId="193" fontId="10" fillId="0" borderId="0" xfId="1" quotePrefix="1" applyFont="1" applyFill="1" applyBorder="1" applyAlignment="1">
      <alignment horizontal="center"/>
    </xf>
    <xf numFmtId="15" fontId="208" fillId="0" borderId="0" xfId="0" applyNumberFormat="1" applyFont="1" applyAlignment="1">
      <alignment horizontal="center"/>
    </xf>
    <xf numFmtId="193" fontId="208" fillId="0" borderId="0" xfId="1" applyFont="1"/>
    <xf numFmtId="196" fontId="208" fillId="0" borderId="0" xfId="1" applyNumberFormat="1" applyFont="1"/>
    <xf numFmtId="196" fontId="208" fillId="0" borderId="0" xfId="0" applyNumberFormat="1" applyFont="1"/>
    <xf numFmtId="15" fontId="209" fillId="0" borderId="0" xfId="0" applyNumberFormat="1" applyFont="1" applyAlignment="1">
      <alignment horizontal="left"/>
    </xf>
    <xf numFmtId="196" fontId="208" fillId="50" borderId="0" xfId="0" applyNumberFormat="1" applyFont="1" applyFill="1"/>
    <xf numFmtId="0" fontId="210" fillId="0" borderId="0" xfId="0" applyFont="1"/>
    <xf numFmtId="0" fontId="211" fillId="0" borderId="0" xfId="0" applyFont="1"/>
    <xf numFmtId="271" fontId="208" fillId="0" borderId="0" xfId="0" applyNumberFormat="1" applyFont="1"/>
    <xf numFmtId="0" fontId="208" fillId="0" borderId="0" xfId="0" applyFont="1" applyAlignment="1">
      <alignment vertical="center"/>
    </xf>
    <xf numFmtId="271" fontId="208" fillId="50" borderId="0" xfId="0" applyNumberFormat="1" applyFont="1" applyFill="1"/>
    <xf numFmtId="0" fontId="208" fillId="50" borderId="0" xfId="0" applyFont="1" applyFill="1"/>
    <xf numFmtId="193" fontId="208" fillId="50" borderId="0" xfId="1" applyFont="1" applyFill="1"/>
    <xf numFmtId="196" fontId="208" fillId="50" borderId="0" xfId="1" applyNumberFormat="1" applyFont="1" applyFill="1"/>
    <xf numFmtId="196" fontId="210" fillId="3" borderId="37" xfId="1" applyNumberFormat="1" applyFont="1" applyFill="1" applyBorder="1"/>
    <xf numFmtId="0" fontId="212" fillId="51" borderId="0" xfId="0" applyFont="1" applyFill="1" applyAlignment="1">
      <alignment horizontal="center" vertical="center"/>
    </xf>
    <xf numFmtId="0" fontId="212" fillId="51" borderId="0" xfId="0" applyFont="1" applyFill="1" applyAlignment="1">
      <alignment vertical="center"/>
    </xf>
    <xf numFmtId="0" fontId="212" fillId="51" borderId="0" xfId="0" applyFont="1" applyFill="1" applyAlignment="1">
      <alignment horizontal="center" vertical="center" wrapText="1"/>
    </xf>
    <xf numFmtId="15" fontId="210" fillId="0" borderId="0" xfId="0" applyNumberFormat="1" applyFont="1" applyAlignment="1">
      <alignment horizontal="center"/>
    </xf>
    <xf numFmtId="196" fontId="210" fillId="0" borderId="0" xfId="0" applyNumberFormat="1" applyFont="1"/>
    <xf numFmtId="196" fontId="210" fillId="0" borderId="37" xfId="0" applyNumberFormat="1" applyFont="1" applyBorder="1"/>
    <xf numFmtId="193" fontId="210" fillId="0" borderId="0" xfId="1" applyFont="1"/>
    <xf numFmtId="196" fontId="208" fillId="52" borderId="0" xfId="0" applyNumberFormat="1" applyFont="1" applyFill="1"/>
    <xf numFmtId="193" fontId="208" fillId="52" borderId="0" xfId="1" applyFont="1" applyFill="1"/>
    <xf numFmtId="196" fontId="208" fillId="52" borderId="0" xfId="1" applyNumberFormat="1" applyFont="1" applyFill="1"/>
    <xf numFmtId="271" fontId="208" fillId="52" borderId="0" xfId="0" applyNumberFormat="1" applyFont="1" applyFill="1"/>
    <xf numFmtId="0" fontId="208" fillId="52" borderId="0" xfId="0" applyFont="1" applyFill="1"/>
    <xf numFmtId="193" fontId="210" fillId="0" borderId="37" xfId="0" applyNumberFormat="1" applyFont="1" applyBorder="1"/>
    <xf numFmtId="193" fontId="208" fillId="52" borderId="0" xfId="0" applyNumberFormat="1" applyFont="1" applyFill="1"/>
    <xf numFmtId="193" fontId="210" fillId="3" borderId="37" xfId="1" applyFont="1" applyFill="1" applyBorder="1"/>
    <xf numFmtId="193" fontId="210" fillId="0" borderId="0" xfId="0" applyNumberFormat="1" applyFont="1"/>
    <xf numFmtId="15" fontId="208" fillId="3" borderId="0" xfId="0" applyNumberFormat="1" applyFont="1" applyFill="1" applyAlignment="1">
      <alignment horizontal="center"/>
    </xf>
    <xf numFmtId="0" fontId="207" fillId="0" borderId="0" xfId="0" applyFont="1"/>
    <xf numFmtId="0" fontId="10" fillId="0" borderId="0" xfId="0" applyFont="1" applyAlignment="1">
      <alignment horizontal="center" vertical="center"/>
    </xf>
    <xf numFmtId="193" fontId="11" fillId="0" borderId="1" xfId="1" applyFont="1" applyFill="1" applyBorder="1" applyAlignment="1"/>
    <xf numFmtId="193" fontId="0" fillId="0" borderId="0" xfId="1" applyFont="1" applyFill="1" applyBorder="1"/>
    <xf numFmtId="193" fontId="10" fillId="0" borderId="0" xfId="1" applyFont="1" applyFill="1" applyBorder="1"/>
    <xf numFmtId="196" fontId="0" fillId="0" borderId="0" xfId="0" applyNumberFormat="1" applyAlignment="1">
      <alignment horizontal="center"/>
    </xf>
    <xf numFmtId="193" fontId="0" fillId="0" borderId="1" xfId="1" quotePrefix="1" applyFont="1" applyFill="1" applyBorder="1" applyAlignment="1">
      <alignment horizontal="center"/>
    </xf>
    <xf numFmtId="196" fontId="208" fillId="3" borderId="0" xfId="2706" applyNumberFormat="1" applyFont="1" applyFill="1"/>
    <xf numFmtId="196" fontId="208" fillId="50" borderId="0" xfId="2706" applyNumberFormat="1" applyFont="1" applyFill="1"/>
    <xf numFmtId="0" fontId="218" fillId="53" borderId="0" xfId="2742" applyFont="1" applyFill="1" applyAlignment="1">
      <alignment horizontal="left"/>
    </xf>
    <xf numFmtId="0" fontId="2" fillId="53" borderId="0" xfId="2743" applyFill="1"/>
    <xf numFmtId="0" fontId="2" fillId="54" borderId="0" xfId="2743" applyFill="1"/>
    <xf numFmtId="0" fontId="205" fillId="54" borderId="0" xfId="2742" applyFont="1" applyFill="1" applyAlignment="1">
      <alignment horizontal="left" vertical="center"/>
    </xf>
    <xf numFmtId="0" fontId="219" fillId="54" borderId="0" xfId="2742" applyFont="1" applyFill="1" applyAlignment="1">
      <alignment horizontal="center"/>
    </xf>
    <xf numFmtId="0" fontId="220" fillId="54" borderId="0" xfId="2742" applyFont="1" applyFill="1" applyAlignment="1">
      <alignment horizontal="center"/>
    </xf>
    <xf numFmtId="0" fontId="221" fillId="54" borderId="0" xfId="2742" applyFont="1" applyFill="1" applyAlignment="1">
      <alignment horizontal="center"/>
    </xf>
    <xf numFmtId="0" fontId="220" fillId="54" borderId="0" xfId="2742" applyFont="1" applyFill="1" applyAlignment="1">
      <alignment horizontal="center" vertical="center"/>
    </xf>
    <xf numFmtId="0" fontId="222" fillId="54" borderId="0" xfId="2743" applyFont="1" applyFill="1" applyAlignment="1">
      <alignment horizontal="center" vertical="center"/>
    </xf>
    <xf numFmtId="0" fontId="215" fillId="55" borderId="8" xfId="2742" applyFont="1" applyFill="1" applyBorder="1" applyAlignment="1">
      <alignment horizontal="center"/>
    </xf>
    <xf numFmtId="0" fontId="215" fillId="55" borderId="15" xfId="2742" applyFont="1" applyFill="1" applyBorder="1" applyAlignment="1">
      <alignment horizontal="center"/>
    </xf>
    <xf numFmtId="0" fontId="215" fillId="55" borderId="38" xfId="2742" applyFont="1" applyFill="1" applyBorder="1" applyAlignment="1">
      <alignment horizontal="center"/>
    </xf>
    <xf numFmtId="0" fontId="215" fillId="55" borderId="5" xfId="2742" applyFont="1" applyFill="1" applyBorder="1" applyAlignment="1">
      <alignment horizontal="center"/>
    </xf>
    <xf numFmtId="0" fontId="215" fillId="55" borderId="39" xfId="2742" applyFont="1" applyFill="1" applyBorder="1" applyAlignment="1">
      <alignment horizontal="center"/>
    </xf>
    <xf numFmtId="0" fontId="217" fillId="55" borderId="15" xfId="2742" applyFont="1" applyFill="1" applyBorder="1"/>
    <xf numFmtId="0" fontId="217" fillId="55" borderId="15" xfId="2742" applyFont="1" applyFill="1" applyBorder="1" applyAlignment="1">
      <alignment horizontal="center"/>
    </xf>
    <xf numFmtId="0" fontId="215" fillId="55" borderId="40" xfId="2742" applyFont="1" applyFill="1" applyBorder="1" applyAlignment="1">
      <alignment horizontal="center"/>
    </xf>
    <xf numFmtId="0" fontId="215" fillId="55" borderId="1" xfId="2742" applyFont="1" applyFill="1" applyBorder="1" applyAlignment="1">
      <alignment horizontal="center"/>
    </xf>
    <xf numFmtId="15" fontId="204" fillId="56" borderId="41" xfId="2742" applyNumberFormat="1" applyFont="1" applyFill="1" applyBorder="1" applyAlignment="1">
      <alignment horizontal="left"/>
    </xf>
    <xf numFmtId="0" fontId="204" fillId="56" borderId="41" xfId="2742" applyFont="1" applyFill="1" applyBorder="1"/>
    <xf numFmtId="15" fontId="204" fillId="56" borderId="44" xfId="2742" applyNumberFormat="1" applyFont="1" applyFill="1" applyBorder="1" applyAlignment="1">
      <alignment horizontal="center" vertical="center"/>
    </xf>
    <xf numFmtId="15" fontId="204" fillId="56" borderId="44" xfId="2742" applyNumberFormat="1" applyFont="1" applyFill="1" applyBorder="1" applyAlignment="1">
      <alignment horizontal="center"/>
    </xf>
    <xf numFmtId="15" fontId="204" fillId="0" borderId="45" xfId="2742" applyNumberFormat="1" applyFont="1" applyBorder="1" applyAlignment="1">
      <alignment horizontal="left"/>
    </xf>
    <xf numFmtId="0" fontId="204" fillId="0" borderId="45" xfId="2742" applyFont="1" applyBorder="1"/>
    <xf numFmtId="15" fontId="204" fillId="56" borderId="45" xfId="2742" applyNumberFormat="1" applyFont="1" applyFill="1" applyBorder="1" applyAlignment="1">
      <alignment horizontal="center" vertical="center"/>
    </xf>
    <xf numFmtId="193" fontId="215" fillId="55" borderId="8" xfId="787" applyFont="1" applyFill="1" applyBorder="1"/>
    <xf numFmtId="193" fontId="215" fillId="55" borderId="47" xfId="787" applyFont="1" applyFill="1" applyBorder="1"/>
    <xf numFmtId="193" fontId="2" fillId="0" borderId="0" xfId="2743" applyNumberFormat="1"/>
    <xf numFmtId="193" fontId="216" fillId="57" borderId="0" xfId="2743" applyNumberFormat="1" applyFont="1" applyFill="1"/>
    <xf numFmtId="193" fontId="205" fillId="57" borderId="0" xfId="787" applyFont="1" applyFill="1" applyBorder="1"/>
    <xf numFmtId="15" fontId="204" fillId="57" borderId="45" xfId="2742" applyNumberFormat="1" applyFont="1" applyFill="1" applyBorder="1" applyAlignment="1">
      <alignment horizontal="left"/>
    </xf>
    <xf numFmtId="0" fontId="204" fillId="57" borderId="45" xfId="2742" applyFont="1" applyFill="1" applyBorder="1"/>
    <xf numFmtId="0" fontId="205" fillId="57" borderId="0" xfId="2742" applyFont="1" applyFill="1"/>
    <xf numFmtId="0" fontId="2" fillId="57" borderId="0" xfId="2743" applyFill="1"/>
    <xf numFmtId="193" fontId="216" fillId="57" borderId="0" xfId="2744" applyFont="1" applyFill="1" applyBorder="1"/>
    <xf numFmtId="196" fontId="2" fillId="57" borderId="0" xfId="2743" applyNumberFormat="1" applyFill="1"/>
    <xf numFmtId="15" fontId="204" fillId="58" borderId="49" xfId="2742" applyNumberFormat="1" applyFont="1" applyFill="1" applyBorder="1" applyAlignment="1">
      <alignment horizontal="left"/>
    </xf>
    <xf numFmtId="0" fontId="204" fillId="58" borderId="49" xfId="2742" applyFont="1" applyFill="1" applyBorder="1"/>
    <xf numFmtId="193" fontId="215" fillId="55" borderId="50" xfId="787" applyFont="1" applyFill="1" applyBorder="1"/>
    <xf numFmtId="193" fontId="215" fillId="55" borderId="51" xfId="787" applyFont="1" applyFill="1" applyBorder="1"/>
    <xf numFmtId="196" fontId="215" fillId="55" borderId="47" xfId="787" applyNumberFormat="1" applyFont="1" applyFill="1" applyBorder="1"/>
    <xf numFmtId="193" fontId="215" fillId="54" borderId="48" xfId="787" applyFont="1" applyFill="1" applyBorder="1"/>
    <xf numFmtId="14" fontId="204" fillId="54" borderId="0" xfId="2742" applyNumberFormat="1" applyFont="1" applyFill="1" applyAlignment="1">
      <alignment horizontal="left"/>
    </xf>
    <xf numFmtId="0" fontId="220" fillId="54" borderId="0" xfId="2742" applyFont="1" applyFill="1" applyAlignment="1">
      <alignment horizontal="right"/>
    </xf>
    <xf numFmtId="193" fontId="216" fillId="54" borderId="0" xfId="787" applyFont="1" applyFill="1"/>
    <xf numFmtId="193" fontId="220" fillId="54" borderId="0" xfId="787" applyFont="1" applyFill="1" applyAlignment="1">
      <alignment horizontal="right"/>
    </xf>
    <xf numFmtId="193" fontId="216" fillId="54" borderId="4" xfId="787" applyFont="1" applyFill="1" applyBorder="1"/>
    <xf numFmtId="193" fontId="216" fillId="54" borderId="0" xfId="787" applyFont="1" applyFill="1" applyBorder="1"/>
    <xf numFmtId="193" fontId="2" fillId="54" borderId="0" xfId="2743" applyNumberFormat="1" applyFill="1"/>
    <xf numFmtId="272" fontId="0" fillId="54" borderId="0" xfId="2745" applyNumberFormat="1" applyFont="1" applyFill="1"/>
    <xf numFmtId="4" fontId="220" fillId="54" borderId="0" xfId="2746" applyFont="1" applyFill="1" applyBorder="1"/>
    <xf numFmtId="193" fontId="216" fillId="54" borderId="0" xfId="2743" applyNumberFormat="1" applyFont="1" applyFill="1"/>
    <xf numFmtId="193" fontId="220" fillId="54" borderId="0" xfId="2742" applyNumberFormat="1" applyFont="1" applyFill="1"/>
    <xf numFmtId="193" fontId="216" fillId="54" borderId="0" xfId="2744" applyFont="1" applyFill="1" applyBorder="1"/>
    <xf numFmtId="0" fontId="216" fillId="53" borderId="0" xfId="2743" applyFont="1" applyFill="1" applyAlignment="1">
      <alignment horizontal="center" vertical="center"/>
    </xf>
    <xf numFmtId="0" fontId="216" fillId="56" borderId="0" xfId="2743" applyFont="1" applyFill="1" applyAlignment="1">
      <alignment horizontal="center" vertical="center"/>
    </xf>
    <xf numFmtId="0" fontId="224" fillId="54" borderId="0" xfId="2743" applyFont="1" applyFill="1" applyAlignment="1">
      <alignment horizontal="right"/>
    </xf>
    <xf numFmtId="0" fontId="215" fillId="54" borderId="48" xfId="2742" applyFont="1" applyFill="1" applyBorder="1" applyAlignment="1">
      <alignment horizontal="center" vertical="center"/>
    </xf>
    <xf numFmtId="0" fontId="218" fillId="57" borderId="0" xfId="2742" applyFont="1" applyFill="1" applyAlignment="1">
      <alignment horizontal="left"/>
    </xf>
    <xf numFmtId="193" fontId="8" fillId="0" borderId="0" xfId="1" applyFont="1" applyFill="1" applyBorder="1" applyAlignment="1">
      <alignment horizontal="center"/>
    </xf>
    <xf numFmtId="196" fontId="8" fillId="0" borderId="0" xfId="1" applyNumberFormat="1" applyFont="1" applyFill="1" applyBorder="1" applyAlignment="1">
      <alignment horizontal="center"/>
    </xf>
    <xf numFmtId="193" fontId="8" fillId="0" borderId="0" xfId="1" applyFont="1" applyFill="1" applyAlignment="1"/>
    <xf numFmtId="196" fontId="0" fillId="0" borderId="0" xfId="2708" applyNumberFormat="1" applyFont="1" applyFill="1" applyAlignment="1">
      <alignment vertical="center"/>
    </xf>
    <xf numFmtId="196" fontId="0" fillId="0" borderId="0" xfId="2706" applyNumberFormat="1" applyFont="1" applyFill="1" applyAlignment="1">
      <alignment horizontal="right" vertical="center"/>
    </xf>
    <xf numFmtId="196" fontId="0" fillId="0" borderId="0" xfId="2708" applyNumberFormat="1" applyFont="1" applyFill="1" applyBorder="1" applyAlignment="1">
      <alignment vertical="center"/>
    </xf>
    <xf numFmtId="198" fontId="8" fillId="0" borderId="0" xfId="11" applyNumberFormat="1" applyFont="1" applyFill="1" applyBorder="1"/>
    <xf numFmtId="196" fontId="8" fillId="0" borderId="0" xfId="2706" applyNumberFormat="1" applyFont="1" applyFill="1"/>
    <xf numFmtId="197" fontId="8" fillId="0" borderId="1" xfId="11" applyNumberFormat="1" applyFont="1" applyFill="1" applyBorder="1"/>
    <xf numFmtId="197" fontId="8" fillId="0" borderId="0" xfId="11" applyNumberFormat="1" applyFont="1" applyFill="1" applyBorder="1"/>
    <xf numFmtId="0" fontId="214" fillId="0" borderId="0" xfId="0" applyFont="1" applyAlignment="1">
      <alignment horizontal="left" vertical="center" indent="1"/>
    </xf>
    <xf numFmtId="15" fontId="10" fillId="0" borderId="0" xfId="0" applyNumberFormat="1" applyFont="1" applyAlignment="1">
      <alignment horizontal="center" vertical="center"/>
    </xf>
    <xf numFmtId="0" fontId="7" fillId="0" borderId="0" xfId="0" applyFont="1"/>
    <xf numFmtId="0" fontId="0" fillId="0" borderId="1" xfId="0" applyBorder="1"/>
    <xf numFmtId="0" fontId="203" fillId="0" borderId="0" xfId="0" applyFont="1" applyAlignment="1">
      <alignment horizontal="center"/>
    </xf>
    <xf numFmtId="196" fontId="0" fillId="0" borderId="0" xfId="1" applyNumberFormat="1" applyFont="1" applyFill="1" applyAlignment="1"/>
    <xf numFmtId="196" fontId="10" fillId="0" borderId="0" xfId="1" applyNumberFormat="1" applyFont="1" applyFill="1" applyAlignment="1">
      <alignment horizontal="left"/>
    </xf>
    <xf numFmtId="196" fontId="8" fillId="0" borderId="1" xfId="1" applyNumberFormat="1" applyFont="1" applyFill="1" applyBorder="1" applyAlignment="1">
      <alignment horizontal="right"/>
    </xf>
    <xf numFmtId="196" fontId="10" fillId="0" borderId="2" xfId="1" quotePrefix="1" applyNumberFormat="1" applyFont="1" applyFill="1" applyBorder="1" applyAlignment="1">
      <alignment horizontal="center"/>
    </xf>
    <xf numFmtId="196" fontId="0" fillId="0" borderId="5" xfId="1" applyNumberFormat="1" applyFont="1" applyFill="1" applyBorder="1" applyAlignment="1">
      <alignment horizontal="right"/>
    </xf>
    <xf numFmtId="194" fontId="11" fillId="0" borderId="0" xfId="0" applyNumberFormat="1" applyFont="1"/>
    <xf numFmtId="196" fontId="204" fillId="0" borderId="0" xfId="0" applyNumberFormat="1" applyFont="1"/>
    <xf numFmtId="193" fontId="204" fillId="0" borderId="0" xfId="1" applyFont="1" applyFill="1"/>
    <xf numFmtId="193" fontId="204" fillId="0" borderId="0" xfId="0" applyNumberFormat="1" applyFont="1"/>
    <xf numFmtId="193" fontId="79" fillId="0" borderId="0" xfId="1" applyFont="1" applyFill="1" applyBorder="1" applyAlignment="1"/>
    <xf numFmtId="196" fontId="12" fillId="0" borderId="0" xfId="0" applyNumberFormat="1" applyFont="1"/>
    <xf numFmtId="196" fontId="189" fillId="0" borderId="0" xfId="1" applyNumberFormat="1" applyFont="1" applyFill="1"/>
    <xf numFmtId="196" fontId="225" fillId="0" borderId="0" xfId="1" applyNumberFormat="1" applyFont="1" applyFill="1" applyAlignment="1">
      <alignment horizontal="center"/>
    </xf>
    <xf numFmtId="37" fontId="199" fillId="0" borderId="1" xfId="0" applyNumberFormat="1" applyFont="1" applyBorder="1" applyAlignment="1">
      <alignment horizontal="right"/>
    </xf>
    <xf numFmtId="37" fontId="199" fillId="0" borderId="0" xfId="0" applyNumberFormat="1" applyFont="1" applyAlignment="1">
      <alignment horizontal="right"/>
    </xf>
    <xf numFmtId="194" fontId="29" fillId="0" borderId="1" xfId="0" applyNumberFormat="1" applyFont="1" applyBorder="1"/>
    <xf numFmtId="37" fontId="199" fillId="0" borderId="0" xfId="10" applyNumberFormat="1" applyFont="1" applyAlignment="1">
      <alignment horizontal="right"/>
    </xf>
    <xf numFmtId="37" fontId="29" fillId="0" borderId="0" xfId="0" applyNumberFormat="1" applyFont="1" applyAlignment="1">
      <alignment horizontal="right"/>
    </xf>
    <xf numFmtId="196" fontId="199" fillId="0" borderId="1" xfId="1" applyNumberFormat="1" applyFont="1" applyFill="1" applyBorder="1" applyAlignment="1">
      <alignment horizontal="right"/>
    </xf>
    <xf numFmtId="196" fontId="29" fillId="0" borderId="1" xfId="1" applyNumberFormat="1" applyFont="1" applyFill="1" applyBorder="1" applyAlignment="1">
      <alignment horizontal="right"/>
    </xf>
    <xf numFmtId="196" fontId="199" fillId="0" borderId="2" xfId="2739" quotePrefix="1" applyNumberFormat="1" applyFont="1" applyFill="1" applyBorder="1" applyAlignment="1">
      <alignment horizontal="center"/>
    </xf>
    <xf numFmtId="193" fontId="29" fillId="0" borderId="0" xfId="1" applyFont="1" applyFill="1" applyBorder="1" applyAlignment="1"/>
    <xf numFmtId="193" fontId="29" fillId="0" borderId="0" xfId="0" applyNumberFormat="1" applyFont="1"/>
    <xf numFmtId="193" fontId="29" fillId="0" borderId="1" xfId="1" applyFont="1" applyFill="1" applyBorder="1" applyAlignment="1"/>
    <xf numFmtId="193" fontId="29" fillId="0" borderId="1" xfId="0" applyNumberFormat="1" applyFont="1" applyBorder="1"/>
    <xf numFmtId="0" fontId="29" fillId="0" borderId="0" xfId="0" applyFont="1"/>
    <xf numFmtId="0" fontId="29" fillId="0" borderId="1" xfId="0" applyFont="1" applyBorder="1"/>
    <xf numFmtId="37" fontId="29" fillId="0" borderId="0" xfId="0" applyNumberFormat="1" applyFont="1"/>
    <xf numFmtId="0" fontId="199" fillId="0" borderId="0" xfId="0" applyFont="1" applyAlignment="1">
      <alignment horizontal="center" vertical="center"/>
    </xf>
    <xf numFmtId="194" fontId="29" fillId="0" borderId="0" xfId="0" applyNumberFormat="1" applyFont="1"/>
    <xf numFmtId="196" fontId="0" fillId="0" borderId="0" xfId="2741" applyNumberFormat="1" applyFont="1"/>
    <xf numFmtId="273" fontId="0" fillId="0" borderId="0" xfId="1" applyNumberFormat="1" applyFont="1" applyFill="1" applyBorder="1" applyAlignment="1">
      <alignment horizontal="center"/>
    </xf>
    <xf numFmtId="193" fontId="8" fillId="0" borderId="0" xfId="1" applyFont="1" applyFill="1"/>
    <xf numFmtId="37" fontId="0" fillId="0" borderId="2" xfId="0" applyNumberFormat="1" applyBorder="1" applyAlignment="1">
      <alignment horizontal="right"/>
    </xf>
    <xf numFmtId="194" fontId="0" fillId="0" borderId="2" xfId="0" applyNumberFormat="1" applyBorder="1" applyAlignment="1">
      <alignment horizontal="right"/>
    </xf>
    <xf numFmtId="196" fontId="10" fillId="0" borderId="0" xfId="1" applyNumberFormat="1" applyFont="1" applyFill="1" applyAlignment="1">
      <alignment horizontal="right"/>
    </xf>
    <xf numFmtId="270" fontId="10" fillId="0" borderId="2" xfId="0" applyNumberFormat="1" applyFont="1" applyBorder="1" applyAlignment="1">
      <alignment horizontal="right"/>
    </xf>
    <xf numFmtId="0" fontId="228" fillId="0" borderId="0" xfId="0" applyFont="1"/>
    <xf numFmtId="0" fontId="228" fillId="0" borderId="0" xfId="0" applyFont="1" applyAlignment="1">
      <alignment horizontal="center"/>
    </xf>
    <xf numFmtId="191" fontId="228" fillId="0" borderId="0" xfId="0" applyNumberFormat="1" applyFont="1"/>
    <xf numFmtId="37" fontId="228" fillId="0" borderId="0" xfId="0" applyNumberFormat="1" applyFont="1"/>
    <xf numFmtId="193" fontId="228" fillId="0" borderId="0" xfId="1" applyFont="1" applyFill="1" applyBorder="1" applyAlignment="1"/>
    <xf numFmtId="193" fontId="227" fillId="0" borderId="0" xfId="1" applyFont="1" applyFill="1" applyBorder="1" applyAlignment="1"/>
    <xf numFmtId="194" fontId="228" fillId="0" borderId="0" xfId="0" applyNumberFormat="1" applyFont="1"/>
    <xf numFmtId="193" fontId="228" fillId="0" borderId="0" xfId="1" applyFont="1" applyFill="1" applyAlignment="1"/>
    <xf numFmtId="196" fontId="228" fillId="0" borderId="0" xfId="1" applyNumberFormat="1" applyFont="1" applyFill="1" applyAlignment="1"/>
    <xf numFmtId="196" fontId="228" fillId="0" borderId="0" xfId="0" applyNumberFormat="1" applyFont="1"/>
    <xf numFmtId="193" fontId="227" fillId="0" borderId="0" xfId="0" applyNumberFormat="1" applyFont="1"/>
    <xf numFmtId="196" fontId="0" fillId="0" borderId="0" xfId="11" applyNumberFormat="1" applyFont="1" applyFill="1"/>
    <xf numFmtId="194" fontId="29" fillId="0" borderId="0" xfId="0" applyNumberFormat="1" applyFont="1" applyAlignment="1">
      <alignment horizontal="right"/>
    </xf>
    <xf numFmtId="196" fontId="29" fillId="0" borderId="0" xfId="1" applyNumberFormat="1" applyFont="1" applyFill="1" applyBorder="1" applyAlignment="1"/>
    <xf numFmtId="196" fontId="0" fillId="0" borderId="1" xfId="2714" applyNumberFormat="1" applyFont="1" applyBorder="1" applyAlignment="1">
      <alignment horizontal="center"/>
    </xf>
    <xf numFmtId="191" fontId="10" fillId="0" borderId="2" xfId="5" applyNumberFormat="1" applyFont="1" applyFill="1" applyBorder="1" applyAlignment="1">
      <alignment horizontal="center"/>
    </xf>
    <xf numFmtId="196" fontId="198" fillId="0" borderId="0" xfId="1" applyNumberFormat="1" applyFont="1" applyFill="1" applyAlignment="1">
      <alignment horizontal="right"/>
    </xf>
    <xf numFmtId="196" fontId="10" fillId="0" borderId="0" xfId="1" applyNumberFormat="1" applyFont="1" applyFill="1" applyBorder="1" applyAlignment="1"/>
    <xf numFmtId="193" fontId="1" fillId="54" borderId="0" xfId="1" applyFont="1" applyFill="1"/>
    <xf numFmtId="196" fontId="1" fillId="60" borderId="0" xfId="1" applyNumberFormat="1" applyFont="1" applyFill="1"/>
    <xf numFmtId="193" fontId="1" fillId="0" borderId="41" xfId="787" applyFont="1" applyFill="1" applyBorder="1"/>
    <xf numFmtId="196" fontId="1" fillId="0" borderId="41" xfId="787" applyNumberFormat="1" applyFont="1" applyFill="1" applyBorder="1"/>
    <xf numFmtId="193" fontId="1" fillId="0" borderId="42" xfId="787" applyFont="1" applyFill="1" applyBorder="1"/>
    <xf numFmtId="193" fontId="1" fillId="54" borderId="43" xfId="787" applyFont="1" applyFill="1" applyBorder="1"/>
    <xf numFmtId="193" fontId="1" fillId="54" borderId="48" xfId="787" applyFont="1" applyFill="1" applyBorder="1"/>
    <xf numFmtId="193" fontId="1" fillId="0" borderId="45" xfId="787" applyFont="1" applyFill="1" applyBorder="1"/>
    <xf numFmtId="193" fontId="1" fillId="0" borderId="46" xfId="787" applyFont="1" applyFill="1" applyBorder="1"/>
    <xf numFmtId="193" fontId="1" fillId="54" borderId="12" xfId="787" applyFont="1" applyFill="1" applyBorder="1"/>
    <xf numFmtId="196" fontId="1" fillId="0" borderId="45" xfId="787" applyNumberFormat="1" applyFont="1" applyFill="1" applyBorder="1"/>
    <xf numFmtId="193" fontId="1" fillId="54" borderId="0" xfId="787" applyFont="1" applyFill="1" applyBorder="1"/>
    <xf numFmtId="193" fontId="1" fillId="57" borderId="45" xfId="787" applyFont="1" applyFill="1" applyBorder="1"/>
    <xf numFmtId="193" fontId="1" fillId="57" borderId="46" xfId="787" applyFont="1" applyFill="1" applyBorder="1"/>
    <xf numFmtId="193" fontId="1" fillId="57" borderId="12" xfId="787" applyFont="1" applyFill="1" applyBorder="1"/>
    <xf numFmtId="196" fontId="1" fillId="57" borderId="45" xfId="787" applyNumberFormat="1" applyFont="1" applyFill="1" applyBorder="1"/>
    <xf numFmtId="193" fontId="1" fillId="57" borderId="48" xfId="787" applyFont="1" applyFill="1" applyBorder="1"/>
    <xf numFmtId="193" fontId="1" fillId="54" borderId="0" xfId="787" applyFont="1" applyFill="1"/>
    <xf numFmtId="193" fontId="1" fillId="59" borderId="0" xfId="787" applyFont="1" applyFill="1"/>
    <xf numFmtId="0" fontId="1" fillId="54" borderId="0" xfId="2743" applyFont="1" applyFill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Fill="1"/>
    <xf numFmtId="0" fontId="0" fillId="0" borderId="0" xfId="0" applyFill="1" applyAlignment="1">
      <alignment horizontal="right"/>
    </xf>
    <xf numFmtId="194" fontId="0" fillId="0" borderId="0" xfId="0" applyNumberFormat="1" applyFill="1" applyAlignment="1">
      <alignment horizontal="right"/>
    </xf>
    <xf numFmtId="194" fontId="0" fillId="0" borderId="1" xfId="0" applyNumberForma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49" fontId="10" fillId="0" borderId="0" xfId="0" applyNumberFormat="1" applyFont="1" applyFill="1"/>
    <xf numFmtId="196" fontId="10" fillId="0" borderId="2" xfId="0" applyNumberFormat="1" applyFont="1" applyFill="1" applyBorder="1" applyAlignment="1">
      <alignment horizontal="right"/>
    </xf>
    <xf numFmtId="49" fontId="15" fillId="0" borderId="0" xfId="0" applyNumberFormat="1" applyFont="1" applyFill="1" applyAlignment="1">
      <alignment horizontal="center"/>
    </xf>
    <xf numFmtId="196" fontId="10" fillId="0" borderId="3" xfId="1" applyNumberFormat="1" applyFont="1" applyBorder="1" applyAlignment="1">
      <alignment horizontal="right"/>
    </xf>
    <xf numFmtId="196" fontId="10" fillId="0" borderId="1" xfId="0" applyNumberFormat="1" applyFont="1" applyBorder="1" applyAlignment="1">
      <alignment horizontal="right"/>
    </xf>
    <xf numFmtId="196" fontId="10" fillId="0" borderId="0" xfId="0" applyNumberFormat="1" applyFont="1" applyAlignment="1">
      <alignment horizontal="right"/>
    </xf>
    <xf numFmtId="196" fontId="10" fillId="0" borderId="0" xfId="0" applyNumberFormat="1" applyFont="1" applyFill="1" applyAlignment="1">
      <alignment horizontal="right"/>
    </xf>
    <xf numFmtId="196" fontId="0" fillId="0" borderId="0" xfId="0" applyNumberFormat="1" applyFill="1" applyAlignment="1">
      <alignment horizontal="right"/>
    </xf>
    <xf numFmtId="196" fontId="0" fillId="0" borderId="1" xfId="0" applyNumberFormat="1" applyFill="1" applyBorder="1" applyAlignment="1">
      <alignment horizontal="right"/>
    </xf>
    <xf numFmtId="196" fontId="10" fillId="0" borderId="1" xfId="0" applyNumberFormat="1" applyFont="1" applyFill="1" applyBorder="1" applyAlignment="1">
      <alignment horizontal="right"/>
    </xf>
    <xf numFmtId="196" fontId="0" fillId="0" borderId="0" xfId="1" applyNumberFormat="1" applyFont="1" applyAlignment="1">
      <alignment horizontal="right"/>
    </xf>
    <xf numFmtId="196" fontId="0" fillId="0" borderId="0" xfId="1" applyNumberFormat="1" applyFont="1"/>
    <xf numFmtId="196" fontId="10" fillId="0" borderId="0" xfId="1" applyNumberFormat="1" applyFont="1" applyAlignment="1">
      <alignment horizontal="right"/>
    </xf>
    <xf numFmtId="196" fontId="0" fillId="0" borderId="1" xfId="1" applyNumberFormat="1" applyFont="1" applyBorder="1" applyAlignment="1">
      <alignment horizontal="right"/>
    </xf>
    <xf numFmtId="196" fontId="198" fillId="0" borderId="0" xfId="1" applyNumberFormat="1" applyFont="1" applyAlignment="1">
      <alignment horizontal="right"/>
    </xf>
    <xf numFmtId="196" fontId="10" fillId="0" borderId="1" xfId="1" applyNumberFormat="1" applyFont="1" applyBorder="1" applyAlignment="1">
      <alignment horizontal="right"/>
    </xf>
    <xf numFmtId="196" fontId="8" fillId="0" borderId="0" xfId="1" applyNumberFormat="1" applyFont="1" applyAlignment="1">
      <alignment horizontal="right"/>
    </xf>
    <xf numFmtId="196" fontId="0" fillId="0" borderId="0" xfId="1" applyNumberFormat="1" applyFont="1" applyBorder="1" applyAlignment="1">
      <alignment horizontal="right"/>
    </xf>
    <xf numFmtId="196" fontId="8" fillId="0" borderId="0" xfId="1" applyNumberFormat="1" applyFont="1" applyBorder="1" applyAlignment="1">
      <alignment horizontal="right"/>
    </xf>
    <xf numFmtId="196" fontId="8" fillId="0" borderId="0" xfId="1" applyNumberFormat="1" applyFont="1"/>
    <xf numFmtId="196" fontId="0" fillId="0" borderId="1" xfId="1" quotePrefix="1" applyNumberFormat="1" applyFont="1" applyFill="1" applyBorder="1" applyAlignment="1">
      <alignment horizontal="center"/>
    </xf>
    <xf numFmtId="273" fontId="10" fillId="0" borderId="0" xfId="1" applyNumberFormat="1" applyFont="1" applyAlignment="1">
      <alignment horizontal="right"/>
    </xf>
    <xf numFmtId="271" fontId="10" fillId="0" borderId="2" xfId="0" applyNumberFormat="1" applyFont="1" applyFill="1" applyBorder="1" applyAlignment="1">
      <alignment horizontal="right"/>
    </xf>
    <xf numFmtId="0" fontId="0" fillId="0" borderId="0" xfId="0" applyFill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right"/>
    </xf>
    <xf numFmtId="193" fontId="0" fillId="0" borderId="0" xfId="0" applyNumberFormat="1" applyFill="1"/>
    <xf numFmtId="37" fontId="198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Fill="1" applyAlignment="1">
      <alignment horizontal="center"/>
    </xf>
    <xf numFmtId="191" fontId="0" fillId="0" borderId="0" xfId="11" applyNumberFormat="1" applyFont="1" applyFill="1" applyBorder="1"/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/>
    <xf numFmtId="193" fontId="11" fillId="0" borderId="0" xfId="0" applyNumberFormat="1" applyFont="1" applyFill="1"/>
    <xf numFmtId="197" fontId="0" fillId="0" borderId="0" xfId="0" applyNumberFormat="1" applyFill="1"/>
    <xf numFmtId="0" fontId="11" fillId="0" borderId="0" xfId="0" applyFont="1" applyFill="1" applyAlignment="1">
      <alignment horizontal="left"/>
    </xf>
    <xf numFmtId="37" fontId="11" fillId="0" borderId="0" xfId="0" applyNumberFormat="1" applyFont="1" applyFill="1"/>
    <xf numFmtId="0" fontId="15" fillId="0" borderId="0" xfId="0" applyFont="1" applyFill="1" applyAlignment="1">
      <alignment horizontal="left"/>
    </xf>
    <xf numFmtId="15" fontId="11" fillId="0" borderId="0" xfId="0" applyNumberFormat="1" applyFont="1" applyFill="1"/>
    <xf numFmtId="37" fontId="0" fillId="0" borderId="0" xfId="0" applyNumberFormat="1" applyFill="1"/>
    <xf numFmtId="49" fontId="7" fillId="0" borderId="0" xfId="0" applyNumberFormat="1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/>
    <xf numFmtId="37" fontId="8" fillId="0" borderId="0" xfId="0" applyNumberFormat="1" applyFont="1" applyFill="1" applyAlignment="1">
      <alignment horizontal="right"/>
    </xf>
    <xf numFmtId="37" fontId="229" fillId="0" borderId="0" xfId="0" applyNumberFormat="1" applyFont="1" applyFill="1" applyAlignment="1">
      <alignment horizontal="right"/>
    </xf>
    <xf numFmtId="49" fontId="15" fillId="0" borderId="0" xfId="0" applyNumberFormat="1" applyFont="1" applyFill="1"/>
    <xf numFmtId="197" fontId="11" fillId="0" borderId="0" xfId="0" applyNumberFormat="1" applyFont="1" applyFill="1"/>
    <xf numFmtId="3" fontId="11" fillId="0" borderId="0" xfId="0" applyNumberFormat="1" applyFont="1" applyFill="1"/>
    <xf numFmtId="196" fontId="0" fillId="0" borderId="0" xfId="0" applyNumberFormat="1" applyFill="1"/>
    <xf numFmtId="0" fontId="10" fillId="0" borderId="0" xfId="0" applyFont="1" applyFill="1"/>
    <xf numFmtId="37" fontId="10" fillId="0" borderId="0" xfId="0" applyNumberFormat="1" applyFont="1" applyFill="1" applyAlignment="1">
      <alignment horizontal="right"/>
    </xf>
    <xf numFmtId="0" fontId="13" fillId="0" borderId="0" xfId="0" applyFont="1" applyFill="1"/>
    <xf numFmtId="0" fontId="207" fillId="0" borderId="0" xfId="2740" applyFont="1" applyFill="1"/>
    <xf numFmtId="0" fontId="8" fillId="0" borderId="0" xfId="0" applyFont="1" applyFill="1"/>
    <xf numFmtId="197" fontId="8" fillId="0" borderId="0" xfId="0" applyNumberFormat="1" applyFont="1" applyFill="1"/>
    <xf numFmtId="194" fontId="8" fillId="0" borderId="0" xfId="0" applyNumberFormat="1" applyFont="1" applyFill="1" applyAlignment="1">
      <alignment horizontal="right"/>
    </xf>
    <xf numFmtId="0" fontId="204" fillId="0" borderId="0" xfId="0" applyFont="1" applyFill="1"/>
    <xf numFmtId="196" fontId="0" fillId="0" borderId="0" xfId="11" applyNumberFormat="1" applyFont="1" applyFill="1" applyBorder="1"/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0" fontId="23" fillId="0" borderId="0" xfId="0" applyFont="1" applyFill="1"/>
    <xf numFmtId="0" fontId="23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49" fontId="0" fillId="0" borderId="0" xfId="0" applyNumberFormat="1" applyFill="1" applyAlignment="1">
      <alignment horizontal="center"/>
    </xf>
    <xf numFmtId="0" fontId="203" fillId="0" borderId="0" xfId="0" applyFont="1" applyFill="1" applyAlignment="1">
      <alignment horizontal="center"/>
    </xf>
    <xf numFmtId="3" fontId="0" fillId="0" borderId="0" xfId="0" applyNumberFormat="1" applyFill="1"/>
    <xf numFmtId="196" fontId="0" fillId="0" borderId="0" xfId="0" applyNumberForma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194" fontId="10" fillId="0" borderId="0" xfId="0" applyNumberFormat="1" applyFont="1" applyFill="1" applyAlignment="1">
      <alignment horizontal="left"/>
    </xf>
    <xf numFmtId="194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96" fontId="8" fillId="0" borderId="0" xfId="0" applyNumberFormat="1" applyFont="1" applyFill="1"/>
    <xf numFmtId="193" fontId="11" fillId="0" borderId="0" xfId="1" applyFont="1"/>
    <xf numFmtId="196" fontId="8" fillId="0" borderId="0" xfId="1" applyNumberFormat="1" applyFont="1" applyFill="1" applyAlignment="1">
      <alignment horizontal="right"/>
    </xf>
    <xf numFmtId="193" fontId="29" fillId="0" borderId="0" xfId="0" applyNumberFormat="1" applyFont="1" applyFill="1"/>
    <xf numFmtId="0" fontId="29" fillId="0" borderId="0" xfId="0" applyFont="1" applyFill="1"/>
    <xf numFmtId="194" fontId="29" fillId="0" borderId="0" xfId="0" applyNumberFormat="1" applyFont="1" applyFill="1"/>
    <xf numFmtId="0" fontId="13" fillId="0" borderId="0" xfId="9" applyFont="1" applyFill="1"/>
    <xf numFmtId="0" fontId="15" fillId="0" borderId="0" xfId="0" applyFont="1" applyAlignment="1">
      <alignment horizontal="center"/>
    </xf>
    <xf numFmtId="196" fontId="230" fillId="3" borderId="0" xfId="1" applyNumberFormat="1" applyFont="1" applyFill="1" applyAlignment="1">
      <alignment horizontal="right"/>
    </xf>
    <xf numFmtId="0" fontId="231" fillId="0" borderId="0" xfId="0" applyFont="1"/>
    <xf numFmtId="196" fontId="230" fillId="0" borderId="0" xfId="1" applyNumberFormat="1" applyFont="1" applyFill="1" applyAlignment="1">
      <alignment horizontal="right"/>
    </xf>
    <xf numFmtId="193" fontId="231" fillId="0" borderId="0" xfId="1" applyFont="1" applyFill="1"/>
    <xf numFmtId="196" fontId="230" fillId="0" borderId="0" xfId="1" applyNumberFormat="1" applyFont="1" applyFill="1"/>
    <xf numFmtId="193" fontId="230" fillId="0" borderId="0" xfId="1" applyFont="1" applyFill="1"/>
    <xf numFmtId="196" fontId="231" fillId="0" borderId="0" xfId="1" applyNumberFormat="1" applyFont="1" applyFill="1"/>
    <xf numFmtId="0" fontId="15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226" fillId="0" borderId="0" xfId="0" applyFont="1" applyAlignment="1">
      <alignment horizontal="center"/>
    </xf>
    <xf numFmtId="0" fontId="2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15" fillId="55" borderId="15" xfId="2742" applyFont="1" applyFill="1" applyBorder="1" applyAlignment="1">
      <alignment horizontal="center" vertical="center"/>
    </xf>
    <xf numFmtId="0" fontId="7" fillId="0" borderId="0" xfId="6" applyFont="1" applyAlignment="1">
      <alignment horizontal="left"/>
    </xf>
    <xf numFmtId="0" fontId="23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17" fillId="0" borderId="0" xfId="6" applyFont="1" applyAlignment="1">
      <alignment horizontal="center"/>
    </xf>
  </cellXfs>
  <cellStyles count="2754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10" xfId="2747"/>
    <cellStyle name="Comma 10 17" xfId="2750"/>
    <cellStyle name="Comma 10 2" xfId="724"/>
    <cellStyle name="Comma 10 2 2" xfId="725"/>
    <cellStyle name="Comma 10 2 2 2" xfId="2748"/>
    <cellStyle name="Comma 10 3" xfId="726"/>
    <cellStyle name="Comma 10 3 2" xfId="2751"/>
    <cellStyle name="Comma 10 4" xfId="727"/>
    <cellStyle name="Comma 10 5" xfId="728"/>
    <cellStyle name="Comma 10 6" xfId="729"/>
    <cellStyle name="Comma 11" xfId="730"/>
    <cellStyle name="Comma 11 2" xfId="731"/>
    <cellStyle name="Comma 11 2 14 2" xfId="2749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64" xfId="2753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6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4"/>
    <cellStyle name="Comma 54" xfId="2709"/>
    <cellStyle name="Comma 54 2" xfId="2730"/>
    <cellStyle name="Comma 54 2 2" xfId="2736"/>
    <cellStyle name="Comma 54 3" xfId="2732"/>
    <cellStyle name="Comma 54 3 2" xfId="2737"/>
    <cellStyle name="Comma 54 4" xfId="2733"/>
    <cellStyle name="Comma 54 4 2" xfId="2738"/>
    <cellStyle name="Comma 54 5" xfId="2735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3 5" xfId="2752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3" xfId="1341"/>
    <cellStyle name="Normal 2 3" xfId="1342"/>
    <cellStyle name="Normal 2 3 2" xfId="1343"/>
    <cellStyle name="Normal 2 3 2 2" xfId="2533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3" xfId="1390"/>
    <cellStyle name="Normal 23 4" xfId="2419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3" xfId="1452"/>
    <cellStyle name="Normal 33 2" xfId="2535"/>
    <cellStyle name="Normal 34" xfId="1453"/>
    <cellStyle name="Normal 34 2" xfId="2536"/>
    <cellStyle name="Normal 35" xfId="1454"/>
    <cellStyle name="Normal 35 2" xfId="2537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2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3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" xfId="2740"/>
    <cellStyle name="Normal_Draft PTTCHTx 2 2" xfId="2741"/>
    <cellStyle name="Normal_draft Q308" xfId="9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" xfId="2739" builtinId="5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5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99FFCC"/>
      <color rgb="FFFFFFCC"/>
      <color rgb="FFCCFF33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styles" Target="styles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CA3984D-E2F6-40E5-883D-0F54DFCBD2B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A17CB54B-DBAB-4FC2-BF74-7CCB2C27C0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E141CCD9-0E17-40FC-B73F-4ADD137FF02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363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EB5B5A41-4A5E-4FF5-86B8-81E8094CDF8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473902C8-09C1-4B28-9C22-D38604F25FA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0</xdr:colOff>
      <xdr:row>0</xdr:row>
      <xdr:rowOff>2241</xdr:rowOff>
    </xdr:from>
    <xdr:to>
      <xdr:col>21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9B80B684-13DD-4FA2-8EE7-6D3DC558D01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735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E150B6E8-6665-4311-AF6A-A8021801EE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C8B13DE9-AD68-40BE-B519-CD62E210D9F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D5982492-B006-4F16-92C3-C5F1D76301A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3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F3-3GP"/>
      <sheetName val="P&amp;L"/>
      <sheetName val="選酋表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시산표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ALCost"/>
      <sheetName val="FactoryO"/>
      <sheetName val="PFCost"/>
      <sheetName val="StCost"/>
      <sheetName val="SurCost"/>
      <sheetName val="country"/>
      <sheetName val="ITEM"/>
      <sheetName val="เงินประกันสัญญาระยะสั้น-ยาว3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BS-FULL"/>
      <sheetName val="TMS2000"/>
      <sheetName val="ROFF2003"/>
      <sheetName val="Assump - Operational"/>
      <sheetName val="Sheet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SW"/>
      <sheetName val="fin tb_si"/>
      <sheetName val="File Setup"/>
      <sheetName val="投資ﾌｫﾛｰ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Export CR _TOG"/>
      <sheetName val="tr 05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/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/>
      <sheetData sheetId="195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toyota"/>
      <sheetName val="basic data"/>
      <sheetName val="Present"/>
      <sheetName val="まとめデータ"/>
      <sheetName val="VOL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dcf"/>
      <sheetName val="8-12"/>
      <sheetName val="1.1-1.2"/>
      <sheetName val="ENG油洩れ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 refreshError="1"/>
      <sheetData sheetId="3878" refreshError="1"/>
      <sheetData sheetId="3879"/>
      <sheetData sheetId="3880" refreshError="1"/>
      <sheetData sheetId="3881" refreshError="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 refreshError="1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 refreshError="1"/>
      <sheetData sheetId="4910" refreshError="1"/>
      <sheetData sheetId="49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Trial Balance"/>
      <sheetName val="Group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  <sheetName val="บอร์ด"/>
      <sheetName val="stat local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W"/>
      <sheetName val="הכנסות מוכרות מרבעונים קודמים"/>
      <sheetName val="TAX INCOME"/>
      <sheetName val="office"/>
      <sheetName val="6"/>
      <sheetName val="Amortization_Table1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เงินสำรองเกษียยณอายุ"/>
      <sheetName val="Drivers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/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/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/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/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>
        <row r="769">
          <cell r="D769">
            <v>0</v>
          </cell>
        </row>
      </sheetData>
      <sheetData sheetId="528"/>
      <sheetData sheetId="529"/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>
        <row r="769">
          <cell r="D769">
            <v>0</v>
          </cell>
        </row>
      </sheetData>
      <sheetData sheetId="540"/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/>
      <sheetData sheetId="545"/>
      <sheetData sheetId="546">
        <row r="769">
          <cell r="D769">
            <v>0</v>
          </cell>
        </row>
      </sheetData>
      <sheetData sheetId="547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>
        <row r="1">
          <cell r="L1" t="str">
            <v>December</v>
          </cell>
        </row>
      </sheetData>
      <sheetData sheetId="573"/>
      <sheetData sheetId="574"/>
      <sheetData sheetId="575">
        <row r="1">
          <cell r="L1" t="str">
            <v>December</v>
          </cell>
        </row>
      </sheetData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/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 refreshError="1"/>
      <sheetData sheetId="617">
        <row r="769">
          <cell r="D769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769">
          <cell r="D769">
            <v>0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/>
      <sheetData sheetId="672"/>
      <sheetData sheetId="673"/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D"/>
      <sheetName val="A.FA Movement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P&amp;L"/>
      <sheetName val="Prog State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Age311299TESP"/>
      <sheetName val="P4DDBFTESP"/>
      <sheetName val="Emitter"/>
      <sheetName val="Materials"/>
      <sheetName val="노임이"/>
      <sheetName val="Register"/>
      <sheetName val="대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3">
          <cell r="BC3" t="str">
            <v>QUOTATION  NO.   :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>
            <v>0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1">
          <cell r="A1">
            <v>0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 t="str">
            <v>Operating Group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 t="str">
            <v>Operating Group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 t="str">
            <v>Operating Group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 t="str">
            <v>Operating Group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 t="str">
            <v>ราคาถัว เมษายน 2561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Variance"/>
      <sheetName val="accure"/>
      <sheetName val="CST1198"/>
      <sheetName val="Product Return Detail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RamesesParm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Group"/>
      <sheetName val="Trial_Balance"/>
      <sheetName val="Calculation"/>
      <sheetName val="Kalk. Kosten Sim."/>
      <sheetName val="TE Zeiten"/>
      <sheetName val="M-0003"/>
      <sheetName val="_Musterabfrage_3__Maximaltabell"/>
      <sheetName val="Sheet2 (2)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OPDump"/>
      <sheetName val="SIDump"/>
      <sheetName val="SIIDump"/>
      <sheetName val="Control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/>
      <sheetData sheetId="11640" refreshError="1"/>
      <sheetData sheetId="11641" refreshError="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MOTO"/>
      <sheetName val="CJEs"/>
      <sheetName val="DEP12"/>
      <sheetName val="Wkgs_BS Lead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SOPSG"/>
      <sheetName val="Input"/>
      <sheetName val="Basic information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XLR_NoRangeSheet"/>
      <sheetName val="Data2006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B1" t="str">
            <v>Indorama Chemicals (Thailand) Ltd.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B1" t="str">
            <v>Indorama Chemicals (Thailand) Ltd.</v>
          </cell>
        </row>
      </sheetData>
      <sheetData sheetId="165"/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B1" t="str">
            <v>Indorama Chemicals (Thailand) Ltd.</v>
          </cell>
        </row>
      </sheetData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INDORAMA CHEMICALS (THAILAND) LIMITED</v>
          </cell>
        </row>
      </sheetData>
      <sheetData sheetId="336">
        <row r="1">
          <cell r="B1" t="str">
            <v>Indorama Chemicals (Thailand) Ltd.</v>
          </cell>
        </row>
      </sheetData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B1" t="str">
            <v>Indorama Chemicals (Thailand) Ltd.</v>
          </cell>
        </row>
      </sheetData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B1" t="str">
            <v>Indorama Chemicals (Thailand) Ltd.</v>
          </cell>
        </row>
      </sheetData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INDORAMA CHEMICALS (THAILAND) LIMITED</v>
          </cell>
        </row>
      </sheetData>
      <sheetData sheetId="427">
        <row r="1">
          <cell r="B1" t="str">
            <v>Indorama Chemicals (Thailand) Ltd.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breakeven analysis"/>
      <sheetName val="Sheet2"/>
      <sheetName val="Asset group"/>
      <sheetName val="RATE"/>
      <sheetName val="発停サイクル表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XLR_NoRangeSheet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L410"/>
      <sheetName val="Assumptions"/>
      <sheetName val="2005 - Net Profit by Month"/>
      <sheetName val="Cash Projection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/>
      <sheetData sheetId="82">
        <row r="1">
          <cell r="G1">
            <v>0</v>
          </cell>
        </row>
      </sheetData>
      <sheetData sheetId="83"/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ACCODE"/>
      <sheetName val="DIV186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B97"/>
  <sheetViews>
    <sheetView showGridLines="0" tabSelected="1" view="pageBreakPreview" zoomScale="85" zoomScaleNormal="70" zoomScaleSheetLayoutView="85" workbookViewId="0">
      <selection activeCell="D89" sqref="D89"/>
    </sheetView>
  </sheetViews>
  <sheetFormatPr defaultColWidth="9.140625" defaultRowHeight="21.75"/>
  <cols>
    <col min="1" max="1" width="51" style="35" customWidth="1"/>
    <col min="2" max="2" width="10.5703125" style="196" customWidth="1"/>
    <col min="3" max="3" width="1.42578125" customWidth="1"/>
    <col min="4" max="4" width="14.42578125" customWidth="1"/>
    <col min="5" max="5" width="1.42578125" customWidth="1"/>
    <col min="6" max="6" width="15.7109375" bestFit="1" customWidth="1"/>
    <col min="7" max="7" width="1.42578125" customWidth="1"/>
    <col min="8" max="8" width="14.7109375" customWidth="1"/>
    <col min="9" max="9" width="1.42578125" customWidth="1"/>
    <col min="10" max="10" width="14.5703125" bestFit="1" customWidth="1"/>
    <col min="11" max="11" width="12.7109375" customWidth="1"/>
    <col min="12" max="12" width="16" bestFit="1" customWidth="1"/>
    <col min="13" max="13" width="12.7109375" bestFit="1" customWidth="1"/>
    <col min="14" max="14" width="13.42578125" bestFit="1" customWidth="1"/>
    <col min="15" max="15" width="16.85546875" bestFit="1" customWidth="1"/>
    <col min="16" max="16" width="2.140625" customWidth="1"/>
    <col min="18" max="18" width="2.140625" customWidth="1"/>
    <col min="20" max="20" width="2.140625" customWidth="1"/>
    <col min="28" max="28" width="13" customWidth="1"/>
  </cols>
  <sheetData>
    <row r="1" spans="1:21" ht="23.1" customHeight="1">
      <c r="A1" s="8" t="s">
        <v>0</v>
      </c>
      <c r="D1" s="434"/>
      <c r="E1" s="434"/>
      <c r="F1" s="434"/>
      <c r="G1" s="434"/>
      <c r="H1" s="434"/>
      <c r="I1" s="434"/>
      <c r="J1" s="434"/>
    </row>
    <row r="2" spans="1:21" ht="23.1" customHeight="1">
      <c r="A2" s="8" t="s">
        <v>1</v>
      </c>
      <c r="D2" s="434"/>
      <c r="E2" s="434"/>
      <c r="F2" s="434"/>
      <c r="G2" s="434"/>
      <c r="H2" s="434"/>
      <c r="I2" s="434"/>
      <c r="J2" s="434"/>
    </row>
    <row r="3" spans="1:21" ht="23.1" customHeight="1">
      <c r="A3" s="11"/>
      <c r="D3" s="434"/>
      <c r="E3" s="434"/>
      <c r="F3" s="434"/>
      <c r="G3" s="434"/>
      <c r="H3" s="434"/>
      <c r="I3" s="434"/>
      <c r="J3" s="434"/>
    </row>
    <row r="4" spans="1:21" ht="23.1" customHeight="1">
      <c r="A4" s="11"/>
      <c r="C4" s="42"/>
      <c r="D4" s="511" t="s">
        <v>2</v>
      </c>
      <c r="E4" s="511"/>
      <c r="F4" s="511"/>
      <c r="G4" s="435"/>
      <c r="H4" s="511" t="s">
        <v>3</v>
      </c>
      <c r="I4" s="511"/>
      <c r="J4" s="511"/>
    </row>
    <row r="5" spans="1:21" ht="23.1" customHeight="1">
      <c r="A5" s="11"/>
      <c r="C5" s="42"/>
      <c r="D5" s="436" t="s">
        <v>4</v>
      </c>
      <c r="E5" s="436"/>
      <c r="F5" s="436" t="s">
        <v>5</v>
      </c>
      <c r="G5" s="435"/>
      <c r="H5" s="436" t="s">
        <v>4</v>
      </c>
      <c r="I5" s="436"/>
      <c r="J5" s="436" t="s">
        <v>5</v>
      </c>
    </row>
    <row r="6" spans="1:21" ht="23.1" customHeight="1">
      <c r="A6" s="8" t="s">
        <v>6</v>
      </c>
      <c r="B6" s="196" t="s">
        <v>7</v>
      </c>
      <c r="C6" s="42"/>
      <c r="D6" s="436">
        <v>2567</v>
      </c>
      <c r="E6" s="436"/>
      <c r="F6" s="436">
        <v>2566</v>
      </c>
      <c r="G6" s="436"/>
      <c r="H6" s="436">
        <v>2567</v>
      </c>
      <c r="I6" s="436"/>
      <c r="J6" s="436">
        <v>2566</v>
      </c>
    </row>
    <row r="7" spans="1:21" ht="23.1" customHeight="1">
      <c r="A7" s="8"/>
      <c r="C7" s="42"/>
      <c r="D7" s="436" t="s">
        <v>8</v>
      </c>
      <c r="E7" s="436"/>
      <c r="F7" s="436"/>
      <c r="G7" s="436"/>
      <c r="H7" s="436" t="s">
        <v>8</v>
      </c>
      <c r="I7" s="436"/>
      <c r="J7" s="436"/>
    </row>
    <row r="8" spans="1:21" ht="23.1" customHeight="1">
      <c r="A8" s="11"/>
      <c r="C8" s="42"/>
      <c r="D8" s="512" t="s">
        <v>9</v>
      </c>
      <c r="E8" s="512"/>
      <c r="F8" s="512"/>
      <c r="G8" s="512"/>
      <c r="H8" s="512"/>
      <c r="I8" s="512"/>
      <c r="J8" s="512"/>
      <c r="L8" t="s">
        <v>10</v>
      </c>
    </row>
    <row r="9" spans="1:21" ht="23.1" customHeight="1">
      <c r="A9" s="17" t="s">
        <v>11</v>
      </c>
      <c r="C9" s="42"/>
      <c r="D9" s="437"/>
      <c r="E9" s="437"/>
      <c r="F9" s="437"/>
      <c r="G9" s="437"/>
      <c r="H9" s="437"/>
      <c r="I9" s="437"/>
      <c r="J9" s="437"/>
    </row>
    <row r="10" spans="1:21" ht="23.1" customHeight="1">
      <c r="A10" s="35" t="s">
        <v>12</v>
      </c>
      <c r="C10" s="42"/>
      <c r="D10" s="192">
        <f>89332+1</f>
        <v>89333</v>
      </c>
      <c r="E10" s="192"/>
      <c r="F10" s="192">
        <v>72163</v>
      </c>
      <c r="G10" s="192"/>
      <c r="H10" s="192">
        <v>17197</v>
      </c>
      <c r="I10" s="192"/>
      <c r="J10" s="192">
        <v>23634</v>
      </c>
    </row>
    <row r="11" spans="1:21" ht="23.1" customHeight="1">
      <c r="A11" s="35" t="s">
        <v>13</v>
      </c>
      <c r="C11" s="42"/>
      <c r="D11" s="192"/>
      <c r="E11" s="192"/>
      <c r="F11" s="192"/>
      <c r="G11" s="192"/>
      <c r="H11" s="192"/>
      <c r="I11" s="192"/>
      <c r="J11" s="192"/>
    </row>
    <row r="12" spans="1:21" ht="23.1" customHeight="1">
      <c r="A12" s="35" t="s">
        <v>14</v>
      </c>
      <c r="B12" s="403">
        <v>5</v>
      </c>
      <c r="C12" s="42"/>
      <c r="D12" s="192">
        <f>400037+1</f>
        <v>400038</v>
      </c>
      <c r="E12" s="192"/>
      <c r="F12" s="192">
        <f>544500+1</f>
        <v>544501</v>
      </c>
      <c r="G12" s="192"/>
      <c r="H12" s="192">
        <v>387339</v>
      </c>
      <c r="I12" s="192"/>
      <c r="J12" s="192">
        <v>444592</v>
      </c>
      <c r="K12" s="133"/>
      <c r="L12" s="209"/>
      <c r="O12" s="205"/>
      <c r="P12" s="206"/>
      <c r="Q12" s="205"/>
      <c r="R12" s="206"/>
      <c r="S12" s="206"/>
      <c r="T12" s="206"/>
      <c r="U12" s="206"/>
    </row>
    <row r="13" spans="1:21" ht="23.1" customHeight="1">
      <c r="A13" s="35" t="s">
        <v>15</v>
      </c>
      <c r="B13" s="403">
        <v>4</v>
      </c>
      <c r="C13" s="42"/>
      <c r="D13" s="192">
        <v>0</v>
      </c>
      <c r="E13" s="192"/>
      <c r="F13" s="192">
        <v>0</v>
      </c>
      <c r="G13" s="192"/>
      <c r="H13" s="192">
        <v>314495</v>
      </c>
      <c r="I13" s="192"/>
      <c r="J13" s="192">
        <v>287904</v>
      </c>
      <c r="K13" s="144"/>
      <c r="L13" s="43"/>
      <c r="O13" s="183"/>
      <c r="P13" s="183"/>
      <c r="Q13" s="183"/>
      <c r="R13" s="183"/>
      <c r="S13" s="183"/>
      <c r="T13" s="183"/>
      <c r="U13" s="183"/>
    </row>
    <row r="14" spans="1:21" ht="23.1" customHeight="1">
      <c r="A14" s="35" t="s">
        <v>16</v>
      </c>
      <c r="B14" s="403">
        <v>6</v>
      </c>
      <c r="C14" s="42"/>
      <c r="D14" s="192">
        <f>211091-1</f>
        <v>211090</v>
      </c>
      <c r="E14" s="192"/>
      <c r="F14" s="192">
        <v>70743</v>
      </c>
      <c r="G14" s="192"/>
      <c r="H14" s="192">
        <v>116825</v>
      </c>
      <c r="I14" s="192"/>
      <c r="J14" s="192">
        <f>124402</f>
        <v>124402</v>
      </c>
      <c r="K14" s="144"/>
      <c r="O14" s="205"/>
      <c r="P14" s="206"/>
      <c r="Q14" s="205"/>
      <c r="R14" s="206"/>
      <c r="S14" s="206"/>
      <c r="T14" s="206"/>
      <c r="U14" s="206"/>
    </row>
    <row r="15" spans="1:21" ht="23.1" customHeight="1">
      <c r="A15" s="35" t="s">
        <v>17</v>
      </c>
      <c r="C15" s="42"/>
      <c r="D15" s="192">
        <v>990</v>
      </c>
      <c r="E15" s="192"/>
      <c r="F15" s="192">
        <v>751</v>
      </c>
      <c r="G15" s="192"/>
      <c r="H15" s="192">
        <v>0</v>
      </c>
      <c r="I15" s="192"/>
      <c r="J15" s="102">
        <v>0</v>
      </c>
      <c r="O15" s="183"/>
      <c r="P15" s="183"/>
      <c r="Q15" s="183"/>
      <c r="R15" s="183"/>
      <c r="S15" s="183"/>
      <c r="T15" s="183"/>
      <c r="U15" s="183"/>
    </row>
    <row r="16" spans="1:21" ht="23.1" customHeight="1">
      <c r="A16" s="35" t="s">
        <v>18</v>
      </c>
      <c r="C16" s="42"/>
      <c r="D16" s="192">
        <v>99734</v>
      </c>
      <c r="E16" s="192"/>
      <c r="F16" s="192">
        <v>120066</v>
      </c>
      <c r="G16" s="192"/>
      <c r="H16" s="192">
        <v>0</v>
      </c>
      <c r="I16" s="192"/>
      <c r="J16" s="102">
        <v>0</v>
      </c>
      <c r="M16" s="134"/>
      <c r="O16" s="183"/>
      <c r="P16" s="183"/>
      <c r="Q16" s="183"/>
      <c r="R16" s="183"/>
      <c r="S16" s="183"/>
      <c r="T16" s="183"/>
      <c r="U16" s="183"/>
    </row>
    <row r="17" spans="1:28" ht="23.1" customHeight="1">
      <c r="A17" s="35" t="s">
        <v>19</v>
      </c>
      <c r="C17" s="42"/>
      <c r="D17" s="192">
        <v>120819</v>
      </c>
      <c r="E17" s="192"/>
      <c r="F17" s="192">
        <f>119387-1</f>
        <v>119386</v>
      </c>
      <c r="G17" s="192"/>
      <c r="H17" s="102">
        <v>0</v>
      </c>
      <c r="I17" s="192"/>
      <c r="J17" s="102">
        <v>0</v>
      </c>
      <c r="O17" s="183"/>
      <c r="P17" s="183"/>
      <c r="Q17" s="183"/>
      <c r="R17" s="183"/>
      <c r="S17" s="183"/>
      <c r="T17" s="183"/>
      <c r="U17" s="183"/>
    </row>
    <row r="18" spans="1:28" ht="23.1" customHeight="1">
      <c r="A18" s="35" t="s">
        <v>20</v>
      </c>
      <c r="C18" s="42"/>
      <c r="D18" s="192">
        <v>0</v>
      </c>
      <c r="E18" s="192"/>
      <c r="F18" s="192">
        <v>3400</v>
      </c>
      <c r="G18" s="192"/>
      <c r="H18" s="102">
        <v>0</v>
      </c>
      <c r="I18" s="192"/>
      <c r="J18" s="102">
        <v>0</v>
      </c>
      <c r="O18" s="183"/>
      <c r="P18" s="183"/>
      <c r="Q18" s="183"/>
      <c r="R18" s="183"/>
      <c r="S18" s="183"/>
      <c r="T18" s="183"/>
      <c r="U18" s="183"/>
    </row>
    <row r="19" spans="1:28" ht="23.1" customHeight="1">
      <c r="A19" s="35" t="s">
        <v>21</v>
      </c>
      <c r="C19" s="42"/>
      <c r="D19" s="192">
        <v>194132</v>
      </c>
      <c r="E19" s="192"/>
      <c r="F19" s="192">
        <v>111383</v>
      </c>
      <c r="G19" s="192"/>
      <c r="H19" s="102">
        <v>125000</v>
      </c>
      <c r="I19" s="192"/>
      <c r="J19" s="192">
        <v>40000</v>
      </c>
      <c r="O19" s="183"/>
      <c r="P19" s="183"/>
      <c r="Q19" s="183"/>
      <c r="R19" s="183"/>
      <c r="S19" s="183"/>
      <c r="T19" s="183"/>
      <c r="U19" s="183"/>
    </row>
    <row r="20" spans="1:28" ht="23.1" customHeight="1">
      <c r="A20" s="35" t="s">
        <v>22</v>
      </c>
      <c r="C20" s="42"/>
      <c r="D20" s="102">
        <f>44941-1</f>
        <v>44940</v>
      </c>
      <c r="E20" s="192"/>
      <c r="F20" s="103">
        <v>55876</v>
      </c>
      <c r="G20" s="102"/>
      <c r="H20" s="170">
        <v>2811</v>
      </c>
      <c r="I20" s="102"/>
      <c r="J20" s="102">
        <f>5083+1</f>
        <v>5084</v>
      </c>
      <c r="K20" s="245"/>
      <c r="O20" s="183"/>
      <c r="P20" s="183"/>
      <c r="Q20" s="183"/>
      <c r="R20" s="183"/>
      <c r="S20" s="183"/>
      <c r="T20" s="183"/>
      <c r="U20" s="183"/>
    </row>
    <row r="21" spans="1:28" ht="23.1" customHeight="1">
      <c r="A21" s="11" t="s">
        <v>23</v>
      </c>
      <c r="C21" s="42"/>
      <c r="D21" s="152">
        <f>SUM(D10:E20)</f>
        <v>1161076</v>
      </c>
      <c r="E21" s="363"/>
      <c r="F21" s="152">
        <f>SUM(F10:G20)</f>
        <v>1098269</v>
      </c>
      <c r="G21" s="363"/>
      <c r="H21" s="152">
        <f>SUM(H10:I20)</f>
        <v>963667</v>
      </c>
      <c r="I21" s="363"/>
      <c r="J21" s="152">
        <f>SUM(J10:J20)</f>
        <v>925616</v>
      </c>
      <c r="L21" s="43"/>
      <c r="M21" s="43"/>
      <c r="O21" s="183"/>
      <c r="P21" s="183"/>
      <c r="Q21" s="183"/>
      <c r="R21" s="183"/>
      <c r="S21" s="183"/>
      <c r="T21" s="183"/>
      <c r="U21" s="183"/>
    </row>
    <row r="22" spans="1:28" ht="11.65" customHeight="1">
      <c r="A22" s="11"/>
      <c r="C22" s="42"/>
      <c r="D22" s="192"/>
      <c r="E22" s="192"/>
      <c r="F22" s="192"/>
      <c r="G22" s="192"/>
      <c r="H22" s="192"/>
      <c r="I22" s="192"/>
      <c r="J22" s="192"/>
      <c r="O22" s="183"/>
      <c r="P22" s="183"/>
      <c r="Q22" s="183"/>
      <c r="R22" s="183"/>
      <c r="S22" s="183"/>
      <c r="T22" s="183"/>
      <c r="U22" s="183"/>
    </row>
    <row r="23" spans="1:28" ht="23.1" customHeight="1">
      <c r="A23" s="17" t="s">
        <v>24</v>
      </c>
      <c r="C23" s="42"/>
      <c r="D23" s="192"/>
      <c r="E23" s="192"/>
      <c r="F23" s="192"/>
      <c r="G23" s="192"/>
      <c r="H23" s="192"/>
      <c r="I23" s="192"/>
      <c r="J23" s="192"/>
      <c r="O23" s="183"/>
      <c r="P23" s="183"/>
      <c r="Q23" s="183"/>
      <c r="R23" s="183"/>
      <c r="S23" s="183"/>
      <c r="T23" s="183"/>
      <c r="U23" s="183"/>
    </row>
    <row r="24" spans="1:28" ht="23.1" customHeight="1">
      <c r="A24" s="35" t="s">
        <v>25</v>
      </c>
      <c r="C24" s="42"/>
      <c r="D24" s="192">
        <v>59111</v>
      </c>
      <c r="E24" s="192"/>
      <c r="F24" s="192">
        <v>59090</v>
      </c>
      <c r="G24" s="192"/>
      <c r="H24" s="192">
        <v>37200</v>
      </c>
      <c r="I24" s="192"/>
      <c r="J24" s="192">
        <v>37200</v>
      </c>
      <c r="O24" s="183"/>
      <c r="P24" s="183"/>
      <c r="Q24" s="183"/>
      <c r="R24" s="183"/>
      <c r="S24" s="183"/>
      <c r="T24" s="183"/>
      <c r="U24" s="183"/>
    </row>
    <row r="25" spans="1:28" ht="23.1" customHeight="1">
      <c r="A25" s="35" t="s">
        <v>26</v>
      </c>
      <c r="B25" s="403">
        <v>7</v>
      </c>
      <c r="C25" s="42"/>
      <c r="D25" s="147">
        <v>0</v>
      </c>
      <c r="E25" s="192"/>
      <c r="F25" s="147">
        <v>0</v>
      </c>
      <c r="G25" s="192"/>
      <c r="H25" s="192">
        <v>382714</v>
      </c>
      <c r="I25" s="192"/>
      <c r="J25" s="192">
        <v>382714</v>
      </c>
      <c r="L25" s="36"/>
      <c r="N25" s="169"/>
      <c r="O25" s="183"/>
      <c r="P25" s="183"/>
      <c r="Q25" s="183"/>
      <c r="R25" s="183"/>
      <c r="S25" s="183"/>
      <c r="T25" s="183"/>
      <c r="U25" s="183"/>
    </row>
    <row r="26" spans="1:28" ht="23.1" customHeight="1">
      <c r="A26" s="35" t="s">
        <v>27</v>
      </c>
      <c r="B26" s="403">
        <v>8</v>
      </c>
      <c r="C26" s="42"/>
      <c r="D26" s="147">
        <v>35110</v>
      </c>
      <c r="E26" s="100"/>
      <c r="F26" s="147">
        <v>36067</v>
      </c>
      <c r="G26" s="100"/>
      <c r="H26" s="147">
        <v>37132</v>
      </c>
      <c r="I26" s="170"/>
      <c r="J26" s="147">
        <v>37132</v>
      </c>
      <c r="L26" s="148"/>
      <c r="M26" s="148"/>
      <c r="N26" s="169"/>
      <c r="O26" s="183"/>
      <c r="P26" s="183"/>
      <c r="Q26" s="183"/>
      <c r="R26" s="183"/>
      <c r="S26" s="183"/>
      <c r="T26" s="183"/>
      <c r="U26" s="183"/>
      <c r="AB26">
        <f>SUM(AB21:AB24)</f>
        <v>0</v>
      </c>
    </row>
    <row r="27" spans="1:28" ht="23.1" customHeight="1">
      <c r="A27" s="35" t="s">
        <v>28</v>
      </c>
      <c r="B27" s="403">
        <v>5</v>
      </c>
      <c r="C27" s="42"/>
      <c r="D27" s="192">
        <v>30175</v>
      </c>
      <c r="E27" s="100"/>
      <c r="F27" s="192">
        <v>30175</v>
      </c>
      <c r="G27" s="100"/>
      <c r="H27" s="147">
        <v>30175</v>
      </c>
      <c r="I27" s="170"/>
      <c r="J27" s="147">
        <v>30175</v>
      </c>
      <c r="N27" s="144"/>
      <c r="O27" s="206"/>
      <c r="P27" s="207"/>
      <c r="Q27" s="208"/>
      <c r="R27" s="207"/>
      <c r="S27" s="206"/>
      <c r="T27" s="209"/>
      <c r="U27" s="208"/>
    </row>
    <row r="28" spans="1:28" ht="23.1" customHeight="1">
      <c r="A28" s="35" t="s">
        <v>29</v>
      </c>
      <c r="B28" s="403"/>
      <c r="C28" s="42"/>
      <c r="D28" s="192">
        <v>156780</v>
      </c>
      <c r="E28" s="192"/>
      <c r="F28" s="192">
        <v>148881</v>
      </c>
      <c r="G28" s="192"/>
      <c r="H28" s="192">
        <v>0</v>
      </c>
      <c r="I28" s="192"/>
      <c r="J28" s="147">
        <v>0</v>
      </c>
      <c r="M28" s="43"/>
    </row>
    <row r="29" spans="1:28" ht="23.1" customHeight="1">
      <c r="A29" s="35" t="s">
        <v>30</v>
      </c>
      <c r="B29" s="403">
        <v>9</v>
      </c>
      <c r="C29" s="42"/>
      <c r="D29" s="192">
        <v>260947</v>
      </c>
      <c r="E29" s="192"/>
      <c r="F29" s="192">
        <v>275739</v>
      </c>
      <c r="G29" s="192"/>
      <c r="H29" s="192">
        <v>7100</v>
      </c>
      <c r="I29" s="192"/>
      <c r="J29" s="192">
        <v>7207</v>
      </c>
    </row>
    <row r="30" spans="1:28" ht="23.1" customHeight="1">
      <c r="A30" s="35" t="s">
        <v>31</v>
      </c>
      <c r="B30" s="403"/>
      <c r="C30" s="42"/>
      <c r="D30" s="170">
        <v>49612</v>
      </c>
      <c r="E30" s="192"/>
      <c r="F30" s="192">
        <v>44661</v>
      </c>
      <c r="G30" s="192"/>
      <c r="H30" s="192">
        <v>0</v>
      </c>
      <c r="I30" s="192"/>
      <c r="J30" s="147">
        <v>0</v>
      </c>
      <c r="L30" s="43"/>
    </row>
    <row r="31" spans="1:28" ht="23.1" customHeight="1">
      <c r="A31" t="s">
        <v>32</v>
      </c>
      <c r="B31" s="403">
        <v>9</v>
      </c>
      <c r="C31" s="42"/>
      <c r="D31" s="192">
        <v>301878</v>
      </c>
      <c r="E31" s="192"/>
      <c r="F31" s="192">
        <v>197733</v>
      </c>
      <c r="G31" s="192"/>
      <c r="H31" s="102">
        <v>2642</v>
      </c>
      <c r="I31" s="192"/>
      <c r="J31" s="102">
        <v>2772</v>
      </c>
    </row>
    <row r="32" spans="1:28" ht="23.1" customHeight="1">
      <c r="A32" t="s">
        <v>33</v>
      </c>
      <c r="B32" s="403"/>
      <c r="C32" s="42"/>
      <c r="D32" s="192">
        <v>0</v>
      </c>
      <c r="E32" s="192"/>
      <c r="F32" s="192">
        <v>28275</v>
      </c>
      <c r="G32" s="192"/>
      <c r="H32" s="102">
        <v>0</v>
      </c>
      <c r="I32" s="192"/>
      <c r="J32" s="102">
        <v>28275</v>
      </c>
    </row>
    <row r="33" spans="1:13" ht="23.1" customHeight="1">
      <c r="A33" s="35" t="s">
        <v>34</v>
      </c>
      <c r="C33" s="42"/>
      <c r="D33" s="102">
        <v>2167</v>
      </c>
      <c r="E33" s="192"/>
      <c r="F33" s="102">
        <v>2213</v>
      </c>
      <c r="G33" s="192"/>
      <c r="H33" s="102">
        <v>703</v>
      </c>
      <c r="I33" s="192"/>
      <c r="J33" s="102">
        <v>705</v>
      </c>
    </row>
    <row r="34" spans="1:13" ht="22.15" customHeight="1">
      <c r="A34" s="35" t="s">
        <v>35</v>
      </c>
      <c r="C34" s="42"/>
      <c r="D34" s="192">
        <v>4742</v>
      </c>
      <c r="E34" s="192"/>
      <c r="F34" s="192">
        <v>1734</v>
      </c>
      <c r="G34" s="192"/>
      <c r="H34" s="192">
        <v>3272</v>
      </c>
      <c r="I34" s="192"/>
      <c r="J34" s="192">
        <v>0</v>
      </c>
    </row>
    <row r="35" spans="1:13" ht="23.1" customHeight="1">
      <c r="A35" s="35" t="s">
        <v>36</v>
      </c>
      <c r="C35" s="42"/>
      <c r="D35" s="200">
        <v>40069</v>
      </c>
      <c r="E35" s="192"/>
      <c r="F35" s="200">
        <v>31147</v>
      </c>
      <c r="G35" s="192"/>
      <c r="H35" s="200">
        <v>156</v>
      </c>
      <c r="I35" s="170"/>
      <c r="J35" s="200">
        <v>156</v>
      </c>
    </row>
    <row r="36" spans="1:13" ht="23.1" customHeight="1">
      <c r="A36" s="11" t="s">
        <v>37</v>
      </c>
      <c r="C36" s="42"/>
      <c r="D36" s="152">
        <f>SUM(D24:D35)</f>
        <v>940591</v>
      </c>
      <c r="E36" s="363"/>
      <c r="F36" s="152">
        <f>SUM(F24:F35)</f>
        <v>855715</v>
      </c>
      <c r="G36" s="363"/>
      <c r="H36" s="152">
        <f>SUM(H24:H35)</f>
        <v>501094</v>
      </c>
      <c r="I36" s="363"/>
      <c r="J36" s="152">
        <f>SUM(J24:J35)</f>
        <v>526336</v>
      </c>
      <c r="M36" s="43"/>
    </row>
    <row r="37" spans="1:13" ht="7.5" customHeight="1">
      <c r="A37" s="11"/>
      <c r="C37" s="42"/>
      <c r="D37" s="363"/>
      <c r="E37" s="363"/>
      <c r="F37" s="363"/>
      <c r="G37" s="363"/>
      <c r="H37" s="363"/>
      <c r="I37" s="363"/>
      <c r="J37" s="363"/>
    </row>
    <row r="38" spans="1:13" ht="23.1" customHeight="1" thickBot="1">
      <c r="A38" s="11" t="s">
        <v>38</v>
      </c>
      <c r="C38" s="42"/>
      <c r="D38" s="94">
        <f>D21+D36</f>
        <v>2101667</v>
      </c>
      <c r="E38" s="363"/>
      <c r="F38" s="94">
        <f>F21+F36</f>
        <v>1953984</v>
      </c>
      <c r="G38" s="363"/>
      <c r="H38" s="94">
        <f>H21+H36</f>
        <v>1464761</v>
      </c>
      <c r="I38" s="363"/>
      <c r="J38" s="94">
        <f>J21+J36</f>
        <v>1451952</v>
      </c>
      <c r="L38" s="144"/>
      <c r="M38" s="43"/>
    </row>
    <row r="39" spans="1:13" s="157" customFormat="1" ht="23.1" customHeight="1" thickTop="1">
      <c r="A39" s="8" t="str">
        <f>A1</f>
        <v>บริษัท มาสเตอร์คูล อินเตอร์เนชั่นแนล จำกัด (มหาชน) และบริษัทย่อย</v>
      </c>
      <c r="B39" s="210"/>
      <c r="D39" s="434"/>
      <c r="E39" s="434"/>
      <c r="F39" s="434"/>
      <c r="G39" s="434"/>
      <c r="H39" s="438"/>
      <c r="I39" s="434"/>
      <c r="J39" s="438"/>
    </row>
    <row r="40" spans="1:13" s="157" customFormat="1" ht="23.1" customHeight="1">
      <c r="A40" s="8" t="s">
        <v>1</v>
      </c>
      <c r="B40" s="210"/>
      <c r="D40" s="434"/>
      <c r="E40" s="434"/>
      <c r="F40" s="434"/>
      <c r="G40" s="434"/>
      <c r="H40" s="434"/>
      <c r="I40" s="434"/>
      <c r="J40" s="434"/>
    </row>
    <row r="41" spans="1:13" ht="23.1" customHeight="1">
      <c r="A41" s="11"/>
      <c r="D41" s="434"/>
      <c r="E41" s="434"/>
      <c r="F41" s="434"/>
      <c r="G41" s="434"/>
      <c r="H41" s="511"/>
      <c r="I41" s="511"/>
      <c r="J41" s="511"/>
    </row>
    <row r="42" spans="1:13" ht="23.1" customHeight="1">
      <c r="A42" s="11"/>
      <c r="C42" s="42"/>
      <c r="D42" s="511" t="s">
        <v>2</v>
      </c>
      <c r="E42" s="511"/>
      <c r="F42" s="511"/>
      <c r="G42" s="435"/>
      <c r="H42" s="511" t="s">
        <v>3</v>
      </c>
      <c r="I42" s="511"/>
      <c r="J42" s="511"/>
    </row>
    <row r="43" spans="1:13" ht="23.1" customHeight="1">
      <c r="A43" s="11"/>
      <c r="C43" s="42"/>
      <c r="D43" s="436" t="s">
        <v>4</v>
      </c>
      <c r="E43" s="436"/>
      <c r="F43" s="436" t="s">
        <v>5</v>
      </c>
      <c r="G43" s="435"/>
      <c r="H43" s="436" t="s">
        <v>4</v>
      </c>
      <c r="I43" s="436"/>
      <c r="J43" s="436" t="s">
        <v>5</v>
      </c>
    </row>
    <row r="44" spans="1:13" ht="23.1" customHeight="1">
      <c r="A44" s="8" t="s">
        <v>39</v>
      </c>
      <c r="C44" s="42"/>
      <c r="D44" s="436">
        <v>2567</v>
      </c>
      <c r="E44" s="436"/>
      <c r="F44" s="436">
        <v>2566</v>
      </c>
      <c r="G44" s="436"/>
      <c r="H44" s="436">
        <v>2567</v>
      </c>
      <c r="I44" s="436"/>
      <c r="J44" s="436">
        <v>2566</v>
      </c>
    </row>
    <row r="45" spans="1:13" ht="23.1" customHeight="1">
      <c r="A45" s="8"/>
      <c r="C45" s="42"/>
      <c r="D45" s="436" t="s">
        <v>8</v>
      </c>
      <c r="E45" s="436"/>
      <c r="F45" s="436"/>
      <c r="G45" s="436"/>
      <c r="H45" s="436" t="s">
        <v>8</v>
      </c>
      <c r="I45" s="436"/>
      <c r="J45" s="436"/>
    </row>
    <row r="46" spans="1:13" ht="23.1" customHeight="1">
      <c r="A46" s="11"/>
      <c r="C46" s="42"/>
      <c r="D46" s="512" t="s">
        <v>9</v>
      </c>
      <c r="E46" s="512"/>
      <c r="F46" s="512"/>
      <c r="G46" s="512"/>
      <c r="H46" s="512"/>
      <c r="I46" s="512"/>
      <c r="J46" s="512"/>
    </row>
    <row r="47" spans="1:13" ht="23.1" customHeight="1">
      <c r="A47" s="17" t="s">
        <v>40</v>
      </c>
      <c r="C47" s="42"/>
      <c r="D47" s="439"/>
      <c r="E47" s="437"/>
      <c r="F47" s="439"/>
      <c r="G47" s="437"/>
      <c r="H47" s="437"/>
      <c r="I47" s="437"/>
      <c r="J47" s="437"/>
    </row>
    <row r="48" spans="1:13" ht="23.1" customHeight="1">
      <c r="A48" s="35" t="s">
        <v>41</v>
      </c>
      <c r="C48" s="42"/>
      <c r="D48" s="439"/>
      <c r="E48" s="437"/>
      <c r="F48" s="439"/>
      <c r="G48" s="437"/>
      <c r="H48" s="198"/>
      <c r="I48" s="440"/>
      <c r="J48" s="198"/>
    </row>
    <row r="49" spans="1:10" ht="23.1" customHeight="1">
      <c r="A49" s="35" t="s">
        <v>42</v>
      </c>
      <c r="C49" s="42"/>
      <c r="D49" s="381">
        <f>71635-1</f>
        <v>71634</v>
      </c>
      <c r="E49" s="192"/>
      <c r="F49" s="381">
        <v>37957</v>
      </c>
      <c r="G49" s="192"/>
      <c r="H49" s="102">
        <v>0</v>
      </c>
      <c r="I49" s="100"/>
      <c r="J49" s="102">
        <v>0</v>
      </c>
    </row>
    <row r="50" spans="1:10" ht="23.1" customHeight="1">
      <c r="A50" s="35" t="s">
        <v>43</v>
      </c>
      <c r="C50" s="42"/>
      <c r="D50" s="381">
        <v>75204</v>
      </c>
      <c r="E50" s="192"/>
      <c r="F50" s="192">
        <v>80524</v>
      </c>
      <c r="G50" s="192"/>
      <c r="H50" s="102">
        <v>13333</v>
      </c>
      <c r="I50" s="192"/>
      <c r="J50" s="102">
        <v>8020</v>
      </c>
    </row>
    <row r="51" spans="1:10" ht="23.1" customHeight="1">
      <c r="A51" s="35" t="s">
        <v>44</v>
      </c>
      <c r="C51" s="42"/>
      <c r="D51" s="425"/>
      <c r="E51" s="421"/>
      <c r="F51" s="425"/>
      <c r="G51" s="421"/>
      <c r="H51" s="211"/>
      <c r="I51" s="211"/>
      <c r="J51" s="211"/>
    </row>
    <row r="52" spans="1:10" ht="23.1" customHeight="1">
      <c r="A52" s="35" t="s">
        <v>45</v>
      </c>
      <c r="C52" s="42"/>
      <c r="D52" s="211">
        <v>91332</v>
      </c>
      <c r="E52" s="421"/>
      <c r="F52" s="211">
        <v>83333</v>
      </c>
      <c r="G52" s="421"/>
      <c r="H52" s="211">
        <v>465</v>
      </c>
      <c r="I52" s="421"/>
      <c r="J52" s="211">
        <v>458</v>
      </c>
    </row>
    <row r="53" spans="1:10" ht="23.1" customHeight="1">
      <c r="A53" s="35" t="s">
        <v>46</v>
      </c>
      <c r="C53" s="42"/>
      <c r="D53" s="211">
        <v>30000</v>
      </c>
      <c r="E53" s="421"/>
      <c r="F53" s="211">
        <v>30000</v>
      </c>
      <c r="G53" s="421"/>
      <c r="H53" s="102">
        <v>30000</v>
      </c>
      <c r="I53" s="421"/>
      <c r="J53" s="102">
        <v>30000</v>
      </c>
    </row>
    <row r="54" spans="1:10" ht="23.1" customHeight="1">
      <c r="A54" s="35" t="s">
        <v>49</v>
      </c>
      <c r="C54" s="42"/>
      <c r="D54" s="421">
        <v>3930</v>
      </c>
      <c r="E54" s="421"/>
      <c r="F54" s="421">
        <v>3689</v>
      </c>
      <c r="G54" s="421"/>
      <c r="H54" s="211">
        <v>0</v>
      </c>
      <c r="I54" s="421"/>
      <c r="J54" s="147">
        <v>0</v>
      </c>
    </row>
    <row r="55" spans="1:10" ht="23.1" customHeight="1">
      <c r="A55" s="35" t="s">
        <v>50</v>
      </c>
      <c r="C55" s="42"/>
      <c r="D55" s="425">
        <v>6209</v>
      </c>
      <c r="E55" s="421"/>
      <c r="F55" s="425">
        <v>3020</v>
      </c>
      <c r="G55" s="421"/>
      <c r="H55" s="211">
        <f>592+1</f>
        <v>593</v>
      </c>
      <c r="I55" s="421"/>
      <c r="J55" s="147">
        <v>0</v>
      </c>
    </row>
    <row r="56" spans="1:10" ht="23.1" customHeight="1">
      <c r="A56" s="35" t="s">
        <v>51</v>
      </c>
      <c r="C56" s="42"/>
      <c r="D56" s="381">
        <v>0</v>
      </c>
      <c r="E56" s="421"/>
      <c r="F56" s="381">
        <v>1534</v>
      </c>
      <c r="G56" s="421"/>
      <c r="H56" s="211">
        <v>0</v>
      </c>
      <c r="I56" s="421"/>
      <c r="J56" s="102">
        <v>0</v>
      </c>
    </row>
    <row r="57" spans="1:10" ht="23.1" customHeight="1">
      <c r="A57" s="35" t="s">
        <v>52</v>
      </c>
      <c r="C57" s="42"/>
      <c r="D57" s="211">
        <f>12401+1</f>
        <v>12402</v>
      </c>
      <c r="E57" s="421"/>
      <c r="F57" s="103">
        <v>6157</v>
      </c>
      <c r="G57" s="192"/>
      <c r="H57" s="102">
        <v>38</v>
      </c>
      <c r="I57" s="192"/>
      <c r="J57" s="102">
        <v>38</v>
      </c>
    </row>
    <row r="58" spans="1:10" ht="23.1" customHeight="1">
      <c r="A58" s="11" t="s">
        <v>53</v>
      </c>
      <c r="C58" s="42"/>
      <c r="D58" s="414">
        <f>SUM(D48:D57)</f>
        <v>290711</v>
      </c>
      <c r="E58" s="423"/>
      <c r="F58" s="414">
        <f>SUM(F48:F57)</f>
        <v>246214</v>
      </c>
      <c r="G58" s="423"/>
      <c r="H58" s="414">
        <f>SUM(H48:H57)</f>
        <v>44429</v>
      </c>
      <c r="I58" s="423"/>
      <c r="J58" s="414">
        <f>SUM(J48:J57)</f>
        <v>38516</v>
      </c>
    </row>
    <row r="59" spans="1:10" ht="23.1" customHeight="1">
      <c r="A59" s="11"/>
      <c r="C59" s="42"/>
      <c r="D59" s="421"/>
      <c r="E59" s="421"/>
      <c r="F59" s="421"/>
      <c r="G59" s="421"/>
      <c r="H59" s="421"/>
      <c r="I59" s="421"/>
      <c r="J59" s="421"/>
    </row>
    <row r="60" spans="1:10" ht="23.1" customHeight="1">
      <c r="A60" s="17" t="s">
        <v>54</v>
      </c>
      <c r="C60" s="42"/>
      <c r="D60" s="421"/>
      <c r="E60" s="421"/>
      <c r="F60" s="421"/>
      <c r="G60" s="421"/>
      <c r="H60" s="422"/>
      <c r="I60" s="422"/>
      <c r="J60" s="422"/>
    </row>
    <row r="61" spans="1:10" ht="23.1" customHeight="1">
      <c r="A61" s="35" t="s">
        <v>55</v>
      </c>
      <c r="B61" s="403"/>
      <c r="C61" s="42"/>
      <c r="D61" s="421">
        <v>213288</v>
      </c>
      <c r="E61" s="421"/>
      <c r="F61" s="421">
        <v>135039</v>
      </c>
      <c r="G61" s="421"/>
      <c r="H61" s="211">
        <v>2323</v>
      </c>
      <c r="I61" s="421"/>
      <c r="J61" s="147">
        <v>2442</v>
      </c>
    </row>
    <row r="62" spans="1:10" ht="23.1" customHeight="1">
      <c r="A62" s="35" t="s">
        <v>56</v>
      </c>
      <c r="B62" s="403"/>
      <c r="C62" s="42"/>
      <c r="D62" s="421"/>
      <c r="E62" s="421"/>
      <c r="F62" s="421"/>
      <c r="G62" s="421"/>
      <c r="H62" s="147"/>
      <c r="I62" s="421"/>
      <c r="J62" s="147"/>
    </row>
    <row r="63" spans="1:10" ht="23.1" customHeight="1">
      <c r="A63" s="35" t="s">
        <v>57</v>
      </c>
      <c r="B63" s="403"/>
      <c r="C63" s="42"/>
      <c r="D63" s="421">
        <v>39216</v>
      </c>
      <c r="E63" s="421"/>
      <c r="F63" s="421">
        <v>38101</v>
      </c>
      <c r="G63" s="421"/>
      <c r="H63" s="421">
        <v>5433</v>
      </c>
      <c r="I63" s="421"/>
      <c r="J63" s="421">
        <f>5393+1</f>
        <v>5394</v>
      </c>
    </row>
    <row r="64" spans="1:10" ht="23.1" customHeight="1">
      <c r="A64" s="35" t="s">
        <v>58</v>
      </c>
      <c r="B64" s="403"/>
      <c r="C64" s="42"/>
      <c r="D64" s="421">
        <v>36489</v>
      </c>
      <c r="E64" s="421"/>
      <c r="F64" s="421">
        <v>38689</v>
      </c>
      <c r="G64" s="421"/>
      <c r="H64" s="147">
        <v>0</v>
      </c>
      <c r="I64" s="421"/>
      <c r="J64" s="147">
        <v>90</v>
      </c>
    </row>
    <row r="65" spans="1:13" ht="23.1" customHeight="1">
      <c r="A65" s="35" t="s">
        <v>59</v>
      </c>
      <c r="C65" s="42"/>
      <c r="D65" s="162">
        <v>20926</v>
      </c>
      <c r="E65" s="421"/>
      <c r="F65" s="424">
        <v>20003</v>
      </c>
      <c r="G65" s="421"/>
      <c r="H65" s="162">
        <v>0</v>
      </c>
      <c r="I65" s="421"/>
      <c r="J65" s="162">
        <v>0</v>
      </c>
    </row>
    <row r="66" spans="1:13" ht="23.1" customHeight="1">
      <c r="A66" s="11" t="s">
        <v>60</v>
      </c>
      <c r="C66" s="42"/>
      <c r="D66" s="426">
        <f>SUM(D61:D65)</f>
        <v>309919</v>
      </c>
      <c r="E66" s="423"/>
      <c r="F66" s="426">
        <f>SUM(F61:F65)</f>
        <v>231832</v>
      </c>
      <c r="G66" s="423"/>
      <c r="H66" s="426">
        <f>SUM(H61:H65)</f>
        <v>7756</v>
      </c>
      <c r="I66" s="423"/>
      <c r="J66" s="426">
        <f>SUM(J61:J65)</f>
        <v>7926</v>
      </c>
    </row>
    <row r="67" spans="1:13" ht="27" customHeight="1">
      <c r="A67" s="11" t="s">
        <v>61</v>
      </c>
      <c r="C67" s="42"/>
      <c r="D67" s="426">
        <f>D58+D66</f>
        <v>600630</v>
      </c>
      <c r="E67" s="423"/>
      <c r="F67" s="426">
        <f>F58+F66</f>
        <v>478046</v>
      </c>
      <c r="G67" s="423"/>
      <c r="H67" s="426">
        <f>H58+H66</f>
        <v>52185</v>
      </c>
      <c r="I67" s="423"/>
      <c r="J67" s="426">
        <f>J58+J66</f>
        <v>46442</v>
      </c>
      <c r="L67" s="144"/>
      <c r="M67" s="144"/>
    </row>
    <row r="68" spans="1:13" s="157" customFormat="1" ht="23.1" customHeight="1">
      <c r="A68" s="8" t="str">
        <f>A1</f>
        <v>บริษัท มาสเตอร์คูล อินเตอร์เนชั่นแนล จำกัด (มหาชน) และบริษัทย่อย</v>
      </c>
      <c r="B68" s="210"/>
      <c r="D68"/>
      <c r="E68"/>
      <c r="F68"/>
      <c r="G68"/>
      <c r="H68"/>
      <c r="I68"/>
      <c r="J68"/>
    </row>
    <row r="69" spans="1:13" s="157" customFormat="1" ht="23.1" customHeight="1">
      <c r="A69" s="8" t="s">
        <v>1</v>
      </c>
      <c r="B69" s="210"/>
      <c r="D69"/>
      <c r="E69"/>
      <c r="F69"/>
      <c r="G69"/>
      <c r="H69"/>
      <c r="I69"/>
      <c r="J69"/>
    </row>
    <row r="70" spans="1:13" ht="23.1" customHeight="1">
      <c r="A70" s="11"/>
      <c r="H70" s="513"/>
      <c r="I70" s="513"/>
      <c r="J70" s="513"/>
    </row>
    <row r="71" spans="1:13" ht="23.1" customHeight="1">
      <c r="A71" s="11"/>
      <c r="C71" s="42"/>
      <c r="D71" s="513" t="s">
        <v>2</v>
      </c>
      <c r="E71" s="513"/>
      <c r="F71" s="513"/>
      <c r="G71" s="13"/>
      <c r="H71" s="513" t="s">
        <v>3</v>
      </c>
      <c r="I71" s="513"/>
      <c r="J71" s="513"/>
    </row>
    <row r="72" spans="1:13" ht="23.1" customHeight="1">
      <c r="A72" s="11"/>
      <c r="C72" s="42"/>
      <c r="D72" s="32" t="s">
        <v>4</v>
      </c>
      <c r="E72" s="32"/>
      <c r="F72" s="32" t="s">
        <v>5</v>
      </c>
      <c r="G72" s="13"/>
      <c r="H72" s="32" t="s">
        <v>4</v>
      </c>
      <c r="I72" s="32"/>
      <c r="J72" s="32" t="s">
        <v>5</v>
      </c>
    </row>
    <row r="73" spans="1:13" ht="23.1" customHeight="1">
      <c r="A73" s="8" t="s">
        <v>39</v>
      </c>
      <c r="C73" s="42"/>
      <c r="D73" s="32">
        <v>2567</v>
      </c>
      <c r="E73" s="32"/>
      <c r="F73" s="32">
        <v>2566</v>
      </c>
      <c r="G73" s="359" t="e">
        <f>#REF!/G77</f>
        <v>#REF!</v>
      </c>
      <c r="H73" s="32">
        <v>2567</v>
      </c>
      <c r="I73" s="32"/>
      <c r="J73" s="32">
        <v>2566</v>
      </c>
    </row>
    <row r="74" spans="1:13" ht="23.1" customHeight="1">
      <c r="A74" s="8"/>
      <c r="C74" s="42"/>
      <c r="D74" s="32" t="s">
        <v>8</v>
      </c>
      <c r="E74" s="32"/>
      <c r="F74" s="32"/>
      <c r="G74" s="32"/>
      <c r="H74" s="32" t="s">
        <v>8</v>
      </c>
      <c r="I74" s="32"/>
      <c r="J74" s="32"/>
    </row>
    <row r="75" spans="1:13" ht="23.1" customHeight="1">
      <c r="A75" s="11"/>
      <c r="C75" s="42"/>
      <c r="D75" s="510" t="s">
        <v>9</v>
      </c>
      <c r="E75" s="510"/>
      <c r="F75" s="510"/>
      <c r="G75" s="510"/>
      <c r="H75" s="510"/>
      <c r="I75" s="510"/>
      <c r="J75" s="510"/>
    </row>
    <row r="76" spans="1:13" ht="23.1" customHeight="1">
      <c r="A76" s="17" t="s">
        <v>62</v>
      </c>
      <c r="C76" s="42"/>
      <c r="D76" s="62"/>
      <c r="E76" s="62"/>
      <c r="F76" s="62"/>
    </row>
    <row r="77" spans="1:13" ht="23.1" customHeight="1">
      <c r="A77" s="35" t="s">
        <v>63</v>
      </c>
      <c r="B77" s="403"/>
      <c r="C77" s="42"/>
      <c r="G77" s="199"/>
    </row>
    <row r="78" spans="1:13" ht="23.1" customHeight="1">
      <c r="A78" s="35" t="s">
        <v>64</v>
      </c>
      <c r="B78" s="403"/>
      <c r="C78" s="42"/>
    </row>
    <row r="79" spans="1:13" ht="23.1" customHeight="1" thickBot="1">
      <c r="A79" s="30" t="s">
        <v>65</v>
      </c>
      <c r="B79" s="403"/>
      <c r="C79" s="42"/>
      <c r="D79" s="361">
        <v>750000</v>
      </c>
      <c r="E79" s="62"/>
      <c r="F79" s="361">
        <v>750000</v>
      </c>
      <c r="G79" s="62"/>
      <c r="H79" s="362">
        <v>750000</v>
      </c>
      <c r="I79" s="62"/>
      <c r="J79" s="362">
        <v>750000</v>
      </c>
    </row>
    <row r="80" spans="1:13" ht="23.1" customHeight="1" thickTop="1">
      <c r="A80" s="35" t="s">
        <v>66</v>
      </c>
      <c r="B80" s="403"/>
      <c r="C80" s="42"/>
      <c r="D80" s="36"/>
      <c r="E80" s="62"/>
      <c r="F80" s="36"/>
      <c r="G80" s="62"/>
      <c r="H80" s="62"/>
      <c r="I80" s="62"/>
      <c r="J80" s="62"/>
    </row>
    <row r="81" spans="1:15" ht="23.1" customHeight="1">
      <c r="A81" s="30" t="s">
        <v>67</v>
      </c>
      <c r="B81" s="403"/>
      <c r="C81" s="42"/>
      <c r="D81" s="62">
        <f>'SH 9'!D19</f>
        <v>618068</v>
      </c>
      <c r="E81" s="62"/>
      <c r="F81" s="62">
        <v>618068</v>
      </c>
      <c r="G81" s="62"/>
      <c r="H81" s="407">
        <f>'SH11'!D18</f>
        <v>618068</v>
      </c>
      <c r="I81" s="62"/>
      <c r="J81" s="62">
        <v>618068</v>
      </c>
      <c r="L81" s="43"/>
      <c r="N81" s="75"/>
      <c r="O81" s="169"/>
    </row>
    <row r="82" spans="1:15" ht="23.1" customHeight="1">
      <c r="A82" s="323" t="s">
        <v>68</v>
      </c>
      <c r="B82" s="403"/>
      <c r="C82" s="42"/>
      <c r="D82" s="62">
        <f>'SH 9'!F19</f>
        <v>-32032</v>
      </c>
      <c r="E82" s="62"/>
      <c r="F82" s="192">
        <v>-32032</v>
      </c>
      <c r="G82" s="62"/>
      <c r="H82" s="192">
        <f>'SH11'!F18</f>
        <v>-32032</v>
      </c>
      <c r="I82" s="62"/>
      <c r="J82" s="192">
        <v>-32032</v>
      </c>
      <c r="L82" s="43"/>
      <c r="N82" s="75"/>
      <c r="O82" s="169"/>
    </row>
    <row r="83" spans="1:15" ht="23.1" customHeight="1">
      <c r="A83" s="35" t="s">
        <v>69</v>
      </c>
      <c r="C83" s="42"/>
      <c r="D83" s="62">
        <f>'SH 9'!H19</f>
        <v>724228</v>
      </c>
      <c r="E83" s="62"/>
      <c r="F83" s="62">
        <v>724228</v>
      </c>
      <c r="G83" s="62"/>
      <c r="H83" s="407">
        <f>'SH11'!H18</f>
        <v>724228</v>
      </c>
      <c r="I83" s="62"/>
      <c r="J83" s="62">
        <v>724228</v>
      </c>
      <c r="L83" s="43"/>
      <c r="O83" s="169"/>
    </row>
    <row r="84" spans="1:15" ht="23.1" customHeight="1">
      <c r="A84" s="35" t="s">
        <v>405</v>
      </c>
      <c r="C84" s="42"/>
      <c r="D84" s="62">
        <f>'SH 9'!J19</f>
        <v>3064</v>
      </c>
      <c r="E84" s="62"/>
      <c r="F84" s="62">
        <v>3064</v>
      </c>
      <c r="G84" s="62"/>
      <c r="H84" s="407">
        <f>'SH11'!J18</f>
        <v>3064</v>
      </c>
      <c r="I84" s="62"/>
      <c r="J84" s="62">
        <v>3064</v>
      </c>
      <c r="L84" s="43"/>
      <c r="O84" s="144"/>
    </row>
    <row r="85" spans="1:15" ht="23.1" customHeight="1">
      <c r="A85" s="405" t="s">
        <v>70</v>
      </c>
      <c r="B85" s="403"/>
      <c r="C85" s="406"/>
      <c r="D85" s="407"/>
      <c r="E85" s="407"/>
      <c r="F85" s="407"/>
      <c r="G85" s="62"/>
      <c r="H85" s="407"/>
      <c r="I85" s="62"/>
      <c r="J85" s="62"/>
      <c r="L85" s="43"/>
    </row>
    <row r="86" spans="1:15" ht="23.1" customHeight="1">
      <c r="A86" s="405" t="s">
        <v>71</v>
      </c>
      <c r="B86" s="403"/>
      <c r="C86" s="406"/>
      <c r="D86" s="192">
        <f>'SH 9'!L19</f>
        <v>5400</v>
      </c>
      <c r="E86" s="407"/>
      <c r="F86" s="407">
        <v>5400</v>
      </c>
      <c r="G86" s="62"/>
      <c r="H86" s="192">
        <f>'SH11'!L18</f>
        <v>5400</v>
      </c>
      <c r="I86" s="62"/>
      <c r="J86" s="192">
        <v>5400</v>
      </c>
      <c r="L86" s="43"/>
    </row>
    <row r="87" spans="1:15" ht="23.1" customHeight="1">
      <c r="A87" s="405" t="s">
        <v>72</v>
      </c>
      <c r="B87" s="403"/>
      <c r="C87" s="406"/>
      <c r="D87" s="407">
        <f>'SH 9'!N19</f>
        <v>32032</v>
      </c>
      <c r="E87" s="407"/>
      <c r="F87" s="192">
        <v>32032</v>
      </c>
      <c r="G87" s="62"/>
      <c r="H87" s="192">
        <f>'SH11'!N18</f>
        <v>32032</v>
      </c>
      <c r="I87" s="62"/>
      <c r="J87" s="192">
        <v>32032</v>
      </c>
      <c r="L87" s="43"/>
      <c r="N87" s="169"/>
    </row>
    <row r="88" spans="1:15" ht="23.1" customHeight="1">
      <c r="A88" s="405" t="s">
        <v>73</v>
      </c>
      <c r="B88" s="403"/>
      <c r="C88" s="406"/>
      <c r="D88" s="200">
        <f>'SH 9'!P19</f>
        <v>85405</v>
      </c>
      <c r="E88" s="407"/>
      <c r="F88" s="408">
        <v>60428</v>
      </c>
      <c r="G88" s="62"/>
      <c r="H88" s="408">
        <f>'SH11'!P18</f>
        <v>61816</v>
      </c>
      <c r="I88" s="62"/>
      <c r="J88" s="194">
        <v>54750</v>
      </c>
      <c r="K88" s="75"/>
      <c r="L88" s="43"/>
      <c r="M88" s="169"/>
      <c r="N88" s="169"/>
    </row>
    <row r="89" spans="1:15" ht="23.1" customHeight="1">
      <c r="A89" s="409" t="s">
        <v>75</v>
      </c>
      <c r="B89" s="404"/>
      <c r="C89" s="410"/>
      <c r="D89" s="417">
        <f>SUM(D81:D88)</f>
        <v>1436165</v>
      </c>
      <c r="E89" s="417"/>
      <c r="F89" s="417">
        <f>SUM(F81:F88)</f>
        <v>1411188</v>
      </c>
      <c r="G89" s="416"/>
      <c r="H89" s="416">
        <f>SUM(H81:H88)</f>
        <v>1412576</v>
      </c>
      <c r="I89" s="7"/>
      <c r="J89" s="7">
        <f>SUM(J81:J88)</f>
        <v>1405510</v>
      </c>
      <c r="L89" s="43"/>
      <c r="M89" s="169"/>
      <c r="N89" s="248"/>
    </row>
    <row r="90" spans="1:15" ht="23.1" customHeight="1">
      <c r="A90" s="405" t="s">
        <v>76</v>
      </c>
      <c r="B90" s="403"/>
      <c r="C90" s="406"/>
      <c r="D90" s="200">
        <f>'SH 9'!AB19</f>
        <v>64872</v>
      </c>
      <c r="E90" s="418"/>
      <c r="F90" s="419">
        <v>64750</v>
      </c>
      <c r="G90" s="193"/>
      <c r="H90" s="200">
        <v>0</v>
      </c>
      <c r="I90" s="33"/>
      <c r="J90" s="195">
        <v>0</v>
      </c>
      <c r="L90" s="43"/>
      <c r="N90" s="248"/>
    </row>
    <row r="91" spans="1:15" ht="23.1" customHeight="1">
      <c r="A91" s="411" t="s">
        <v>77</v>
      </c>
      <c r="B91" s="403"/>
      <c r="C91" s="406"/>
      <c r="D91" s="420">
        <f>SUM(D89:D90)</f>
        <v>1501037</v>
      </c>
      <c r="E91" s="417"/>
      <c r="F91" s="420">
        <f>SUM(F89:F90)</f>
        <v>1475938</v>
      </c>
      <c r="G91" s="416"/>
      <c r="H91" s="415">
        <f>SUM(H89:H90)</f>
        <v>1412576</v>
      </c>
      <c r="I91" s="7"/>
      <c r="J91" s="18">
        <f>SUM(J89:J90)</f>
        <v>1405510</v>
      </c>
      <c r="L91" s="144"/>
      <c r="N91" s="249"/>
    </row>
    <row r="92" spans="1:15" ht="15" customHeight="1">
      <c r="A92" s="411"/>
      <c r="B92" s="403"/>
      <c r="C92" s="406"/>
      <c r="D92" s="417"/>
      <c r="E92" s="417"/>
      <c r="F92" s="417"/>
      <c r="G92" s="416"/>
      <c r="H92" s="416"/>
      <c r="I92" s="7"/>
      <c r="J92" s="7"/>
      <c r="L92" s="144"/>
      <c r="N92" s="249"/>
    </row>
    <row r="93" spans="1:15" ht="23.1" customHeight="1" thickBot="1">
      <c r="A93" s="411" t="s">
        <v>78</v>
      </c>
      <c r="B93" s="403"/>
      <c r="C93" s="406"/>
      <c r="D93" s="412">
        <f>SUM(D67+D91)</f>
        <v>2101667</v>
      </c>
      <c r="E93" s="417"/>
      <c r="F93" s="412">
        <f>SUM(F67+F91)</f>
        <v>1953984</v>
      </c>
      <c r="G93" s="416"/>
      <c r="H93" s="412">
        <f>SUM(H67+H91)</f>
        <v>1464761</v>
      </c>
      <c r="I93" s="7"/>
      <c r="J93" s="22">
        <f>SUM(J67+J91)</f>
        <v>1451952</v>
      </c>
      <c r="N93" s="169"/>
    </row>
    <row r="94" spans="1:15" ht="22.5" thickTop="1">
      <c r="D94" s="503">
        <f>D93-D38</f>
        <v>0</v>
      </c>
      <c r="E94" s="504"/>
      <c r="F94" s="505">
        <f>F93-F38</f>
        <v>0</v>
      </c>
      <c r="G94" s="506"/>
      <c r="H94" s="507">
        <f>ROUND(H93-H38,0)</f>
        <v>0</v>
      </c>
      <c r="I94" s="508"/>
      <c r="J94" s="508">
        <f>J93-J38</f>
        <v>0</v>
      </c>
      <c r="K94" s="506"/>
      <c r="N94" s="169"/>
    </row>
    <row r="95" spans="1:15" ht="23.1" customHeight="1">
      <c r="D95" s="509"/>
      <c r="E95" s="504"/>
      <c r="F95" s="504"/>
      <c r="G95" s="504"/>
      <c r="H95" s="504"/>
      <c r="I95" s="504"/>
      <c r="J95" s="504"/>
      <c r="K95" s="504"/>
      <c r="N95" s="144"/>
    </row>
    <row r="96" spans="1:15">
      <c r="D96" s="170"/>
    </row>
    <row r="97" spans="4:4">
      <c r="D97" s="144"/>
    </row>
  </sheetData>
  <mergeCells count="11">
    <mergeCell ref="D4:F4"/>
    <mergeCell ref="H4:J4"/>
    <mergeCell ref="D8:J8"/>
    <mergeCell ref="H41:J41"/>
    <mergeCell ref="D71:F71"/>
    <mergeCell ref="H71:J71"/>
    <mergeCell ref="D75:J75"/>
    <mergeCell ref="D42:F42"/>
    <mergeCell ref="H42:J42"/>
    <mergeCell ref="D46:J46"/>
    <mergeCell ref="H70:J70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H64"/>
  <sheetViews>
    <sheetView showGridLines="0" view="pageBreakPreview" zoomScale="80" zoomScaleNormal="80" zoomScaleSheetLayoutView="80" workbookViewId="0">
      <selection activeCell="C32" sqref="C32"/>
    </sheetView>
  </sheetViews>
  <sheetFormatPr defaultColWidth="9.140625" defaultRowHeight="23.25" customHeight="1"/>
  <cols>
    <col min="1" max="1" width="53.140625" style="15" customWidth="1"/>
    <col min="2" max="2" width="8.140625" style="16" customWidth="1"/>
    <col min="3" max="3" width="14.140625" style="5" customWidth="1"/>
    <col min="4" max="4" width="2.140625" style="5" customWidth="1"/>
    <col min="5" max="5" width="14.140625" style="5" customWidth="1"/>
    <col min="6" max="6" width="1.140625" style="5" customWidth="1"/>
    <col min="7" max="7" width="14.140625" style="5" customWidth="1"/>
    <col min="8" max="8" width="1.140625" style="5" customWidth="1"/>
    <col min="9" max="9" width="14.140625" style="5" customWidth="1"/>
    <col min="10" max="10" width="9.140625" style="5"/>
    <col min="11" max="12" width="14.85546875" style="165" customWidth="1"/>
    <col min="13" max="13" width="13.7109375" style="5" bestFit="1" customWidth="1"/>
    <col min="14" max="14" width="23" style="5" bestFit="1" customWidth="1"/>
    <col min="15" max="16" width="11.85546875" style="5" hidden="1" customWidth="1"/>
    <col min="17" max="17" width="13.140625" style="5" hidden="1" customWidth="1"/>
    <col min="18" max="18" width="9.140625" style="102" hidden="1" customWidth="1"/>
    <col min="19" max="19" width="10.5703125" style="5" hidden="1" customWidth="1"/>
    <col min="20" max="21" width="11.85546875" style="5" hidden="1" customWidth="1"/>
    <col min="22" max="22" width="16.7109375" style="5" hidden="1" customWidth="1"/>
    <col min="23" max="23" width="13.42578125" style="102" hidden="1" customWidth="1"/>
    <col min="24" max="24" width="3.140625" style="5" hidden="1" customWidth="1"/>
    <col min="25" max="25" width="14.42578125" style="5" hidden="1" customWidth="1"/>
    <col min="26" max="26" width="21.85546875" style="5" hidden="1" customWidth="1"/>
    <col min="27" max="27" width="19" style="5" hidden="1" customWidth="1"/>
    <col min="28" max="28" width="13" style="5" hidden="1" customWidth="1"/>
    <col min="29" max="29" width="0" style="5" hidden="1" customWidth="1"/>
    <col min="30" max="31" width="12.85546875" style="5" hidden="1" customWidth="1"/>
    <col min="32" max="32" width="12.85546875" style="353" hidden="1" customWidth="1"/>
    <col min="33" max="33" width="12.85546875" style="5" hidden="1" customWidth="1"/>
    <col min="34" max="34" width="16.85546875" style="5" bestFit="1" customWidth="1"/>
    <col min="35" max="16384" width="9.140625" style="5"/>
  </cols>
  <sheetData>
    <row r="1" spans="1:34" ht="23.25" customHeight="1">
      <c r="A1" s="8" t="str">
        <f>'BS-3-5'!A1</f>
        <v>บริษัท มาสเตอร์คูล อินเตอร์เนชั่นแนล จำกัด (มหาชน) และบริษัทย่อย</v>
      </c>
      <c r="B1" s="9"/>
      <c r="C1" s="10"/>
      <c r="D1" s="10"/>
      <c r="E1" s="10"/>
      <c r="F1" s="10"/>
      <c r="G1" s="10"/>
      <c r="H1" s="10"/>
      <c r="I1" s="10"/>
      <c r="O1" s="10"/>
      <c r="P1" s="10"/>
      <c r="T1" s="10"/>
      <c r="U1" s="10"/>
    </row>
    <row r="2" spans="1:34" ht="23.25" customHeight="1">
      <c r="A2" s="8" t="s">
        <v>79</v>
      </c>
      <c r="B2" s="9"/>
      <c r="C2" s="10"/>
      <c r="D2" s="10"/>
      <c r="E2" s="10"/>
      <c r="F2" s="10"/>
      <c r="G2" s="10"/>
      <c r="H2" s="10"/>
      <c r="I2" s="10"/>
      <c r="O2" s="10"/>
      <c r="P2" s="10"/>
      <c r="T2" s="10"/>
      <c r="U2" s="10"/>
    </row>
    <row r="3" spans="1:34" s="154" customFormat="1" ht="21" customHeight="1">
      <c r="A3" s="190"/>
      <c r="B3" s="191"/>
      <c r="J3" s="5"/>
      <c r="K3" s="165"/>
      <c r="L3" s="165"/>
      <c r="R3" s="102"/>
      <c r="W3" s="102"/>
      <c r="AF3" s="353"/>
    </row>
    <row r="4" spans="1:34" ht="23.1" customHeight="1">
      <c r="A4" s="11"/>
      <c r="B4" s="12"/>
      <c r="C4" s="513" t="s">
        <v>2</v>
      </c>
      <c r="D4" s="513"/>
      <c r="E4" s="513"/>
      <c r="F4" s="13"/>
      <c r="G4" s="513" t="s">
        <v>3</v>
      </c>
      <c r="H4" s="513"/>
      <c r="I4" s="513"/>
      <c r="O4" s="514" t="s">
        <v>80</v>
      </c>
      <c r="P4" s="514"/>
      <c r="Q4" s="514"/>
      <c r="R4" s="514"/>
      <c r="S4" s="514"/>
      <c r="T4" s="514"/>
      <c r="U4" s="514"/>
      <c r="V4" s="514"/>
      <c r="W4" s="514"/>
      <c r="Y4" s="514" t="s">
        <v>81</v>
      </c>
      <c r="Z4" s="514"/>
      <c r="AA4" s="514"/>
      <c r="AB4" s="514"/>
      <c r="AC4" s="514"/>
      <c r="AD4" s="514"/>
      <c r="AE4" s="514"/>
      <c r="AF4" s="514"/>
      <c r="AG4" s="514"/>
    </row>
    <row r="5" spans="1:34" ht="23.1" customHeight="1">
      <c r="A5" s="35"/>
      <c r="B5" s="12"/>
      <c r="C5" s="516" t="s">
        <v>82</v>
      </c>
      <c r="D5" s="516"/>
      <c r="E5" s="516"/>
      <c r="F5" s="32"/>
      <c r="G5" s="516" t="s">
        <v>82</v>
      </c>
      <c r="H5" s="516"/>
      <c r="I5" s="516"/>
      <c r="W5" s="102">
        <f>U14-Y5</f>
        <v>-1829</v>
      </c>
      <c r="Y5" s="5">
        <v>1829</v>
      </c>
    </row>
    <row r="6" spans="1:34" ht="23.1" customHeight="1">
      <c r="A6" s="35"/>
      <c r="B6" s="12"/>
      <c r="C6" s="516" t="s">
        <v>83</v>
      </c>
      <c r="D6" s="516"/>
      <c r="E6" s="516"/>
      <c r="F6" s="32"/>
      <c r="G6" s="516" t="s">
        <v>83</v>
      </c>
      <c r="H6" s="516"/>
      <c r="I6" s="516"/>
      <c r="O6" s="515" t="s">
        <v>84</v>
      </c>
      <c r="P6" s="515"/>
      <c r="Q6" s="515"/>
      <c r="S6" s="5">
        <v>912</v>
      </c>
      <c r="T6" s="515" t="s">
        <v>85</v>
      </c>
      <c r="U6" s="515"/>
      <c r="V6" s="515"/>
      <c r="Y6" s="515" t="s">
        <v>84</v>
      </c>
      <c r="Z6" s="515"/>
      <c r="AA6" s="515"/>
      <c r="AB6" s="102"/>
      <c r="AD6" s="515" t="s">
        <v>85</v>
      </c>
      <c r="AE6" s="515"/>
      <c r="AF6" s="515"/>
      <c r="AG6" s="102"/>
    </row>
    <row r="7" spans="1:34" ht="23.1" customHeight="1">
      <c r="A7" s="11"/>
      <c r="B7" s="12" t="s">
        <v>7</v>
      </c>
      <c r="C7" s="32">
        <v>2567</v>
      </c>
      <c r="D7" s="14"/>
      <c r="E7" s="32">
        <v>2566</v>
      </c>
      <c r="F7" s="14"/>
      <c r="G7" s="32">
        <v>2567</v>
      </c>
      <c r="H7" s="14"/>
      <c r="I7" s="32">
        <v>2566</v>
      </c>
      <c r="O7" s="324">
        <v>45107</v>
      </c>
      <c r="P7" s="324">
        <v>45199</v>
      </c>
      <c r="Q7" s="246" t="s">
        <v>86</v>
      </c>
      <c r="R7" s="93" t="s">
        <v>87</v>
      </c>
      <c r="S7" s="324"/>
      <c r="T7" s="324">
        <v>45107</v>
      </c>
      <c r="U7" s="324">
        <v>45199</v>
      </c>
      <c r="V7" s="246" t="s">
        <v>86</v>
      </c>
      <c r="W7" s="93" t="s">
        <v>87</v>
      </c>
      <c r="Y7" s="324">
        <v>44742</v>
      </c>
      <c r="Z7" s="324">
        <v>44834</v>
      </c>
      <c r="AA7" s="246" t="s">
        <v>86</v>
      </c>
      <c r="AB7" s="93" t="s">
        <v>87</v>
      </c>
      <c r="AC7" s="324"/>
      <c r="AD7" s="324">
        <v>44742</v>
      </c>
      <c r="AE7" s="324">
        <v>44834</v>
      </c>
      <c r="AF7" s="356" t="s">
        <v>86</v>
      </c>
      <c r="AG7" s="93" t="s">
        <v>87</v>
      </c>
    </row>
    <row r="8" spans="1:34" ht="21" customHeight="1">
      <c r="A8" s="11"/>
      <c r="B8" s="12"/>
      <c r="C8" s="510" t="s">
        <v>9</v>
      </c>
      <c r="D8" s="510"/>
      <c r="E8" s="510"/>
      <c r="F8" s="510"/>
      <c r="G8" s="510"/>
      <c r="H8" s="510"/>
      <c r="I8" s="510"/>
    </row>
    <row r="9" spans="1:34" ht="23.1" customHeight="1">
      <c r="A9" s="17" t="s">
        <v>88</v>
      </c>
      <c r="B9" s="12"/>
      <c r="C9" s="36"/>
      <c r="D9" s="20"/>
      <c r="E9" s="36"/>
      <c r="F9" s="20"/>
      <c r="G9" s="20"/>
      <c r="H9" s="20"/>
      <c r="I9" s="20"/>
      <c r="O9" s="36"/>
      <c r="P9" s="36"/>
      <c r="T9" s="36"/>
      <c r="U9" s="20"/>
      <c r="AB9" s="333"/>
    </row>
    <row r="10" spans="1:34" ht="23.1" customHeight="1">
      <c r="A10" s="35" t="s">
        <v>89</v>
      </c>
      <c r="B10" s="12"/>
      <c r="C10" s="421">
        <v>121163</v>
      </c>
      <c r="D10" s="427"/>
      <c r="E10" s="421">
        <v>82382</v>
      </c>
      <c r="F10" s="421"/>
      <c r="G10" s="192">
        <v>0</v>
      </c>
      <c r="H10" s="421"/>
      <c r="I10" s="421">
        <v>29109</v>
      </c>
      <c r="K10" s="166"/>
      <c r="O10" s="62"/>
      <c r="P10" s="62"/>
      <c r="Q10" s="62"/>
      <c r="S10" s="36"/>
      <c r="T10" s="62"/>
      <c r="U10" s="62"/>
      <c r="V10" s="199"/>
      <c r="Y10" s="62"/>
      <c r="Z10" s="349"/>
      <c r="AA10" s="350"/>
      <c r="AB10" s="144"/>
      <c r="AD10" s="62"/>
      <c r="AE10" s="353"/>
      <c r="AF10" s="357"/>
      <c r="AG10" s="144"/>
    </row>
    <row r="11" spans="1:34" ht="23.1" customHeight="1">
      <c r="A11" s="35" t="s">
        <v>407</v>
      </c>
      <c r="B11" s="12"/>
      <c r="C11" s="421">
        <v>50325</v>
      </c>
      <c r="D11" s="427"/>
      <c r="E11" s="192">
        <v>0</v>
      </c>
      <c r="F11" s="421"/>
      <c r="G11" s="192">
        <v>0</v>
      </c>
      <c r="H11" s="421"/>
      <c r="I11" s="192">
        <v>0</v>
      </c>
      <c r="K11" s="166"/>
      <c r="O11" s="62"/>
      <c r="P11" s="62"/>
      <c r="Q11" s="62"/>
      <c r="T11" s="62"/>
      <c r="U11" s="62"/>
      <c r="V11" s="62"/>
      <c r="Y11" s="62"/>
      <c r="Z11" s="349"/>
      <c r="AA11" s="350"/>
      <c r="AB11" s="144"/>
      <c r="AD11" s="62"/>
      <c r="AE11" s="353"/>
      <c r="AF11" s="357"/>
      <c r="AG11" s="144"/>
    </row>
    <row r="12" spans="1:34" ht="23.1" customHeight="1">
      <c r="A12" s="35" t="s">
        <v>90</v>
      </c>
      <c r="B12" s="12"/>
      <c r="C12" s="421">
        <v>22164</v>
      </c>
      <c r="D12" s="427"/>
      <c r="E12" s="421">
        <v>26333</v>
      </c>
      <c r="F12" s="421"/>
      <c r="G12" s="421">
        <v>230</v>
      </c>
      <c r="H12" s="421"/>
      <c r="I12" s="421">
        <v>729</v>
      </c>
      <c r="K12" s="166"/>
      <c r="N12" s="496"/>
      <c r="O12" s="62"/>
      <c r="P12" s="62"/>
      <c r="Q12" s="62"/>
      <c r="T12" s="62"/>
      <c r="U12" s="62"/>
      <c r="V12" s="62"/>
      <c r="Y12" s="62"/>
      <c r="Z12" s="349"/>
      <c r="AA12" s="350"/>
      <c r="AB12" s="144"/>
      <c r="AD12" s="62"/>
      <c r="AE12" s="353"/>
      <c r="AF12" s="357"/>
      <c r="AG12" s="144"/>
      <c r="AH12" s="143"/>
    </row>
    <row r="13" spans="1:34" ht="23.1" customHeight="1">
      <c r="A13" s="35" t="s">
        <v>91</v>
      </c>
      <c r="B13" s="12"/>
      <c r="C13" s="421">
        <f>17069+1</f>
        <v>17070</v>
      </c>
      <c r="D13" s="427"/>
      <c r="E13" s="192">
        <f>10729-263</f>
        <v>10466</v>
      </c>
      <c r="F13" s="421"/>
      <c r="G13" s="192">
        <v>21164</v>
      </c>
      <c r="H13" s="421"/>
      <c r="I13" s="192">
        <v>10435</v>
      </c>
      <c r="K13" s="166"/>
      <c r="L13" s="336"/>
      <c r="M13" s="143"/>
      <c r="N13" s="337"/>
      <c r="O13" s="62"/>
      <c r="P13" s="62"/>
      <c r="Q13" s="62"/>
      <c r="T13" s="192"/>
      <c r="U13" s="62"/>
      <c r="V13" s="62"/>
      <c r="Y13" s="62"/>
      <c r="Z13" s="349"/>
      <c r="AA13" s="350"/>
      <c r="AB13" s="144"/>
      <c r="AD13" s="192"/>
      <c r="AE13" s="353"/>
      <c r="AF13" s="357"/>
      <c r="AG13" s="144"/>
    </row>
    <row r="14" spans="1:34" ht="23.1" customHeight="1">
      <c r="A14" s="19" t="s">
        <v>92</v>
      </c>
      <c r="B14" s="12"/>
      <c r="C14" s="424">
        <v>17708</v>
      </c>
      <c r="D14" s="427"/>
      <c r="E14" s="424">
        <v>1948</v>
      </c>
      <c r="F14" s="421"/>
      <c r="G14" s="424">
        <v>143</v>
      </c>
      <c r="H14" s="421"/>
      <c r="I14" s="424">
        <f>1325+59</f>
        <v>1384</v>
      </c>
      <c r="O14" s="194"/>
      <c r="P14" s="194"/>
      <c r="Q14" s="194"/>
      <c r="T14" s="194"/>
      <c r="U14" s="194"/>
      <c r="V14" s="194"/>
      <c r="Y14" s="194"/>
      <c r="Z14" s="351"/>
      <c r="AA14" s="352"/>
      <c r="AB14" s="144"/>
      <c r="AD14" s="194"/>
      <c r="AE14" s="354"/>
      <c r="AF14" s="343"/>
      <c r="AG14" s="144"/>
    </row>
    <row r="15" spans="1:34" ht="23.1" customHeight="1">
      <c r="A15" s="11" t="s">
        <v>93</v>
      </c>
      <c r="B15" s="12"/>
      <c r="C15" s="202">
        <f>SUM(C10:C14)</f>
        <v>228430</v>
      </c>
      <c r="D15" s="423"/>
      <c r="E15" s="426">
        <f>SUM(E10:E14)</f>
        <v>121129</v>
      </c>
      <c r="F15" s="423"/>
      <c r="G15" s="202">
        <f>SUM(G10:G14)</f>
        <v>21537</v>
      </c>
      <c r="H15" s="423">
        <v>10538</v>
      </c>
      <c r="I15" s="426">
        <f>SUM(I10:I14)</f>
        <v>41657</v>
      </c>
      <c r="O15" s="18">
        <f>SUM(O10:O14)</f>
        <v>0</v>
      </c>
      <c r="P15" s="18">
        <f>SUM(P10:P14)</f>
        <v>0</v>
      </c>
      <c r="Q15" s="18">
        <f>SUM(Q10:Q14)</f>
        <v>0</v>
      </c>
      <c r="R15" s="152">
        <f>SUM(R10:R14)</f>
        <v>0</v>
      </c>
      <c r="S15" s="333"/>
      <c r="T15" s="18">
        <f>SUM(T10:T14)</f>
        <v>0</v>
      </c>
      <c r="U15" s="18">
        <f>SUM(U10:U14)</f>
        <v>0</v>
      </c>
      <c r="V15" s="18">
        <f>SUM(V10:V14)</f>
        <v>0</v>
      </c>
      <c r="W15" s="152">
        <f>SUM(W10:W14)</f>
        <v>0</v>
      </c>
      <c r="Y15" s="18">
        <f>SUM(Y10:Y14)</f>
        <v>0</v>
      </c>
      <c r="Z15" s="341">
        <f>SUM(Z10:Z14)</f>
        <v>0</v>
      </c>
      <c r="AA15" s="341">
        <f>SUM(AA10:AA14)</f>
        <v>0</v>
      </c>
      <c r="AB15" s="144">
        <f t="shared" ref="AB15" si="0">E15-AA15</f>
        <v>121129</v>
      </c>
      <c r="AD15" s="341">
        <f>SUM(AD10:AD14)</f>
        <v>0</v>
      </c>
      <c r="AE15" s="341">
        <f>SUM(AE10:AE14)</f>
        <v>0</v>
      </c>
      <c r="AF15" s="341">
        <f>SUM(AF10:AF14)</f>
        <v>0</v>
      </c>
      <c r="AG15" s="144">
        <f t="shared" ref="AG15" si="1">I15-AF15</f>
        <v>41657</v>
      </c>
    </row>
    <row r="16" spans="1:34" ht="6.6" customHeight="1">
      <c r="A16" s="11"/>
      <c r="B16" s="12"/>
      <c r="C16" s="421"/>
      <c r="D16" s="427"/>
      <c r="E16" s="421"/>
      <c r="F16" s="427"/>
      <c r="G16" s="427"/>
      <c r="H16" s="427"/>
      <c r="I16" s="427"/>
      <c r="O16" s="36"/>
      <c r="P16" s="36"/>
      <c r="T16" s="36"/>
      <c r="U16" s="20"/>
      <c r="Y16" s="36"/>
      <c r="Z16" s="353"/>
      <c r="AA16" s="353"/>
      <c r="AD16" s="345"/>
      <c r="AE16" s="353"/>
    </row>
    <row r="17" spans="1:33" ht="23.1" customHeight="1">
      <c r="A17" s="17" t="s">
        <v>95</v>
      </c>
      <c r="B17" s="12"/>
      <c r="C17" s="421"/>
      <c r="D17" s="427"/>
      <c r="E17" s="421"/>
      <c r="F17" s="427"/>
      <c r="G17" s="427"/>
      <c r="H17" s="427"/>
      <c r="I17" s="427"/>
      <c r="O17" s="36"/>
      <c r="P17" s="36"/>
      <c r="T17" s="36"/>
      <c r="U17" s="20"/>
      <c r="Y17" s="36"/>
      <c r="Z17" s="353"/>
      <c r="AA17" s="353"/>
      <c r="AD17" s="345"/>
      <c r="AE17" s="353"/>
    </row>
    <row r="18" spans="1:33" ht="23.1" customHeight="1">
      <c r="A18" s="35" t="s">
        <v>96</v>
      </c>
      <c r="B18" s="196"/>
      <c r="C18" s="421">
        <v>88433</v>
      </c>
      <c r="D18" s="427"/>
      <c r="E18" s="421">
        <v>65774</v>
      </c>
      <c r="F18" s="421"/>
      <c r="G18" s="192">
        <v>0</v>
      </c>
      <c r="H18" s="421"/>
      <c r="I18" s="421">
        <v>29829</v>
      </c>
      <c r="K18" s="166"/>
      <c r="L18" s="166"/>
      <c r="O18" s="62">
        <v>155387</v>
      </c>
      <c r="P18" s="62" t="e">
        <f>#REF!</f>
        <v>#REF!</v>
      </c>
      <c r="Q18" s="62" t="e">
        <f t="shared" ref="Q18:Q22" si="2">P18-O18</f>
        <v>#REF!</v>
      </c>
      <c r="R18" s="102" t="e">
        <f t="shared" ref="R18:R22" si="3">Q18-C18</f>
        <v>#REF!</v>
      </c>
      <c r="T18" s="62">
        <v>43341</v>
      </c>
      <c r="U18" s="62" t="e">
        <f>#REF!</f>
        <v>#REF!</v>
      </c>
      <c r="V18" s="199" t="e">
        <f t="shared" ref="V18:V22" si="4">U18-T18</f>
        <v>#REF!</v>
      </c>
      <c r="W18" s="102" t="e">
        <f t="shared" ref="W18" si="5">V18-G18</f>
        <v>#REF!</v>
      </c>
      <c r="Y18" s="62">
        <v>210042</v>
      </c>
      <c r="Z18" s="353" t="e">
        <f>#REF!</f>
        <v>#REF!</v>
      </c>
      <c r="AA18" s="350" t="e">
        <f t="shared" ref="AA18:AA22" si="6">Z18-Y18</f>
        <v>#REF!</v>
      </c>
      <c r="AB18" s="144" t="e">
        <f t="shared" ref="AB18:AB43" si="7">E18-AA18</f>
        <v>#REF!</v>
      </c>
      <c r="AD18" s="62">
        <v>203029</v>
      </c>
      <c r="AE18" s="353" t="e">
        <f>#REF!</f>
        <v>#REF!</v>
      </c>
      <c r="AF18" s="357" t="e">
        <f t="shared" ref="AF18:AF22" si="8">AE18-AD18</f>
        <v>#REF!</v>
      </c>
      <c r="AG18" s="144" t="e">
        <f t="shared" ref="AG18:AG23" si="9">I18-AF18</f>
        <v>#REF!</v>
      </c>
    </row>
    <row r="19" spans="1:33" ht="23.1" customHeight="1">
      <c r="A19" s="35" t="s">
        <v>408</v>
      </c>
      <c r="B19" s="502"/>
      <c r="C19" s="192">
        <v>32939</v>
      </c>
      <c r="D19" s="427"/>
      <c r="E19" s="192">
        <v>0</v>
      </c>
      <c r="F19" s="421"/>
      <c r="G19" s="192">
        <v>0</v>
      </c>
      <c r="H19" s="421"/>
      <c r="I19" s="192">
        <v>0</v>
      </c>
      <c r="M19" s="165"/>
      <c r="N19" s="333"/>
      <c r="O19" s="62"/>
      <c r="P19" s="62"/>
      <c r="Q19" s="62"/>
      <c r="T19" s="102"/>
      <c r="U19" s="62"/>
      <c r="V19" s="199"/>
      <c r="Y19" s="62"/>
      <c r="Z19" s="353"/>
      <c r="AA19" s="350"/>
      <c r="AB19" s="144"/>
      <c r="AD19" s="62"/>
      <c r="AE19" s="353"/>
      <c r="AF19" s="357"/>
      <c r="AG19" s="144"/>
    </row>
    <row r="20" spans="1:33" ht="23.1" customHeight="1">
      <c r="A20" s="35" t="s">
        <v>97</v>
      </c>
      <c r="B20" s="196"/>
      <c r="C20" s="192">
        <v>14310</v>
      </c>
      <c r="D20" s="427"/>
      <c r="E20" s="421">
        <v>13679</v>
      </c>
      <c r="F20" s="421"/>
      <c r="G20" s="102">
        <v>207</v>
      </c>
      <c r="H20" s="421"/>
      <c r="I20" s="102">
        <v>0</v>
      </c>
      <c r="M20" s="165"/>
      <c r="N20" s="333"/>
      <c r="O20" s="62"/>
      <c r="P20" s="62"/>
      <c r="Q20" s="62"/>
      <c r="T20" s="102"/>
      <c r="U20" s="62"/>
      <c r="V20" s="199"/>
      <c r="Y20" s="62"/>
      <c r="Z20" s="353"/>
      <c r="AA20" s="350"/>
      <c r="AB20" s="144"/>
      <c r="AD20" s="62"/>
      <c r="AE20" s="353"/>
      <c r="AF20" s="357"/>
      <c r="AG20" s="144"/>
    </row>
    <row r="21" spans="1:33" ht="23.1" customHeight="1">
      <c r="A21" s="35" t="s">
        <v>98</v>
      </c>
      <c r="B21" s="196"/>
      <c r="C21" s="192">
        <v>19609</v>
      </c>
      <c r="D21" s="427"/>
      <c r="E21" s="421">
        <v>13695</v>
      </c>
      <c r="F21" s="421"/>
      <c r="G21" s="421">
        <v>11</v>
      </c>
      <c r="H21" s="421"/>
      <c r="I21" s="421">
        <v>326</v>
      </c>
      <c r="L21" s="166"/>
      <c r="M21" s="143"/>
      <c r="N21" s="333"/>
      <c r="O21" s="62"/>
      <c r="P21" s="62"/>
      <c r="Q21" s="62"/>
      <c r="T21" s="62"/>
      <c r="U21" s="62"/>
      <c r="V21" s="199"/>
      <c r="Y21" s="62"/>
      <c r="Z21" s="353"/>
      <c r="AA21" s="350"/>
      <c r="AB21" s="144"/>
      <c r="AD21" s="62"/>
      <c r="AE21" s="353"/>
      <c r="AF21" s="357"/>
      <c r="AG21" s="144"/>
    </row>
    <row r="22" spans="1:33" ht="22.15" customHeight="1">
      <c r="A22" s="19" t="s">
        <v>99</v>
      </c>
      <c r="B22" s="196"/>
      <c r="C22" s="200">
        <v>33607</v>
      </c>
      <c r="D22" s="429"/>
      <c r="E22" s="424">
        <v>15787</v>
      </c>
      <c r="F22" s="428"/>
      <c r="G22" s="200">
        <f>6626+177-612</f>
        <v>6191</v>
      </c>
      <c r="H22" s="428"/>
      <c r="I22" s="424">
        <v>4345</v>
      </c>
      <c r="J22" s="197"/>
      <c r="O22" s="194">
        <f>36288</f>
        <v>36288</v>
      </c>
      <c r="P22" s="194" t="e">
        <f>#REF!</f>
        <v>#REF!</v>
      </c>
      <c r="Q22" s="194" t="e">
        <f t="shared" si="2"/>
        <v>#REF!</v>
      </c>
      <c r="R22" s="102" t="e">
        <f t="shared" si="3"/>
        <v>#REF!</v>
      </c>
      <c r="T22" s="194">
        <f>12223+463</f>
        <v>12686</v>
      </c>
      <c r="U22" s="194" t="e">
        <f>#REF!</f>
        <v>#REF!</v>
      </c>
      <c r="V22" s="195" t="e">
        <f t="shared" si="4"/>
        <v>#REF!</v>
      </c>
      <c r="W22" s="102" t="e">
        <f>V22-G22</f>
        <v>#REF!</v>
      </c>
      <c r="Y22" s="194">
        <f>30369-265</f>
        <v>30104</v>
      </c>
      <c r="Z22" s="354" t="e">
        <f>#REF!</f>
        <v>#REF!</v>
      </c>
      <c r="AA22" s="352" t="e">
        <f t="shared" si="6"/>
        <v>#REF!</v>
      </c>
      <c r="AB22" s="144" t="e">
        <f t="shared" si="7"/>
        <v>#REF!</v>
      </c>
      <c r="AD22" s="194">
        <v>24943</v>
      </c>
      <c r="AE22" s="354" t="e">
        <f>#REF!</f>
        <v>#REF!</v>
      </c>
      <c r="AF22" s="343" t="e">
        <f t="shared" si="8"/>
        <v>#REF!</v>
      </c>
      <c r="AG22" s="144" t="e">
        <f t="shared" si="9"/>
        <v>#REF!</v>
      </c>
    </row>
    <row r="23" spans="1:33" ht="23.25" customHeight="1">
      <c r="A23" s="411" t="s">
        <v>100</v>
      </c>
      <c r="B23" s="413"/>
      <c r="C23" s="202">
        <f>SUM(C18:C22)</f>
        <v>188898</v>
      </c>
      <c r="D23" s="423"/>
      <c r="E23" s="426">
        <f>SUM(E18:E22)</f>
        <v>108935</v>
      </c>
      <c r="F23" s="423"/>
      <c r="G23" s="202">
        <f>SUM(G18:G22)</f>
        <v>6409</v>
      </c>
      <c r="H23" s="423"/>
      <c r="I23" s="426">
        <f>SUM(I18:I22)</f>
        <v>34500</v>
      </c>
      <c r="J23" s="7"/>
      <c r="O23" s="18">
        <f>SUM(O18:O22)</f>
        <v>191675</v>
      </c>
      <c r="P23" s="18" t="e">
        <f>SUM(P18:P22)</f>
        <v>#REF!</v>
      </c>
      <c r="Q23" s="18" t="e">
        <f>SUM(Q18:Q22)</f>
        <v>#REF!</v>
      </c>
      <c r="R23" s="152" t="e">
        <f>SUM(R18:R22)</f>
        <v>#REF!</v>
      </c>
      <c r="T23" s="18">
        <f>SUM(T18:T22)</f>
        <v>56027</v>
      </c>
      <c r="U23" s="18" t="e">
        <f>SUM(U18:U22)</f>
        <v>#REF!</v>
      </c>
      <c r="V23" s="18" t="e">
        <f>SUM(V18:V22)</f>
        <v>#REF!</v>
      </c>
      <c r="W23" s="152" t="e">
        <f>SUM(W18:W22)</f>
        <v>#REF!</v>
      </c>
      <c r="Y23" s="18">
        <f>SUM(Y18:Y22)</f>
        <v>240146</v>
      </c>
      <c r="Z23" s="341" t="e">
        <f>SUM(Z18:Z22)</f>
        <v>#REF!</v>
      </c>
      <c r="AA23" s="341" t="e">
        <f>SUM(AA18:AA22)</f>
        <v>#REF!</v>
      </c>
      <c r="AB23" s="144" t="e">
        <f t="shared" si="7"/>
        <v>#REF!</v>
      </c>
      <c r="AD23" s="341">
        <f>SUM(AD18:AD22)</f>
        <v>227972</v>
      </c>
      <c r="AE23" s="341" t="e">
        <f>SUM(AE18:AE22)</f>
        <v>#REF!</v>
      </c>
      <c r="AF23" s="341" t="e">
        <f>SUM(AF18:AF22)</f>
        <v>#REF!</v>
      </c>
      <c r="AG23" s="144" t="e">
        <f t="shared" si="9"/>
        <v>#REF!</v>
      </c>
    </row>
    <row r="24" spans="1:33" ht="6" customHeight="1">
      <c r="A24" s="411"/>
      <c r="B24" s="413"/>
      <c r="C24" s="192"/>
      <c r="D24" s="427"/>
      <c r="E24" s="421"/>
      <c r="F24" s="427"/>
      <c r="G24" s="427"/>
      <c r="H24" s="427"/>
      <c r="I24" s="427"/>
      <c r="L24" s="165" t="s">
        <v>101</v>
      </c>
      <c r="O24" s="36"/>
      <c r="P24" s="36"/>
      <c r="T24" s="36"/>
      <c r="U24" s="20"/>
      <c r="Y24" s="36"/>
      <c r="Z24" s="353"/>
      <c r="AA24" s="353"/>
      <c r="AB24" s="144">
        <f t="shared" si="7"/>
        <v>0</v>
      </c>
      <c r="AD24" s="345"/>
      <c r="AE24" s="345"/>
      <c r="AF24" s="345"/>
    </row>
    <row r="25" spans="1:33" ht="21" customHeight="1">
      <c r="A25" s="411" t="s">
        <v>102</v>
      </c>
      <c r="B25" s="413"/>
      <c r="C25" s="93">
        <f>C15-C23</f>
        <v>39532</v>
      </c>
      <c r="D25" s="423"/>
      <c r="E25" s="423">
        <f>E15-E23</f>
        <v>12194</v>
      </c>
      <c r="F25" s="423"/>
      <c r="G25" s="93">
        <f>(G15-G23)</f>
        <v>15128</v>
      </c>
      <c r="H25" s="423"/>
      <c r="I25" s="423">
        <f>I15-I23</f>
        <v>7157</v>
      </c>
      <c r="O25" s="7">
        <f>O15-O23</f>
        <v>-191675</v>
      </c>
      <c r="P25" s="7" t="e">
        <f>P15-P23</f>
        <v>#REF!</v>
      </c>
      <c r="Q25" s="62" t="e">
        <f t="shared" ref="Q25:Q30" si="10">P25-O25</f>
        <v>#REF!</v>
      </c>
      <c r="T25" s="7">
        <f>(T15-T23)</f>
        <v>-56027</v>
      </c>
      <c r="U25" s="7" t="e">
        <f>(U15-U23)</f>
        <v>#REF!</v>
      </c>
      <c r="V25" s="7" t="e">
        <f>(V15-V23)</f>
        <v>#REF!</v>
      </c>
      <c r="Y25" s="7">
        <f>Y15-Y23</f>
        <v>-240146</v>
      </c>
      <c r="Z25" s="342" t="e">
        <f>Z15-Z23</f>
        <v>#REF!</v>
      </c>
      <c r="AA25" s="342" t="e">
        <f>AA15-AA23</f>
        <v>#REF!</v>
      </c>
      <c r="AB25" s="144" t="e">
        <f t="shared" si="7"/>
        <v>#REF!</v>
      </c>
      <c r="AD25" s="342">
        <f>AD15-AD23</f>
        <v>-227972</v>
      </c>
      <c r="AE25" s="342" t="e">
        <f>AE15-AE23</f>
        <v>#REF!</v>
      </c>
      <c r="AF25" s="342" t="e">
        <f>AF15-AF23</f>
        <v>#REF!</v>
      </c>
      <c r="AG25" s="144" t="e">
        <f t="shared" ref="AG25:AG30" si="11">I25-AF25</f>
        <v>#REF!</v>
      </c>
    </row>
    <row r="26" spans="1:33" ht="21" customHeight="1">
      <c r="A26" s="405" t="s">
        <v>103</v>
      </c>
      <c r="B26" s="413"/>
      <c r="C26" s="192">
        <v>-4474</v>
      </c>
      <c r="D26" s="427"/>
      <c r="E26" s="192">
        <f>-1080+263</f>
        <v>-817</v>
      </c>
      <c r="F26" s="427"/>
      <c r="G26" s="427">
        <v>-493</v>
      </c>
      <c r="H26" s="427"/>
      <c r="I26" s="421">
        <v>-649</v>
      </c>
      <c r="M26" s="333"/>
      <c r="O26" s="75">
        <v>-1298</v>
      </c>
      <c r="P26" s="62" t="e">
        <f>#REF!</f>
        <v>#REF!</v>
      </c>
      <c r="Q26" s="62" t="e">
        <f t="shared" si="10"/>
        <v>#REF!</v>
      </c>
      <c r="R26" s="102" t="e">
        <f t="shared" ref="R26:R28" si="12">Q26-C26</f>
        <v>#REF!</v>
      </c>
      <c r="T26" s="317">
        <v>-953</v>
      </c>
      <c r="U26" s="62" t="e">
        <f>#REF!</f>
        <v>#REF!</v>
      </c>
      <c r="V26" s="199" t="e">
        <f t="shared" ref="V26:V28" si="13">U26-T26</f>
        <v>#REF!</v>
      </c>
      <c r="W26" s="102" t="e">
        <f t="shared" ref="W26:W28" si="14">V26-G26</f>
        <v>#REF!</v>
      </c>
      <c r="Y26" s="316">
        <v>-3776</v>
      </c>
      <c r="Z26" s="377" t="e">
        <f>#REF!</f>
        <v>#REF!</v>
      </c>
      <c r="AA26" s="350" t="e">
        <f t="shared" ref="AA26:AA28" si="15">Z26-Y26</f>
        <v>#REF!</v>
      </c>
      <c r="AB26" s="144" t="e">
        <f t="shared" si="7"/>
        <v>#REF!</v>
      </c>
      <c r="AD26" s="317">
        <v>-3728</v>
      </c>
      <c r="AE26" s="353" t="e">
        <f>#REF!</f>
        <v>#REF!</v>
      </c>
      <c r="AF26" s="357" t="e">
        <f t="shared" ref="AF26:AF28" si="16">AE26-AD26</f>
        <v>#REF!</v>
      </c>
      <c r="AG26" s="144" t="e">
        <f t="shared" si="11"/>
        <v>#REF!</v>
      </c>
    </row>
    <row r="27" spans="1:33" s="449" customFormat="1" ht="21" customHeight="1">
      <c r="A27" s="405" t="s">
        <v>390</v>
      </c>
      <c r="B27" s="413" t="s">
        <v>191</v>
      </c>
      <c r="C27" s="192">
        <v>-1832</v>
      </c>
      <c r="D27" s="192">
        <v>-1832</v>
      </c>
      <c r="E27" s="192">
        <v>-11010</v>
      </c>
      <c r="F27" s="497"/>
      <c r="G27" s="103">
        <f>-537-612</f>
        <v>-1149</v>
      </c>
      <c r="H27" s="497"/>
      <c r="I27" s="192">
        <f>-(6700+4356)</f>
        <v>-11056</v>
      </c>
      <c r="J27" s="471"/>
      <c r="K27" s="475"/>
      <c r="L27" s="475"/>
      <c r="O27" s="492">
        <v>-3518</v>
      </c>
      <c r="P27" s="407" t="e">
        <f>#REF!</f>
        <v>#REF!</v>
      </c>
      <c r="Q27" s="407" t="e">
        <f t="shared" si="10"/>
        <v>#REF!</v>
      </c>
      <c r="R27" s="102" t="e">
        <f>Q27-D27</f>
        <v>#REF!</v>
      </c>
      <c r="T27" s="407">
        <v>-3518</v>
      </c>
      <c r="U27" s="407" t="e">
        <f>#REF!</f>
        <v>#REF!</v>
      </c>
      <c r="V27" s="199" t="e">
        <f t="shared" si="13"/>
        <v>#REF!</v>
      </c>
      <c r="W27" s="102" t="e">
        <f t="shared" si="14"/>
        <v>#REF!</v>
      </c>
      <c r="Y27" s="145">
        <v>-265</v>
      </c>
      <c r="Z27" s="378" t="e">
        <f>#REF!</f>
        <v>#REF!</v>
      </c>
      <c r="AA27" s="498" t="e">
        <f>Z27-Y27</f>
        <v>#REF!</v>
      </c>
      <c r="AB27" s="438" t="e">
        <f t="shared" si="7"/>
        <v>#REF!</v>
      </c>
      <c r="AD27" s="145">
        <v>-265</v>
      </c>
      <c r="AE27" s="499" t="e">
        <f>#REF!</f>
        <v>#REF!</v>
      </c>
      <c r="AF27" s="500" t="e">
        <f t="shared" si="16"/>
        <v>#REF!</v>
      </c>
      <c r="AG27" s="438" t="e">
        <f t="shared" si="11"/>
        <v>#REF!</v>
      </c>
    </row>
    <row r="28" spans="1:33" ht="23.25" customHeight="1">
      <c r="A28" s="405" t="s">
        <v>104</v>
      </c>
      <c r="B28" s="413"/>
      <c r="C28" s="200">
        <f>-956-1</f>
        <v>-957</v>
      </c>
      <c r="D28" s="427"/>
      <c r="E28" s="424">
        <v>392</v>
      </c>
      <c r="F28" s="427"/>
      <c r="G28" s="330">
        <v>0</v>
      </c>
      <c r="H28" s="427"/>
      <c r="I28" s="200">
        <v>0</v>
      </c>
      <c r="O28" s="102">
        <v>1048</v>
      </c>
      <c r="P28" s="62" t="e">
        <f>#REF!</f>
        <v>#REF!</v>
      </c>
      <c r="Q28" s="62" t="e">
        <f t="shared" si="10"/>
        <v>#REF!</v>
      </c>
      <c r="R28" s="102" t="e">
        <f t="shared" si="12"/>
        <v>#REF!</v>
      </c>
      <c r="T28" s="102">
        <v>0</v>
      </c>
      <c r="U28" s="62" t="e">
        <f>#REF!</f>
        <v>#REF!</v>
      </c>
      <c r="V28" s="199" t="e">
        <f t="shared" si="13"/>
        <v>#REF!</v>
      </c>
      <c r="W28" s="102" t="e">
        <f t="shared" si="14"/>
        <v>#REF!</v>
      </c>
      <c r="Y28" s="318">
        <v>1265</v>
      </c>
      <c r="Z28" s="377" t="e">
        <f>#REF!</f>
        <v>#REF!</v>
      </c>
      <c r="AA28" s="350" t="e">
        <f t="shared" si="15"/>
        <v>#REF!</v>
      </c>
      <c r="AB28" s="144" t="e">
        <f t="shared" si="7"/>
        <v>#REF!</v>
      </c>
      <c r="AD28" s="102">
        <v>0</v>
      </c>
      <c r="AE28" s="353" t="e">
        <f>#REF!</f>
        <v>#REF!</v>
      </c>
      <c r="AF28" s="357" t="e">
        <f t="shared" si="16"/>
        <v>#REF!</v>
      </c>
      <c r="AG28" s="144" t="e">
        <f t="shared" si="11"/>
        <v>#REF!</v>
      </c>
    </row>
    <row r="29" spans="1:33" ht="22.5" customHeight="1">
      <c r="A29" s="411" t="s">
        <v>380</v>
      </c>
      <c r="B29" s="413"/>
      <c r="C29" s="93">
        <f>SUM(C25:C28)</f>
        <v>32269</v>
      </c>
      <c r="D29" s="423"/>
      <c r="E29" s="423">
        <f>SUM(E25:E28)</f>
        <v>759</v>
      </c>
      <c r="F29" s="423"/>
      <c r="G29" s="93">
        <f>SUM(G25:G28)</f>
        <v>13486</v>
      </c>
      <c r="H29" s="423"/>
      <c r="I29" s="423">
        <f>SUM(I25:I28)</f>
        <v>-4548</v>
      </c>
      <c r="O29" s="201">
        <f>SUM(O25:O28)</f>
        <v>-195443</v>
      </c>
      <c r="P29" s="201" t="e">
        <f>SUM(P25:P28)</f>
        <v>#REF!</v>
      </c>
      <c r="Q29" s="149" t="e">
        <f t="shared" si="10"/>
        <v>#REF!</v>
      </c>
      <c r="T29" s="201">
        <f>SUM(T25:T28)</f>
        <v>-60498</v>
      </c>
      <c r="U29" s="201" t="e">
        <f>SUM(U25:U28)</f>
        <v>#REF!</v>
      </c>
      <c r="V29" s="201" t="e">
        <f>SUM(V25:V28)</f>
        <v>#REF!</v>
      </c>
      <c r="Y29" s="201">
        <f>SUM(Y25:Y28)</f>
        <v>-242922</v>
      </c>
      <c r="Z29" s="344" t="e">
        <f>SUM(Z25:Z28)</f>
        <v>#REF!</v>
      </c>
      <c r="AA29" s="344" t="e">
        <f>SUM(AA25:AA28)</f>
        <v>#REF!</v>
      </c>
      <c r="AB29" s="144" t="e">
        <f t="shared" si="7"/>
        <v>#REF!</v>
      </c>
      <c r="AD29" s="344">
        <f>SUM(AD25:AD28)</f>
        <v>-231965</v>
      </c>
      <c r="AE29" s="344" t="e">
        <f>SUM(AE25:AE28)</f>
        <v>#REF!</v>
      </c>
      <c r="AF29" s="344" t="e">
        <f>SUM(AF25:AF28)</f>
        <v>#REF!</v>
      </c>
      <c r="AG29" s="144" t="e">
        <f t="shared" si="11"/>
        <v>#REF!</v>
      </c>
    </row>
    <row r="30" spans="1:33" ht="22.5" customHeight="1">
      <c r="A30" s="35" t="s">
        <v>381</v>
      </c>
      <c r="B30" s="196">
        <v>12</v>
      </c>
      <c r="C30" s="424">
        <v>77</v>
      </c>
      <c r="D30" s="427"/>
      <c r="E30" s="424">
        <v>1282</v>
      </c>
      <c r="F30" s="421"/>
      <c r="G30" s="200">
        <f>828-1</f>
        <v>827</v>
      </c>
      <c r="H30" s="427"/>
      <c r="I30" s="200">
        <v>2339</v>
      </c>
      <c r="O30" s="76">
        <v>-4401</v>
      </c>
      <c r="P30" s="76" t="e">
        <f>#REF!</f>
        <v>#REF!</v>
      </c>
      <c r="Q30" s="194" t="e">
        <f t="shared" si="10"/>
        <v>#REF!</v>
      </c>
      <c r="R30" s="200" t="e">
        <f t="shared" ref="R30" si="17">Q30-C30</f>
        <v>#REF!</v>
      </c>
      <c r="T30" s="200">
        <v>704</v>
      </c>
      <c r="U30" s="194" t="e">
        <f>#REF!</f>
        <v>#REF!</v>
      </c>
      <c r="V30" s="195" t="e">
        <f>U30-T30</f>
        <v>#REF!</v>
      </c>
      <c r="W30" s="102" t="e">
        <f t="shared" ref="W30" si="18">V30-G30</f>
        <v>#REF!</v>
      </c>
      <c r="Y30" s="379">
        <v>-1182</v>
      </c>
      <c r="Z30" s="343" t="e">
        <f>#REF!</f>
        <v>#REF!</v>
      </c>
      <c r="AA30" s="352" t="e">
        <f>Z30-Y30</f>
        <v>#REF!</v>
      </c>
      <c r="AB30" s="144" t="e">
        <f t="shared" si="7"/>
        <v>#REF!</v>
      </c>
      <c r="AD30" s="347">
        <v>0</v>
      </c>
      <c r="AE30" s="354" t="e">
        <f>#REF!</f>
        <v>#REF!</v>
      </c>
      <c r="AF30" s="343" t="e">
        <f>AE30-AD30</f>
        <v>#REF!</v>
      </c>
      <c r="AG30" s="144" t="e">
        <f t="shared" si="11"/>
        <v>#REF!</v>
      </c>
    </row>
    <row r="31" spans="1:33" ht="21.75">
      <c r="A31" s="19"/>
      <c r="B31" s="12"/>
      <c r="C31" s="421"/>
      <c r="D31" s="430"/>
      <c r="E31" s="421"/>
      <c r="F31" s="430"/>
      <c r="G31" s="430"/>
      <c r="H31" s="430">
        <v>7889</v>
      </c>
      <c r="I31" s="430"/>
      <c r="O31" s="36"/>
      <c r="P31" s="36"/>
      <c r="T31" s="43"/>
      <c r="U31" s="29"/>
      <c r="W31" s="332"/>
      <c r="Y31" s="36"/>
      <c r="Z31" s="345"/>
      <c r="AA31" s="353"/>
      <c r="AB31" s="144">
        <f t="shared" si="7"/>
        <v>0</v>
      </c>
      <c r="AD31" s="355"/>
      <c r="AE31" s="353"/>
    </row>
    <row r="32" spans="1:33" ht="22.5" customHeight="1">
      <c r="A32" s="11" t="s">
        <v>382</v>
      </c>
      <c r="B32" s="12"/>
      <c r="C32" s="202">
        <f>C29+C30</f>
        <v>32346</v>
      </c>
      <c r="D32" s="423"/>
      <c r="E32" s="202">
        <f>E29+E30</f>
        <v>2041</v>
      </c>
      <c r="F32" s="423"/>
      <c r="G32" s="202">
        <f>G29+G30</f>
        <v>14313</v>
      </c>
      <c r="H32" s="423">
        <v>633</v>
      </c>
      <c r="I32" s="202">
        <f>I29+I30</f>
        <v>-2209</v>
      </c>
      <c r="O32" s="202">
        <f>O29+O30</f>
        <v>-199844</v>
      </c>
      <c r="P32" s="202" t="e">
        <f>P29+P30</f>
        <v>#REF!</v>
      </c>
      <c r="Q32" s="202" t="e">
        <f>Q29+Q30</f>
        <v>#REF!</v>
      </c>
      <c r="R32" s="202" t="e">
        <f>R29+R30</f>
        <v>#REF!</v>
      </c>
      <c r="T32" s="202">
        <f>T29+T30</f>
        <v>-59794</v>
      </c>
      <c r="U32" s="202" t="e">
        <f>U29+U30</f>
        <v>#REF!</v>
      </c>
      <c r="V32" s="202" t="e">
        <f>V29+V30</f>
        <v>#REF!</v>
      </c>
      <c r="W32" s="202" t="e">
        <f>W29+W30</f>
        <v>#REF!</v>
      </c>
      <c r="Y32" s="202">
        <f>Y29+Y30</f>
        <v>-244104</v>
      </c>
      <c r="Z32" s="346" t="e">
        <f>Z29+Z30</f>
        <v>#REF!</v>
      </c>
      <c r="AA32" s="346" t="e">
        <f>AA29+AA30</f>
        <v>#REF!</v>
      </c>
      <c r="AB32" s="144" t="e">
        <f t="shared" si="7"/>
        <v>#REF!</v>
      </c>
      <c r="AD32" s="346">
        <f>AD29+AD30</f>
        <v>-231965</v>
      </c>
      <c r="AE32" s="346" t="e">
        <f>AE29+AE30</f>
        <v>#REF!</v>
      </c>
      <c r="AF32" s="346" t="e">
        <f>AF29+AF30</f>
        <v>#REF!</v>
      </c>
      <c r="AG32" s="144" t="e">
        <f>I32-AF32</f>
        <v>#REF!</v>
      </c>
    </row>
    <row r="33" spans="1:33" ht="9" customHeight="1">
      <c r="A33" s="35"/>
      <c r="B33" s="441"/>
      <c r="C33" s="421"/>
      <c r="D33" s="427"/>
      <c r="E33" s="421"/>
      <c r="F33" s="421"/>
      <c r="G33" s="421"/>
      <c r="H33" s="421"/>
      <c r="I33" s="421"/>
      <c r="L33" s="166"/>
      <c r="M33" s="143"/>
      <c r="N33" s="333"/>
      <c r="O33" s="62"/>
      <c r="P33" s="62"/>
      <c r="Q33" s="62"/>
      <c r="T33" s="62"/>
      <c r="U33" s="62"/>
      <c r="V33" s="199"/>
      <c r="Y33" s="62"/>
      <c r="Z33" s="353"/>
      <c r="AA33" s="350"/>
      <c r="AB33" s="144">
        <f t="shared" si="7"/>
        <v>0</v>
      </c>
      <c r="AD33" s="62"/>
      <c r="AE33" s="353"/>
      <c r="AF33" s="357"/>
      <c r="AG33" s="144"/>
    </row>
    <row r="34" spans="1:33" ht="23.1" customHeight="1">
      <c r="A34" s="11" t="s">
        <v>215</v>
      </c>
      <c r="B34" s="441"/>
      <c r="C34" s="421"/>
      <c r="D34" s="427"/>
      <c r="E34" s="421"/>
      <c r="F34" s="421"/>
      <c r="G34" s="421"/>
      <c r="H34" s="421"/>
      <c r="I34" s="421"/>
      <c r="L34" s="166"/>
      <c r="M34" s="143"/>
      <c r="N34" s="333"/>
      <c r="O34" s="62"/>
      <c r="P34" s="62"/>
      <c r="Q34" s="62"/>
      <c r="T34" s="62"/>
      <c r="U34" s="62"/>
      <c r="V34" s="199"/>
      <c r="Y34" s="62"/>
      <c r="Z34" s="353"/>
      <c r="AA34" s="350"/>
      <c r="AB34" s="144"/>
      <c r="AD34" s="62"/>
      <c r="AE34" s="353"/>
      <c r="AF34" s="357"/>
      <c r="AG34" s="144"/>
    </row>
    <row r="35" spans="1:33" ht="23.1" customHeight="1">
      <c r="A35" s="17" t="s">
        <v>107</v>
      </c>
      <c r="B35" s="441"/>
      <c r="C35" s="421"/>
      <c r="D35" s="427"/>
      <c r="E35" s="421"/>
      <c r="F35" s="421"/>
      <c r="G35" s="421"/>
      <c r="H35" s="421"/>
      <c r="I35" s="421"/>
      <c r="L35" s="166"/>
      <c r="M35" s="143"/>
      <c r="N35" s="333"/>
      <c r="O35" s="62"/>
      <c r="P35" s="62"/>
      <c r="Q35" s="62"/>
      <c r="T35" s="62"/>
      <c r="U35" s="62"/>
      <c r="V35" s="199"/>
      <c r="Y35" s="62"/>
      <c r="Z35" s="353"/>
      <c r="AA35" s="350"/>
      <c r="AB35" s="144"/>
      <c r="AD35" s="62"/>
      <c r="AE35" s="353"/>
      <c r="AF35" s="357"/>
      <c r="AG35" s="144"/>
    </row>
    <row r="36" spans="1:33" ht="23.1" customHeight="1">
      <c r="A36" s="35" t="s">
        <v>383</v>
      </c>
      <c r="B36" s="441"/>
      <c r="C36" s="421"/>
      <c r="D36" s="427"/>
      <c r="E36" s="421"/>
      <c r="F36" s="421"/>
      <c r="G36" s="421"/>
      <c r="H36" s="421"/>
      <c r="I36" s="421"/>
      <c r="L36" s="166"/>
      <c r="M36" s="143"/>
      <c r="N36" s="333"/>
      <c r="O36" s="62"/>
      <c r="P36" s="62"/>
      <c r="Q36" s="62"/>
      <c r="T36" s="62"/>
      <c r="U36" s="62"/>
      <c r="V36" s="199"/>
      <c r="Y36" s="62"/>
      <c r="Z36" s="353"/>
      <c r="AA36" s="350"/>
      <c r="AB36" s="144"/>
      <c r="AD36" s="62"/>
      <c r="AE36" s="353"/>
      <c r="AF36" s="357"/>
      <c r="AG36" s="144"/>
    </row>
    <row r="37" spans="1:33" ht="23.1" customHeight="1">
      <c r="A37" s="35" t="s">
        <v>108</v>
      </c>
      <c r="B37" s="441"/>
      <c r="C37" s="421">
        <v>-9059</v>
      </c>
      <c r="D37" s="427"/>
      <c r="E37" s="102">
        <v>0</v>
      </c>
      <c r="F37" s="421"/>
      <c r="G37" s="421">
        <v>-9059</v>
      </c>
      <c r="H37" s="427"/>
      <c r="I37" s="102">
        <v>0</v>
      </c>
      <c r="L37" s="166"/>
      <c r="M37" s="143"/>
      <c r="N37" s="333"/>
      <c r="O37" s="62"/>
      <c r="P37" s="62"/>
      <c r="Q37" s="62"/>
      <c r="T37" s="62"/>
      <c r="U37" s="62"/>
      <c r="V37" s="199"/>
      <c r="Y37" s="62"/>
      <c r="Z37" s="353"/>
      <c r="AA37" s="350"/>
      <c r="AB37" s="144"/>
      <c r="AD37" s="62"/>
      <c r="AE37" s="353"/>
      <c r="AF37" s="357"/>
      <c r="AG37" s="144"/>
    </row>
    <row r="38" spans="1:33" ht="23.1" customHeight="1">
      <c r="A38" s="35" t="s">
        <v>109</v>
      </c>
      <c r="B38" s="441"/>
      <c r="C38" s="421"/>
      <c r="D38" s="427"/>
      <c r="E38" s="421"/>
      <c r="F38" s="421"/>
      <c r="G38" s="421"/>
      <c r="H38" s="427"/>
      <c r="I38" s="421"/>
      <c r="L38" s="166"/>
      <c r="M38" s="143"/>
      <c r="N38" s="333"/>
      <c r="O38" s="62"/>
      <c r="P38" s="62"/>
      <c r="Q38" s="62"/>
      <c r="T38" s="62"/>
      <c r="U38" s="62"/>
      <c r="V38" s="199"/>
      <c r="Y38" s="62"/>
      <c r="Z38" s="353"/>
      <c r="AA38" s="350"/>
      <c r="AB38" s="144"/>
      <c r="AD38" s="62"/>
      <c r="AE38" s="353"/>
      <c r="AF38" s="357"/>
      <c r="AG38" s="144"/>
    </row>
    <row r="39" spans="1:33" ht="23.1" customHeight="1">
      <c r="A39" s="35" t="s">
        <v>110</v>
      </c>
      <c r="B39" s="441"/>
      <c r="C39" s="424">
        <v>1812</v>
      </c>
      <c r="D39" s="427"/>
      <c r="E39" s="200">
        <v>0</v>
      </c>
      <c r="F39" s="421"/>
      <c r="G39" s="424">
        <v>1812</v>
      </c>
      <c r="H39" s="427"/>
      <c r="I39" s="200">
        <v>0</v>
      </c>
      <c r="L39" s="166"/>
      <c r="M39" s="143"/>
      <c r="N39" s="333"/>
      <c r="O39" s="62"/>
      <c r="P39" s="62"/>
      <c r="Q39" s="62"/>
      <c r="T39" s="62"/>
      <c r="U39" s="62"/>
      <c r="V39" s="199"/>
      <c r="Y39" s="62"/>
      <c r="Z39" s="353"/>
      <c r="AA39" s="350"/>
      <c r="AB39" s="144"/>
      <c r="AD39" s="62"/>
      <c r="AE39" s="353"/>
      <c r="AF39" s="357"/>
      <c r="AG39" s="144"/>
    </row>
    <row r="40" spans="1:33" ht="23.1" customHeight="1">
      <c r="A40" s="11" t="s">
        <v>111</v>
      </c>
      <c r="B40" s="441"/>
      <c r="C40" s="421"/>
      <c r="D40" s="427"/>
      <c r="E40" s="421"/>
      <c r="F40" s="421"/>
      <c r="G40" s="421"/>
      <c r="H40" s="421"/>
      <c r="I40" s="421"/>
      <c r="L40" s="166"/>
      <c r="M40" s="143"/>
      <c r="N40" s="333"/>
      <c r="O40" s="62"/>
      <c r="P40" s="62"/>
      <c r="Q40" s="62"/>
      <c r="T40" s="62"/>
      <c r="U40" s="62"/>
      <c r="V40" s="199"/>
      <c r="Y40" s="62"/>
      <c r="Z40" s="353"/>
      <c r="AA40" s="350"/>
      <c r="AB40" s="144"/>
      <c r="AD40" s="62"/>
      <c r="AE40" s="353"/>
      <c r="AF40" s="357"/>
      <c r="AG40" s="144"/>
    </row>
    <row r="41" spans="1:33" ht="23.1" customHeight="1">
      <c r="A41" s="45" t="s">
        <v>384</v>
      </c>
      <c r="B41" s="441"/>
      <c r="C41" s="426">
        <f>SUM(C37:C39)</f>
        <v>-7247</v>
      </c>
      <c r="D41" s="423"/>
      <c r="E41" s="426">
        <f>SUM(E37:E39)</f>
        <v>0</v>
      </c>
      <c r="F41" s="423"/>
      <c r="G41" s="426">
        <f>SUM(G37:G39)</f>
        <v>-7247</v>
      </c>
      <c r="H41" s="423"/>
      <c r="I41" s="426">
        <f>SUM(I37:I39)</f>
        <v>0</v>
      </c>
      <c r="L41" s="166"/>
      <c r="M41" s="143"/>
      <c r="N41" s="333"/>
      <c r="O41" s="62"/>
      <c r="P41" s="62"/>
      <c r="Q41" s="62"/>
      <c r="T41" s="62"/>
      <c r="U41" s="62"/>
      <c r="V41" s="199"/>
      <c r="Y41" s="62"/>
      <c r="Z41" s="353"/>
      <c r="AA41" s="350"/>
      <c r="AB41" s="144"/>
      <c r="AD41" s="62"/>
      <c r="AE41" s="353"/>
      <c r="AF41" s="357"/>
      <c r="AG41" s="144"/>
    </row>
    <row r="42" spans="1:33" ht="22.5" customHeight="1">
      <c r="A42" s="45" t="s">
        <v>221</v>
      </c>
      <c r="B42" s="12"/>
      <c r="C42" s="202">
        <f>C41</f>
        <v>-7247</v>
      </c>
      <c r="D42" s="423"/>
      <c r="E42" s="202">
        <f>E41</f>
        <v>0</v>
      </c>
      <c r="F42" s="423"/>
      <c r="G42" s="202">
        <f>G41</f>
        <v>-7247</v>
      </c>
      <c r="H42" s="423"/>
      <c r="I42" s="202">
        <f>I41</f>
        <v>0</v>
      </c>
      <c r="O42" s="200">
        <v>0</v>
      </c>
      <c r="P42" s="200"/>
      <c r="Q42" s="71"/>
      <c r="T42" s="200">
        <v>0</v>
      </c>
      <c r="U42" s="200">
        <v>0</v>
      </c>
      <c r="V42" s="247">
        <v>0</v>
      </c>
      <c r="Y42" s="200">
        <v>0</v>
      </c>
      <c r="Z42" s="347">
        <v>0</v>
      </c>
      <c r="AA42" s="347">
        <v>0</v>
      </c>
      <c r="AB42" s="144">
        <f t="shared" si="7"/>
        <v>0</v>
      </c>
      <c r="AD42" s="347">
        <v>0</v>
      </c>
      <c r="AE42" s="347">
        <v>0</v>
      </c>
      <c r="AF42" s="347">
        <v>0</v>
      </c>
    </row>
    <row r="43" spans="1:33" ht="22.5" customHeight="1" thickBot="1">
      <c r="A43" s="11" t="s">
        <v>387</v>
      </c>
      <c r="B43" s="12"/>
      <c r="C43" s="331">
        <f>C32+C42</f>
        <v>25099</v>
      </c>
      <c r="D43" s="314"/>
      <c r="E43" s="331">
        <f>E32+E42</f>
        <v>2041</v>
      </c>
      <c r="F43" s="77"/>
      <c r="G43" s="331">
        <f>G32+G42</f>
        <v>7066</v>
      </c>
      <c r="H43" s="77"/>
      <c r="I43" s="331">
        <f>I32+I42</f>
        <v>-2209</v>
      </c>
      <c r="K43" s="166"/>
      <c r="L43" s="334"/>
      <c r="O43" s="203">
        <f>O32+O42</f>
        <v>-199844</v>
      </c>
      <c r="P43" s="203" t="e">
        <f>P32+P42</f>
        <v>#REF!</v>
      </c>
      <c r="Q43" s="203" t="e">
        <f>Q32+Q42</f>
        <v>#REF!</v>
      </c>
      <c r="R43" s="331" t="e">
        <f>R32+R42</f>
        <v>#REF!</v>
      </c>
      <c r="T43" s="203">
        <f>T32+T42</f>
        <v>-59794</v>
      </c>
      <c r="U43" s="203" t="e">
        <f>U32+U42</f>
        <v>#REF!</v>
      </c>
      <c r="V43" s="203" t="e">
        <f>V32+V42</f>
        <v>#REF!</v>
      </c>
      <c r="W43" s="331" t="e">
        <f>W32+W42</f>
        <v>#REF!</v>
      </c>
      <c r="Y43" s="203">
        <f>Y32+Y42</f>
        <v>-244104</v>
      </c>
      <c r="Z43" s="348" t="e">
        <f>Z32+Z42</f>
        <v>#REF!</v>
      </c>
      <c r="AA43" s="348" t="e">
        <f>AA32+AA42</f>
        <v>#REF!</v>
      </c>
      <c r="AB43" s="144" t="e">
        <f t="shared" si="7"/>
        <v>#REF!</v>
      </c>
      <c r="AD43" s="348">
        <f>AD32+AD42</f>
        <v>-231965</v>
      </c>
      <c r="AE43" s="348" t="e">
        <f>AE32+AE42</f>
        <v>#REF!</v>
      </c>
      <c r="AF43" s="348" t="e">
        <f>AF32+AF42</f>
        <v>#REF!</v>
      </c>
      <c r="AG43" s="144" t="e">
        <f>I43-AF43</f>
        <v>#REF!</v>
      </c>
    </row>
    <row r="44" spans="1:33" ht="23.25" customHeight="1" thickTop="1">
      <c r="A44" s="8" t="str">
        <f>A1</f>
        <v>บริษัท มาสเตอร์คูล อินเตอร์เนชั่นแนล จำกัด (มหาชน) และบริษัทย่อย</v>
      </c>
      <c r="B44" s="9"/>
      <c r="C44" s="10"/>
      <c r="D44" s="10"/>
      <c r="E44" s="10"/>
      <c r="F44" s="10"/>
      <c r="G44" s="10"/>
      <c r="H44" s="10"/>
      <c r="I44" s="10"/>
      <c r="K44" s="335"/>
      <c r="L44" s="336"/>
      <c r="N44" s="340"/>
      <c r="O44" s="339">
        <v>22346</v>
      </c>
      <c r="P44" s="339" t="e">
        <f>#REF!</f>
        <v>#REF!</v>
      </c>
      <c r="T44" s="339">
        <v>10324</v>
      </c>
      <c r="U44" s="339" t="e">
        <f>#REF!</f>
        <v>#REF!</v>
      </c>
      <c r="Y44" s="339">
        <v>26197</v>
      </c>
      <c r="Z44" s="339" t="e">
        <f>#REF!</f>
        <v>#REF!</v>
      </c>
      <c r="AD44" s="353">
        <v>17114</v>
      </c>
      <c r="AE44" s="353" t="e">
        <f>#REF!</f>
        <v>#REF!</v>
      </c>
    </row>
    <row r="45" spans="1:33" ht="23.25" customHeight="1">
      <c r="A45" s="8" t="s">
        <v>79</v>
      </c>
      <c r="B45" s="9"/>
      <c r="C45" s="10"/>
      <c r="D45" s="10"/>
      <c r="E45" s="10"/>
      <c r="F45" s="10"/>
      <c r="G45" s="10"/>
      <c r="H45" s="10"/>
      <c r="I45" s="10"/>
      <c r="K45" s="335"/>
      <c r="O45" s="339">
        <f>O44-O43</f>
        <v>222190</v>
      </c>
      <c r="P45" s="339" t="e">
        <f>P44-P43</f>
        <v>#REF!</v>
      </c>
      <c r="T45" s="339">
        <f>T44-T43</f>
        <v>70118</v>
      </c>
      <c r="U45" s="339" t="e">
        <f>U44-U43</f>
        <v>#REF!</v>
      </c>
      <c r="Y45" s="338">
        <f>Y44-Y43</f>
        <v>270301</v>
      </c>
      <c r="Z45" s="338" t="e">
        <f>Z44-Z43</f>
        <v>#REF!</v>
      </c>
      <c r="AD45" s="338">
        <f>AD44-AD43</f>
        <v>249079</v>
      </c>
      <c r="AE45" s="338" t="e">
        <f>AE44-AE43</f>
        <v>#REF!</v>
      </c>
    </row>
    <row r="46" spans="1:33" s="154" customFormat="1" ht="21" customHeight="1">
      <c r="A46" s="190"/>
      <c r="B46" s="191"/>
      <c r="K46" s="165"/>
      <c r="L46" s="165"/>
      <c r="R46" s="102"/>
      <c r="W46" s="102"/>
      <c r="AF46" s="353"/>
    </row>
    <row r="47" spans="1:33" ht="23.1" customHeight="1">
      <c r="A47" s="11"/>
      <c r="B47" s="12"/>
      <c r="C47" s="513" t="s">
        <v>2</v>
      </c>
      <c r="D47" s="513"/>
      <c r="E47" s="513"/>
      <c r="F47" s="13"/>
      <c r="G47" s="513" t="s">
        <v>3</v>
      </c>
      <c r="H47" s="513"/>
      <c r="I47" s="513"/>
    </row>
    <row r="48" spans="1:33" ht="23.1" customHeight="1">
      <c r="A48" s="35"/>
      <c r="B48" s="12"/>
      <c r="C48" s="516" t="s">
        <v>82</v>
      </c>
      <c r="D48" s="516"/>
      <c r="E48" s="516"/>
      <c r="F48" s="32"/>
      <c r="G48" s="516" t="s">
        <v>82</v>
      </c>
      <c r="H48" s="516"/>
      <c r="I48" s="516"/>
    </row>
    <row r="49" spans="1:33" ht="23.1" customHeight="1">
      <c r="A49" s="35"/>
      <c r="B49" s="12"/>
      <c r="C49" s="516" t="s">
        <v>83</v>
      </c>
      <c r="D49" s="516"/>
      <c r="E49" s="516"/>
      <c r="F49" s="32"/>
      <c r="G49" s="516" t="s">
        <v>83</v>
      </c>
      <c r="H49" s="516"/>
      <c r="I49" s="516"/>
    </row>
    <row r="50" spans="1:33" ht="23.1" customHeight="1">
      <c r="A50" s="11"/>
      <c r="B50" s="12"/>
      <c r="C50" s="32">
        <v>2567</v>
      </c>
      <c r="D50" s="14"/>
      <c r="E50" s="32">
        <v>2566</v>
      </c>
      <c r="F50" s="14"/>
      <c r="G50" s="32">
        <v>2567</v>
      </c>
      <c r="H50" s="14"/>
      <c r="I50" s="32">
        <v>2566</v>
      </c>
      <c r="O50" s="32"/>
      <c r="P50" s="32"/>
      <c r="T50" s="32"/>
      <c r="U50" s="14"/>
    </row>
    <row r="51" spans="1:33" ht="21" customHeight="1">
      <c r="A51" s="11"/>
      <c r="B51" s="12"/>
      <c r="C51" s="510" t="s">
        <v>9</v>
      </c>
      <c r="D51" s="510"/>
      <c r="E51" s="510"/>
      <c r="F51" s="510"/>
      <c r="G51" s="510"/>
      <c r="H51" s="510"/>
      <c r="I51" s="510"/>
    </row>
    <row r="52" spans="1:33" ht="24" customHeight="1">
      <c r="A52" s="11" t="s">
        <v>385</v>
      </c>
      <c r="B52" s="12"/>
      <c r="C52" s="7"/>
      <c r="D52" s="7"/>
      <c r="E52" s="7"/>
      <c r="F52" s="7"/>
      <c r="G52" s="7"/>
      <c r="H52" s="7"/>
      <c r="I52" s="7"/>
      <c r="K52" s="166"/>
      <c r="O52" s="7"/>
      <c r="P52" s="7"/>
      <c r="T52" s="7"/>
      <c r="U52" s="7"/>
      <c r="W52" s="102">
        <f t="shared" ref="W52:W60" si="19">V52-G52</f>
        <v>0</v>
      </c>
      <c r="Y52" s="7"/>
      <c r="AD52" s="7"/>
    </row>
    <row r="53" spans="1:33" ht="24" customHeight="1">
      <c r="A53" s="40" t="s">
        <v>113</v>
      </c>
      <c r="B53" s="12"/>
      <c r="C53" s="36">
        <v>32224</v>
      </c>
      <c r="D53" s="20"/>
      <c r="E53" s="36">
        <v>2040</v>
      </c>
      <c r="F53" s="36"/>
      <c r="G53" s="36">
        <f>G32</f>
        <v>14313</v>
      </c>
      <c r="H53" s="199"/>
      <c r="I53" s="36">
        <f>I32</f>
        <v>-2209</v>
      </c>
      <c r="K53" s="166"/>
      <c r="O53" s="36" t="e">
        <f>O55-O54</f>
        <v>#REF!</v>
      </c>
      <c r="P53" s="36" t="e">
        <f>#REF!</f>
        <v>#REF!</v>
      </c>
      <c r="Q53" s="36" t="e">
        <f>Q55-Q54</f>
        <v>#REF!</v>
      </c>
      <c r="R53" s="102" t="e">
        <f>Q53-C53</f>
        <v>#REF!</v>
      </c>
      <c r="T53" s="36">
        <f>T32</f>
        <v>-59794</v>
      </c>
      <c r="U53" s="36" t="e">
        <f>U55-U54</f>
        <v>#REF!</v>
      </c>
      <c r="V53" s="199" t="e">
        <f t="shared" ref="V53:V54" si="20">U53-T53</f>
        <v>#REF!</v>
      </c>
      <c r="W53" s="102" t="e">
        <f t="shared" si="19"/>
        <v>#REF!</v>
      </c>
      <c r="Y53" s="36">
        <f>Y55-Y54</f>
        <v>-244104</v>
      </c>
      <c r="Z53" s="36" t="e">
        <f>Z55-Z54</f>
        <v>#REF!</v>
      </c>
      <c r="AA53" s="36" t="e">
        <f>AA55-AA54</f>
        <v>#REF!</v>
      </c>
      <c r="AB53" s="144" t="e">
        <f>E53-AA53</f>
        <v>#REF!</v>
      </c>
      <c r="AD53" s="36">
        <f>AD32-AD54</f>
        <v>-231965</v>
      </c>
      <c r="AE53" s="36" t="e">
        <f>AE32-AE54</f>
        <v>#REF!</v>
      </c>
      <c r="AF53" s="36" t="e">
        <f>AF32-AF54</f>
        <v>#REF!</v>
      </c>
      <c r="AG53" s="144" t="e">
        <f>I53-AF53</f>
        <v>#REF!</v>
      </c>
    </row>
    <row r="54" spans="1:33" ht="24" customHeight="1">
      <c r="A54" s="40" t="s">
        <v>114</v>
      </c>
      <c r="B54" s="12"/>
      <c r="C54" s="194">
        <v>122</v>
      </c>
      <c r="D54" s="20"/>
      <c r="E54" s="162">
        <v>1</v>
      </c>
      <c r="F54" s="62"/>
      <c r="G54" s="101">
        <v>0</v>
      </c>
      <c r="H54" s="199"/>
      <c r="I54" s="101">
        <v>0</v>
      </c>
      <c r="K54" s="166"/>
      <c r="O54" s="36">
        <f>-2</f>
        <v>-2</v>
      </c>
      <c r="P54" s="36" t="e">
        <f>#REF!</f>
        <v>#REF!</v>
      </c>
      <c r="Q54" s="62" t="e">
        <f t="shared" ref="Q54" si="21">P54-O54</f>
        <v>#REF!</v>
      </c>
      <c r="R54" s="102" t="e">
        <f t="shared" ref="R54:R55" si="22">Q54-C54</f>
        <v>#REF!</v>
      </c>
      <c r="T54" s="101">
        <v>0</v>
      </c>
      <c r="U54" s="101">
        <v>0</v>
      </c>
      <c r="V54" s="199">
        <f t="shared" si="20"/>
        <v>0</v>
      </c>
      <c r="W54" s="102">
        <f t="shared" si="19"/>
        <v>0</v>
      </c>
      <c r="Y54" s="101">
        <v>0</v>
      </c>
      <c r="Z54" s="101" t="e">
        <f>#REF!</f>
        <v>#REF!</v>
      </c>
      <c r="AA54" s="62" t="e">
        <f t="shared" ref="AA54" si="23">Z54-Y54</f>
        <v>#REF!</v>
      </c>
      <c r="AB54" s="144" t="e">
        <f>E54-AA54</f>
        <v>#REF!</v>
      </c>
      <c r="AD54" s="101">
        <v>0</v>
      </c>
      <c r="AE54" s="101" t="e">
        <f>#REF!</f>
        <v>#REF!</v>
      </c>
      <c r="AF54" s="101" t="e">
        <f>#REF!</f>
        <v>#REF!</v>
      </c>
      <c r="AG54" s="144" t="e">
        <f>I54-AF54</f>
        <v>#REF!</v>
      </c>
    </row>
    <row r="55" spans="1:33" ht="24" customHeight="1" thickBot="1">
      <c r="A55" s="11" t="s">
        <v>382</v>
      </c>
      <c r="B55" s="12"/>
      <c r="C55" s="156">
        <f>C32</f>
        <v>32346</v>
      </c>
      <c r="D55" s="93"/>
      <c r="E55" s="156">
        <f>E32</f>
        <v>2041</v>
      </c>
      <c r="F55" s="93"/>
      <c r="G55" s="156">
        <f>G32</f>
        <v>14313</v>
      </c>
      <c r="H55" s="93"/>
      <c r="I55" s="156">
        <f>I32</f>
        <v>-2209</v>
      </c>
      <c r="K55" s="166"/>
      <c r="O55" s="156" t="e">
        <f>#REF!</f>
        <v>#REF!</v>
      </c>
      <c r="P55" s="156" t="e">
        <f>#REF!</f>
        <v>#REF!</v>
      </c>
      <c r="Q55" s="156" t="e">
        <f>Q32</f>
        <v>#REF!</v>
      </c>
      <c r="R55" s="102" t="e">
        <f t="shared" si="22"/>
        <v>#REF!</v>
      </c>
      <c r="T55" s="156">
        <f>SUM(T53:T54)</f>
        <v>-59794</v>
      </c>
      <c r="U55" s="156" t="e">
        <f>U32</f>
        <v>#REF!</v>
      </c>
      <c r="V55" s="156" t="e">
        <f>V32</f>
        <v>#REF!</v>
      </c>
      <c r="W55" s="102" t="e">
        <f t="shared" si="19"/>
        <v>#REF!</v>
      </c>
      <c r="Y55" s="156">
        <f>Y32</f>
        <v>-244104</v>
      </c>
      <c r="Z55" s="156" t="e">
        <f>Z32</f>
        <v>#REF!</v>
      </c>
      <c r="AA55" s="156" t="e">
        <f>AA32</f>
        <v>#REF!</v>
      </c>
      <c r="AB55" s="144" t="e">
        <f>E55-AA55</f>
        <v>#REF!</v>
      </c>
      <c r="AD55" s="156">
        <f>SUM(AD53:AD54)</f>
        <v>-231965</v>
      </c>
      <c r="AE55" s="156" t="e">
        <f>SUM(AE53:AE54)</f>
        <v>#REF!</v>
      </c>
      <c r="AF55" s="156" t="e">
        <f>SUM(AF53:AF54)</f>
        <v>#REF!</v>
      </c>
      <c r="AG55" s="144" t="e">
        <f>I55-AF55</f>
        <v>#REF!</v>
      </c>
    </row>
    <row r="56" spans="1:33" ht="22.5" thickTop="1">
      <c r="A56" s="11"/>
      <c r="B56" s="12"/>
      <c r="C56" s="7"/>
      <c r="D56" s="7"/>
      <c r="E56" s="7"/>
      <c r="F56" s="7"/>
      <c r="G56" s="7"/>
      <c r="H56" s="7"/>
      <c r="I56" s="7"/>
      <c r="K56" s="166"/>
      <c r="O56" s="7"/>
      <c r="P56" s="7"/>
      <c r="T56" s="7"/>
      <c r="U56" s="7"/>
      <c r="W56" s="102">
        <f t="shared" si="19"/>
        <v>0</v>
      </c>
      <c r="Y56" s="7"/>
      <c r="Z56" s="7"/>
      <c r="AA56" s="7"/>
      <c r="AD56" s="7"/>
      <c r="AE56" s="7"/>
    </row>
    <row r="57" spans="1:33" ht="24" customHeight="1">
      <c r="A57" s="11" t="s">
        <v>386</v>
      </c>
      <c r="B57" s="12"/>
      <c r="C57" s="7"/>
      <c r="D57" s="7"/>
      <c r="F57" s="7"/>
      <c r="G57" s="7"/>
      <c r="H57" s="7"/>
      <c r="I57" s="7"/>
      <c r="K57" s="166"/>
      <c r="O57" s="7"/>
      <c r="P57" s="7"/>
      <c r="T57" s="7"/>
      <c r="U57" s="7"/>
      <c r="W57" s="102">
        <f t="shared" si="19"/>
        <v>0</v>
      </c>
      <c r="Y57" s="7"/>
      <c r="Z57" s="7"/>
      <c r="AA57" s="7"/>
      <c r="AD57" s="7"/>
      <c r="AE57" s="7"/>
    </row>
    <row r="58" spans="1:33" ht="24" customHeight="1">
      <c r="A58" s="40" t="s">
        <v>113</v>
      </c>
      <c r="B58" s="12"/>
      <c r="C58" s="102">
        <f>C60-C59</f>
        <v>24977</v>
      </c>
      <c r="D58" s="20"/>
      <c r="E58" s="36">
        <f>E60-E59</f>
        <v>2040</v>
      </c>
      <c r="F58" s="62"/>
      <c r="G58" s="36">
        <f>G60-G59</f>
        <v>7066</v>
      </c>
      <c r="H58" s="192"/>
      <c r="I58" s="36">
        <f>I60-I59</f>
        <v>-2209</v>
      </c>
      <c r="K58" s="166"/>
      <c r="O58" s="102" t="e">
        <f>O60-O59</f>
        <v>#REF!</v>
      </c>
      <c r="P58" s="102" t="e">
        <f>#REF!</f>
        <v>#REF!</v>
      </c>
      <c r="Q58" s="103" t="e">
        <f>Q60-Q59</f>
        <v>#REF!</v>
      </c>
      <c r="R58" s="102" t="e">
        <f t="shared" ref="R58:R60" si="24">Q58-C58</f>
        <v>#REF!</v>
      </c>
      <c r="T58" s="102" t="e">
        <f>T60-T59</f>
        <v>#REF!</v>
      </c>
      <c r="U58" s="102" t="e">
        <f>U60-U59</f>
        <v>#REF!</v>
      </c>
      <c r="V58" s="199" t="e">
        <f>U58-T58</f>
        <v>#REF!</v>
      </c>
      <c r="W58" s="102" t="e">
        <f t="shared" si="19"/>
        <v>#REF!</v>
      </c>
      <c r="Y58" s="102" t="e">
        <f>Y60-Y59</f>
        <v>#REF!</v>
      </c>
      <c r="Z58" s="102" t="e">
        <f>Z60-Z59</f>
        <v>#REF!</v>
      </c>
      <c r="AA58" s="102" t="e">
        <f>AA60-AA59</f>
        <v>#REF!</v>
      </c>
      <c r="AB58" s="144" t="e">
        <f>E59-AA58</f>
        <v>#REF!</v>
      </c>
      <c r="AD58" s="102" t="e">
        <f>AD60-AD59</f>
        <v>#REF!</v>
      </c>
      <c r="AE58" s="102" t="e">
        <f>AE60-AE59</f>
        <v>#REF!</v>
      </c>
      <c r="AF58" s="102" t="e">
        <f>AF60-AF59</f>
        <v>#REF!</v>
      </c>
      <c r="AG58" s="144" t="e">
        <f>I58-AF58</f>
        <v>#REF!</v>
      </c>
    </row>
    <row r="59" spans="1:33" ht="24" customHeight="1">
      <c r="A59" s="40" t="s">
        <v>114</v>
      </c>
      <c r="B59" s="12"/>
      <c r="C59" s="162">
        <v>122</v>
      </c>
      <c r="D59" s="20"/>
      <c r="E59" s="102">
        <v>1</v>
      </c>
      <c r="F59" s="102"/>
      <c r="G59" s="101">
        <v>0</v>
      </c>
      <c r="H59" s="100"/>
      <c r="I59" s="101">
        <v>0</v>
      </c>
      <c r="K59" s="166"/>
      <c r="O59" s="103">
        <v>0</v>
      </c>
      <c r="P59" s="103" t="e">
        <f>#REF!</f>
        <v>#REF!</v>
      </c>
      <c r="Q59" s="62" t="e">
        <f t="shared" ref="Q59" si="25">P59-O59</f>
        <v>#REF!</v>
      </c>
      <c r="R59" s="102" t="e">
        <f t="shared" si="24"/>
        <v>#REF!</v>
      </c>
      <c r="T59" s="101">
        <v>0</v>
      </c>
      <c r="U59" s="101">
        <v>0</v>
      </c>
      <c r="V59" s="199">
        <f t="shared" ref="V59" si="26">U59-T59</f>
        <v>0</v>
      </c>
      <c r="W59" s="102">
        <f t="shared" si="19"/>
        <v>0</v>
      </c>
      <c r="Y59" s="103">
        <f>Y54</f>
        <v>0</v>
      </c>
      <c r="Z59" s="103" t="e">
        <f>#REF!</f>
        <v>#REF!</v>
      </c>
      <c r="AA59" s="62" t="e">
        <f t="shared" ref="AA59" si="27">Z59-Y59</f>
        <v>#REF!</v>
      </c>
      <c r="AB59" s="144" t="e">
        <f>#REF!-AA59</f>
        <v>#REF!</v>
      </c>
      <c r="AD59" s="101">
        <v>0</v>
      </c>
      <c r="AE59" s="101" t="e">
        <f>#REF!</f>
        <v>#REF!</v>
      </c>
      <c r="AF59" s="101" t="e">
        <f>#REF!</f>
        <v>#REF!</v>
      </c>
      <c r="AG59" s="144" t="e">
        <f>I59-AF59</f>
        <v>#REF!</v>
      </c>
    </row>
    <row r="60" spans="1:33" ht="23.1" customHeight="1" thickBot="1">
      <c r="A60" s="11" t="s">
        <v>387</v>
      </c>
      <c r="B60" s="12"/>
      <c r="C60" s="61">
        <f>C43</f>
        <v>25099</v>
      </c>
      <c r="D60" s="59"/>
      <c r="E60" s="61">
        <f>E43</f>
        <v>2041</v>
      </c>
      <c r="F60" s="59"/>
      <c r="G60" s="61">
        <f>G43</f>
        <v>7066</v>
      </c>
      <c r="H60" s="59"/>
      <c r="I60" s="61">
        <f>I43</f>
        <v>-2209</v>
      </c>
      <c r="K60" s="167"/>
      <c r="O60" s="61" t="e">
        <f>#REF!</f>
        <v>#REF!</v>
      </c>
      <c r="P60" s="61" t="e">
        <f>#REF!</f>
        <v>#REF!</v>
      </c>
      <c r="Q60" s="61" t="e">
        <f>Q43</f>
        <v>#REF!</v>
      </c>
      <c r="R60" s="102" t="e">
        <f t="shared" si="24"/>
        <v>#REF!</v>
      </c>
      <c r="T60" s="61" t="e">
        <f>#REF!</f>
        <v>#REF!</v>
      </c>
      <c r="U60" s="61" t="e">
        <f>#REF!</f>
        <v>#REF!</v>
      </c>
      <c r="V60" s="61" t="e">
        <f>#REF!</f>
        <v>#REF!</v>
      </c>
      <c r="W60" s="102" t="e">
        <f t="shared" si="19"/>
        <v>#REF!</v>
      </c>
      <c r="Y60" s="61" t="e">
        <f>#REF!</f>
        <v>#REF!</v>
      </c>
      <c r="Z60" s="61" t="e">
        <f>#REF!</f>
        <v>#REF!</v>
      </c>
      <c r="AA60" s="61" t="e">
        <f>#REF!</f>
        <v>#REF!</v>
      </c>
      <c r="AB60" s="144" t="e">
        <f>E60-AA60</f>
        <v>#REF!</v>
      </c>
      <c r="AD60" s="61" t="e">
        <f>#REF!</f>
        <v>#REF!</v>
      </c>
      <c r="AE60" s="61" t="e">
        <f>#REF!</f>
        <v>#REF!</v>
      </c>
      <c r="AF60" s="61" t="e">
        <f>#REF!</f>
        <v>#REF!</v>
      </c>
      <c r="AG60" s="144" t="e">
        <f>I60-AF60</f>
        <v>#REF!</v>
      </c>
    </row>
    <row r="61" spans="1:33" ht="22.5" thickTop="1">
      <c r="A61" s="11"/>
      <c r="B61" s="12"/>
      <c r="C61" s="7"/>
      <c r="D61" s="7"/>
      <c r="E61" s="7"/>
      <c r="F61" s="7"/>
      <c r="G61" s="7"/>
      <c r="H61" s="7"/>
      <c r="I61" s="7"/>
      <c r="O61" s="7"/>
      <c r="P61" s="7"/>
      <c r="T61" s="7"/>
      <c r="U61" s="7"/>
      <c r="Y61" s="7"/>
      <c r="AD61" s="7"/>
    </row>
    <row r="62" spans="1:33" ht="27" customHeight="1" thickBot="1">
      <c r="A62" s="11" t="s">
        <v>391</v>
      </c>
      <c r="B62" s="12"/>
      <c r="C62" s="433">
        <f>C53/2472272</f>
        <v>1.3034164525586181E-2</v>
      </c>
      <c r="D62" s="164"/>
      <c r="E62" s="364">
        <v>1E-3</v>
      </c>
      <c r="F62" s="164"/>
      <c r="G62" s="433">
        <f>G53/2472272</f>
        <v>5.7894115210624071E-3</v>
      </c>
      <c r="H62" s="164"/>
      <c r="I62" s="364">
        <v>-1E-3</v>
      </c>
      <c r="K62" s="168"/>
      <c r="O62" s="189"/>
      <c r="P62" s="189"/>
      <c r="Q62" s="189"/>
      <c r="T62" s="189"/>
      <c r="U62" s="189"/>
      <c r="Y62" s="189"/>
      <c r="AD62" s="189"/>
    </row>
    <row r="63" spans="1:33" ht="23.25" customHeight="1" thickTop="1">
      <c r="A63" s="11"/>
      <c r="B63" s="12"/>
      <c r="C63" s="7"/>
      <c r="D63" s="7"/>
      <c r="E63" s="7"/>
      <c r="F63" s="7"/>
      <c r="G63" s="7"/>
      <c r="H63" s="7"/>
      <c r="I63" s="7"/>
      <c r="O63" s="7"/>
      <c r="P63" s="7"/>
      <c r="T63" s="7"/>
      <c r="U63" s="7"/>
    </row>
    <row r="64" spans="1:33" ht="23.25" customHeight="1">
      <c r="C64" s="189"/>
      <c r="D64" s="163"/>
      <c r="E64" s="189"/>
      <c r="F64" s="164"/>
      <c r="G64" s="432"/>
      <c r="H64" s="164"/>
      <c r="I64" s="189"/>
      <c r="O64" s="189"/>
      <c r="P64" s="189"/>
      <c r="T64" s="189"/>
      <c r="U64" s="189"/>
    </row>
  </sheetData>
  <mergeCells count="20">
    <mergeCell ref="C49:E49"/>
    <mergeCell ref="G49:I49"/>
    <mergeCell ref="C51:I51"/>
    <mergeCell ref="C8:I8"/>
    <mergeCell ref="C47:E47"/>
    <mergeCell ref="G47:I47"/>
    <mergeCell ref="C48:E48"/>
    <mergeCell ref="G48:I48"/>
    <mergeCell ref="O4:W4"/>
    <mergeCell ref="Y4:AG4"/>
    <mergeCell ref="Y6:AA6"/>
    <mergeCell ref="AD6:AF6"/>
    <mergeCell ref="C4:E4"/>
    <mergeCell ref="G4:I4"/>
    <mergeCell ref="C5:E5"/>
    <mergeCell ref="G5:I5"/>
    <mergeCell ref="C6:E6"/>
    <mergeCell ref="G6:I6"/>
    <mergeCell ref="O6:Q6"/>
    <mergeCell ref="T6:V6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Y39"/>
  <sheetViews>
    <sheetView showGridLines="0" view="pageBreakPreview" zoomScale="90" zoomScaleNormal="83" zoomScaleSheetLayoutView="90" workbookViewId="0">
      <selection activeCell="AE12" sqref="AE12"/>
    </sheetView>
  </sheetViews>
  <sheetFormatPr defaultColWidth="9.140625" defaultRowHeight="22.15" customHeight="1"/>
  <cols>
    <col min="1" max="1" width="53.5703125" customWidth="1"/>
    <col min="2" max="2" width="8.85546875" customWidth="1"/>
    <col min="3" max="3" width="13.42578125" customWidth="1"/>
    <col min="4" max="4" width="1.7109375" customWidth="1"/>
    <col min="5" max="5" width="13.42578125" customWidth="1"/>
    <col min="6" max="6" width="0.85546875" customWidth="1"/>
    <col min="7" max="7" width="18.140625" customWidth="1"/>
    <col min="8" max="8" width="1" customWidth="1"/>
    <col min="9" max="9" width="13.140625" customWidth="1"/>
    <col min="10" max="10" width="1" customWidth="1"/>
    <col min="11" max="11" width="13.140625" customWidth="1"/>
    <col min="12" max="12" width="1" customWidth="1"/>
    <col min="13" max="13" width="14.7109375" hidden="1" customWidth="1"/>
    <col min="14" max="14" width="1" hidden="1" customWidth="1"/>
    <col min="15" max="15" width="16.140625" hidden="1" customWidth="1"/>
    <col min="16" max="16" width="1" hidden="1" customWidth="1"/>
    <col min="17" max="17" width="14.7109375" hidden="1" customWidth="1"/>
    <col min="18" max="18" width="1" hidden="1" customWidth="1"/>
    <col min="19" max="19" width="18.140625" hidden="1" customWidth="1"/>
    <col min="20" max="20" width="1" hidden="1" customWidth="1"/>
    <col min="21" max="21" width="14.7109375" customWidth="1"/>
    <col min="22" max="22" width="1" customWidth="1"/>
    <col min="23" max="23" width="12.5703125" customWidth="1"/>
    <col min="24" max="24" width="1" customWidth="1"/>
    <col min="25" max="25" width="14.140625" customWidth="1"/>
    <col min="26" max="26" width="14.140625" hidden="1" customWidth="1"/>
    <col min="27" max="27" width="0" hidden="1" customWidth="1"/>
    <col min="28" max="28" width="13" hidden="1" customWidth="1"/>
  </cols>
  <sheetData>
    <row r="1" spans="1:259" s="157" customFormat="1" ht="22.15" customHeight="1">
      <c r="A1" s="8" t="s">
        <v>0</v>
      </c>
      <c r="B1" s="8"/>
      <c r="C1" s="325"/>
      <c r="W1" s="517"/>
      <c r="X1" s="517"/>
      <c r="Y1" s="517"/>
    </row>
    <row r="2" spans="1:259" s="157" customFormat="1" ht="22.15" customHeight="1">
      <c r="A2" s="325" t="s">
        <v>117</v>
      </c>
      <c r="B2" s="325"/>
      <c r="C2" s="325"/>
      <c r="D2" s="325"/>
      <c r="E2" s="325"/>
      <c r="F2" s="325"/>
      <c r="W2" s="518"/>
      <c r="X2" s="518"/>
      <c r="Y2" s="518"/>
    </row>
    <row r="3" spans="1:259" s="14" customFormat="1" ht="22.15" customHeight="1">
      <c r="A3" s="13"/>
      <c r="B3" s="13"/>
      <c r="J3" s="157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</row>
    <row r="4" spans="1:259" s="14" customFormat="1" ht="22.15" customHeight="1">
      <c r="A4" s="13"/>
      <c r="B4" s="13"/>
      <c r="C4" s="513" t="s">
        <v>118</v>
      </c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</row>
    <row r="5" spans="1:259" s="14" customFormat="1" ht="22.15" customHeight="1">
      <c r="A5" s="13"/>
      <c r="B5" s="13"/>
      <c r="C5" s="13"/>
      <c r="D5" s="32"/>
      <c r="E5" s="32"/>
      <c r="F5" s="32"/>
      <c r="G5" s="32"/>
      <c r="H5" s="32"/>
      <c r="I5" s="519" t="s">
        <v>70</v>
      </c>
      <c r="J5" s="519"/>
      <c r="K5" s="519"/>
      <c r="L5"/>
      <c r="M5" s="519" t="s">
        <v>74</v>
      </c>
      <c r="N5" s="519"/>
      <c r="O5" s="519"/>
      <c r="P5" s="519"/>
      <c r="Q5" s="519"/>
      <c r="R5" s="519"/>
      <c r="S5" s="519"/>
      <c r="T5" s="326"/>
      <c r="U5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</row>
    <row r="6" spans="1:259" s="14" customFormat="1" ht="22.1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119</v>
      </c>
      <c r="N6" s="32"/>
      <c r="O6" s="32" t="s">
        <v>120</v>
      </c>
      <c r="P6" s="32"/>
      <c r="Q6" s="32" t="s">
        <v>121</v>
      </c>
      <c r="R6" s="32"/>
      <c r="S6" s="32"/>
      <c r="T6" s="32"/>
      <c r="U6" s="32"/>
      <c r="V6" s="32"/>
      <c r="W6" s="32" t="s">
        <v>122</v>
      </c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</row>
    <row r="7" spans="1:259" s="14" customFormat="1" ht="22.15" customHeight="1">
      <c r="A7" s="32"/>
      <c r="B7" s="32"/>
      <c r="C7" s="32" t="s">
        <v>63</v>
      </c>
      <c r="D7" s="32"/>
      <c r="E7" s="32"/>
      <c r="F7" s="32"/>
      <c r="G7" s="32" t="s">
        <v>123</v>
      </c>
      <c r="H7" s="32"/>
      <c r="I7" s="32"/>
      <c r="J7" s="32"/>
      <c r="K7" s="32"/>
      <c r="L7" s="32"/>
      <c r="M7" s="32" t="s">
        <v>124</v>
      </c>
      <c r="N7" s="32"/>
      <c r="O7" s="32" t="s">
        <v>125</v>
      </c>
      <c r="P7" s="32"/>
      <c r="Q7" s="32" t="s">
        <v>126</v>
      </c>
      <c r="R7" s="32"/>
      <c r="S7" s="32" t="s">
        <v>127</v>
      </c>
      <c r="T7" s="32"/>
      <c r="U7" s="32" t="s">
        <v>127</v>
      </c>
      <c r="V7" s="32"/>
      <c r="W7" s="32" t="s">
        <v>128</v>
      </c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</row>
    <row r="8" spans="1:259" s="14" customFormat="1" ht="22.15" customHeight="1">
      <c r="A8" s="32"/>
      <c r="B8" s="196"/>
      <c r="C8" s="32" t="s">
        <v>129</v>
      </c>
      <c r="D8" s="32"/>
      <c r="E8" s="32" t="s">
        <v>130</v>
      </c>
      <c r="F8" s="32"/>
      <c r="G8" s="32" t="s">
        <v>131</v>
      </c>
      <c r="H8" s="32"/>
      <c r="I8" s="32" t="s">
        <v>132</v>
      </c>
      <c r="J8" s="32"/>
      <c r="K8" s="32"/>
      <c r="L8" s="32"/>
      <c r="M8" s="32" t="s">
        <v>134</v>
      </c>
      <c r="N8" s="32"/>
      <c r="O8" s="32" t="s">
        <v>135</v>
      </c>
      <c r="P8" s="32"/>
      <c r="Q8" s="32" t="s">
        <v>136</v>
      </c>
      <c r="R8" s="32"/>
      <c r="S8" s="32" t="s">
        <v>137</v>
      </c>
      <c r="T8" s="32"/>
      <c r="U8" s="32" t="s">
        <v>62</v>
      </c>
      <c r="V8" s="32"/>
      <c r="W8" s="32" t="s">
        <v>138</v>
      </c>
      <c r="X8" s="32"/>
      <c r="Y8" s="32" t="s">
        <v>139</v>
      </c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</row>
    <row r="9" spans="1:259" s="14" customFormat="1" ht="22.15" customHeight="1">
      <c r="A9" s="32"/>
      <c r="B9" s="12"/>
      <c r="C9" s="32" t="s">
        <v>140</v>
      </c>
      <c r="D9" s="32"/>
      <c r="E9" s="32" t="s">
        <v>141</v>
      </c>
      <c r="F9" s="32"/>
      <c r="G9" s="32" t="s">
        <v>142</v>
      </c>
      <c r="H9" s="32"/>
      <c r="I9" s="32" t="s">
        <v>143</v>
      </c>
      <c r="J9" s="32"/>
      <c r="K9" s="444" t="s">
        <v>133</v>
      </c>
      <c r="L9" s="32"/>
      <c r="M9" s="32" t="s">
        <v>144</v>
      </c>
      <c r="N9" s="32"/>
      <c r="O9" s="32" t="s">
        <v>145</v>
      </c>
      <c r="P9" s="32"/>
      <c r="Q9" s="32" t="s">
        <v>146</v>
      </c>
      <c r="R9" s="32"/>
      <c r="S9" s="32" t="s">
        <v>147</v>
      </c>
      <c r="T9" s="32"/>
      <c r="U9" s="32" t="s">
        <v>148</v>
      </c>
      <c r="V9" s="32"/>
      <c r="W9" s="32" t="s">
        <v>149</v>
      </c>
      <c r="X9" s="32"/>
      <c r="Y9" s="32" t="s">
        <v>150</v>
      </c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</row>
    <row r="10" spans="1:259" s="14" customFormat="1" ht="22.15" customHeight="1">
      <c r="A10" s="32"/>
      <c r="B10" s="32"/>
      <c r="C10" s="510" t="s">
        <v>9</v>
      </c>
      <c r="D10" s="510"/>
      <c r="E10" s="510"/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510"/>
      <c r="Q10" s="510"/>
      <c r="R10" s="510"/>
      <c r="S10" s="510"/>
      <c r="T10" s="510"/>
      <c r="U10" s="510"/>
      <c r="V10" s="510"/>
      <c r="W10" s="510"/>
      <c r="X10" s="510"/>
      <c r="Y10" s="510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</row>
    <row r="11" spans="1:259" s="14" customFormat="1" ht="22.15" customHeight="1">
      <c r="A11" s="45" t="s">
        <v>151</v>
      </c>
      <c r="B11" s="45"/>
      <c r="C11" s="134"/>
      <c r="D11"/>
      <c r="E11" s="134"/>
      <c r="F11"/>
      <c r="G11" s="134"/>
      <c r="H11"/>
      <c r="I11" s="134"/>
      <c r="J11"/>
      <c r="K11" s="43"/>
      <c r="L11"/>
      <c r="M11" s="134"/>
      <c r="N11"/>
      <c r="O11" s="158"/>
      <c r="P11"/>
      <c r="Q11" s="43"/>
      <c r="R11"/>
      <c r="S11" s="43"/>
      <c r="T11"/>
      <c r="U11" s="43"/>
      <c r="V11"/>
      <c r="W11" s="43"/>
      <c r="X11"/>
      <c r="Y11" s="43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</row>
    <row r="12" spans="1:259" s="14" customFormat="1" ht="22.15" customHeight="1">
      <c r="A12" s="45" t="s">
        <v>152</v>
      </c>
      <c r="B12" s="45"/>
      <c r="C12" s="98">
        <v>618068</v>
      </c>
      <c r="D12" s="98"/>
      <c r="E12" s="98">
        <v>724228</v>
      </c>
      <c r="F12" s="98"/>
      <c r="G12" s="98">
        <v>3064</v>
      </c>
      <c r="H12" s="98"/>
      <c r="I12" s="98">
        <v>3400</v>
      </c>
      <c r="J12" s="98"/>
      <c r="K12" s="98">
        <f>40519</f>
        <v>40519</v>
      </c>
      <c r="L12" s="98"/>
      <c r="M12" s="130">
        <v>0</v>
      </c>
      <c r="N12" s="130">
        <v>0</v>
      </c>
      <c r="O12" s="130">
        <v>0</v>
      </c>
      <c r="P12" s="130">
        <v>0</v>
      </c>
      <c r="Q12" s="130">
        <v>0</v>
      </c>
      <c r="R12" s="130">
        <v>0</v>
      </c>
      <c r="S12" s="130">
        <v>0</v>
      </c>
      <c r="T12" s="98"/>
      <c r="U12" s="98">
        <f>S12+K12+I12+G12+E12+C12</f>
        <v>1389279</v>
      </c>
      <c r="V12" s="98"/>
      <c r="W12" s="98">
        <f>1487+1</f>
        <v>1488</v>
      </c>
      <c r="X12" s="98"/>
      <c r="Y12" s="98">
        <f>U12+W12</f>
        <v>1390767</v>
      </c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</row>
    <row r="13" spans="1:259" s="14" customFormat="1" ht="21.75">
      <c r="A13" s="45"/>
      <c r="B13" s="45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</row>
    <row r="14" spans="1:259" ht="22.15" customHeight="1">
      <c r="A14" s="95" t="s">
        <v>153</v>
      </c>
      <c r="B14" s="95"/>
      <c r="C14" s="97"/>
      <c r="D14" s="97"/>
      <c r="E14" s="97"/>
      <c r="F14" s="97"/>
      <c r="G14" s="97"/>
      <c r="H14" s="135"/>
      <c r="I14" s="97"/>
      <c r="J14" s="97"/>
      <c r="K14" s="98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35"/>
      <c r="W14" s="135"/>
      <c r="X14" s="135"/>
      <c r="Y14" s="98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95"/>
      <c r="IG14" s="95"/>
      <c r="IH14" s="95"/>
      <c r="II14" s="95"/>
      <c r="IJ14" s="95"/>
      <c r="IK14" s="95"/>
      <c r="IL14" s="95"/>
      <c r="IM14" s="95"/>
      <c r="IN14" s="95"/>
      <c r="IO14" s="95"/>
      <c r="IP14" s="95"/>
      <c r="IQ14" s="95"/>
      <c r="IR14" s="95"/>
      <c r="IS14" s="95"/>
      <c r="IT14" s="95"/>
      <c r="IU14" s="95"/>
      <c r="IV14" s="95"/>
      <c r="IW14" s="95"/>
      <c r="IX14" s="95"/>
      <c r="IY14" s="95"/>
    </row>
    <row r="15" spans="1:259" ht="22.15" customHeight="1">
      <c r="A15" t="s">
        <v>154</v>
      </c>
      <c r="C15" s="130">
        <v>0</v>
      </c>
      <c r="D15" s="129"/>
      <c r="E15" s="130">
        <v>0</v>
      </c>
      <c r="F15" s="129"/>
      <c r="G15" s="130">
        <v>0</v>
      </c>
      <c r="H15" s="129"/>
      <c r="I15" s="130">
        <v>0</v>
      </c>
      <c r="J15" s="130"/>
      <c r="K15" s="133">
        <f>'PL6-7 (3)'!E58</f>
        <v>2040</v>
      </c>
      <c r="L15" s="73"/>
      <c r="M15" s="129">
        <v>0</v>
      </c>
      <c r="N15" s="73"/>
      <c r="O15" s="140">
        <v>0</v>
      </c>
      <c r="P15" s="142"/>
      <c r="Q15" s="129">
        <v>0</v>
      </c>
      <c r="R15" s="142"/>
      <c r="S15" s="129">
        <v>0</v>
      </c>
      <c r="T15" s="134"/>
      <c r="U15" s="358">
        <f>SUM(C15:K15)</f>
        <v>2040</v>
      </c>
      <c r="V15" s="134"/>
      <c r="W15" s="358">
        <f>'PL6-7 (3)'!E59</f>
        <v>1</v>
      </c>
      <c r="X15" s="136"/>
      <c r="Y15" s="132">
        <f>U15+W15</f>
        <v>2041</v>
      </c>
      <c r="Z15" s="43"/>
    </row>
    <row r="16" spans="1:259" ht="22.15" customHeight="1">
      <c r="A16" s="95" t="s">
        <v>155</v>
      </c>
      <c r="B16" s="95"/>
      <c r="C16" s="155">
        <f>SUM(C15:C15)</f>
        <v>0</v>
      </c>
      <c r="D16" s="131"/>
      <c r="E16" s="155">
        <f>SUM(E15:E15)</f>
        <v>0</v>
      </c>
      <c r="F16" s="131"/>
      <c r="G16" s="155">
        <f>SUM(G15:G15)</f>
        <v>0</v>
      </c>
      <c r="H16" s="131"/>
      <c r="I16" s="155">
        <f>SUM(I15:I15)</f>
        <v>0</v>
      </c>
      <c r="J16" s="146"/>
      <c r="K16" s="137">
        <f>SUM(K15:K15)</f>
        <v>2040</v>
      </c>
      <c r="L16" s="97"/>
      <c r="M16" s="152">
        <f>SUM(M15:M15)</f>
        <v>0</v>
      </c>
      <c r="N16" s="96"/>
      <c r="O16" s="152">
        <f>SUM(O15:O15)</f>
        <v>0</v>
      </c>
      <c r="P16" s="96"/>
      <c r="Q16" s="155">
        <f>SUM(Q15:Q15)</f>
        <v>0</v>
      </c>
      <c r="R16" s="96"/>
      <c r="S16" s="152">
        <f>SUM(S15:S15)</f>
        <v>0</v>
      </c>
      <c r="T16" s="96"/>
      <c r="U16" s="137">
        <f>SUM(U15:U15)</f>
        <v>2040</v>
      </c>
      <c r="V16" s="135"/>
      <c r="W16" s="152">
        <f>SUM(W15:W15)</f>
        <v>1</v>
      </c>
      <c r="X16" s="138"/>
      <c r="Y16" s="137">
        <f>SUM(Y15:Y15)</f>
        <v>2041</v>
      </c>
      <c r="Z16" s="4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5"/>
      <c r="EZ16" s="95"/>
      <c r="FA16" s="95"/>
      <c r="FB16" s="95"/>
      <c r="FC16" s="95"/>
      <c r="FD16" s="95"/>
      <c r="FE16" s="95"/>
      <c r="FF16" s="95"/>
      <c r="FG16" s="95"/>
      <c r="FH16" s="95"/>
      <c r="FI16" s="95"/>
      <c r="FJ16" s="95"/>
      <c r="FK16" s="95"/>
      <c r="FL16" s="95"/>
      <c r="FM16" s="95"/>
      <c r="FN16" s="95"/>
      <c r="FO16" s="95"/>
      <c r="FP16" s="95"/>
      <c r="FQ16" s="95"/>
      <c r="FR16" s="95"/>
      <c r="FS16" s="95"/>
      <c r="FT16" s="95"/>
      <c r="FU16" s="95"/>
      <c r="FV16" s="95"/>
      <c r="FW16" s="95"/>
      <c r="FX16" s="95"/>
      <c r="FY16" s="95"/>
      <c r="FZ16" s="95"/>
      <c r="GA16" s="95"/>
      <c r="GB16" s="95"/>
      <c r="GC16" s="95"/>
      <c r="GD16" s="95"/>
      <c r="GE16" s="95"/>
      <c r="GF16" s="95"/>
      <c r="GG16" s="95"/>
      <c r="GH16" s="95"/>
      <c r="GI16" s="95"/>
      <c r="GJ16" s="95"/>
      <c r="GK16" s="95"/>
      <c r="GL16" s="95"/>
      <c r="GM16" s="95"/>
      <c r="GN16" s="95"/>
      <c r="GO16" s="95"/>
      <c r="GP16" s="95"/>
      <c r="GQ16" s="95"/>
      <c r="GR16" s="95"/>
      <c r="GS16" s="95"/>
      <c r="GT16" s="95"/>
      <c r="GU16" s="95"/>
      <c r="GV16" s="95"/>
      <c r="GW16" s="95"/>
      <c r="GX16" s="95"/>
      <c r="GY16" s="95"/>
      <c r="GZ16" s="95"/>
      <c r="HA16" s="95"/>
      <c r="HB16" s="95"/>
      <c r="HC16" s="95"/>
      <c r="HD16" s="95"/>
      <c r="HE16" s="95"/>
      <c r="HF16" s="95"/>
      <c r="HG16" s="95"/>
      <c r="HH16" s="95"/>
      <c r="HI16" s="95"/>
      <c r="HJ16" s="95"/>
      <c r="HK16" s="95"/>
      <c r="HL16" s="95"/>
      <c r="HM16" s="95"/>
      <c r="HN16" s="95"/>
      <c r="HO16" s="95"/>
      <c r="HP16" s="95"/>
      <c r="HQ16" s="95"/>
      <c r="HR16" s="95"/>
      <c r="HS16" s="95"/>
      <c r="HT16" s="95"/>
      <c r="HU16" s="95"/>
      <c r="HV16" s="95"/>
      <c r="HW16" s="95"/>
      <c r="HX16" s="95"/>
      <c r="HY16" s="95"/>
      <c r="HZ16" s="95"/>
      <c r="IA16" s="95"/>
      <c r="IB16" s="95"/>
      <c r="IC16" s="95"/>
      <c r="ID16" s="95"/>
      <c r="IE16" s="95"/>
      <c r="IF16" s="95"/>
      <c r="IG16" s="95"/>
      <c r="IH16" s="95"/>
      <c r="II16" s="95"/>
      <c r="IJ16" s="95"/>
      <c r="IK16" s="95"/>
      <c r="IL16" s="95"/>
      <c r="IM16" s="95"/>
      <c r="IN16" s="95"/>
      <c r="IO16" s="95"/>
      <c r="IP16" s="95"/>
      <c r="IQ16" s="95"/>
      <c r="IR16" s="95"/>
      <c r="IS16" s="95"/>
      <c r="IT16" s="95"/>
      <c r="IU16" s="95"/>
      <c r="IV16" s="95"/>
      <c r="IW16" s="95"/>
      <c r="IX16" s="95"/>
      <c r="IY16" s="95"/>
    </row>
    <row r="17" spans="1:259" s="14" customFormat="1" ht="21.75">
      <c r="A17" s="45"/>
      <c r="B17" s="45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</row>
    <row r="18" spans="1:259" ht="22.15" customHeight="1" thickBot="1">
      <c r="A18" s="99" t="s">
        <v>156</v>
      </c>
      <c r="B18" s="99"/>
      <c r="C18" s="139">
        <f>SUM(C12,C16)</f>
        <v>618068</v>
      </c>
      <c r="D18" s="98"/>
      <c r="E18" s="139">
        <f>SUM(E12,E16)</f>
        <v>724228</v>
      </c>
      <c r="F18" s="98"/>
      <c r="G18" s="139">
        <f>SUM(G12,G16)</f>
        <v>3064</v>
      </c>
      <c r="H18" s="98"/>
      <c r="I18" s="139">
        <f>SUM(I12,I16)</f>
        <v>3400</v>
      </c>
      <c r="J18" s="98"/>
      <c r="K18" s="139">
        <f>SUM(K12,K16)</f>
        <v>42559</v>
      </c>
      <c r="L18" s="98"/>
      <c r="M18" s="160">
        <v>0</v>
      </c>
      <c r="N18" s="98"/>
      <c r="O18" s="160">
        <v>0</v>
      </c>
      <c r="P18" s="98"/>
      <c r="Q18" s="139">
        <f>SUM(Q12)</f>
        <v>0</v>
      </c>
      <c r="R18" s="98"/>
      <c r="S18" s="160">
        <v>0</v>
      </c>
      <c r="T18" s="98"/>
      <c r="U18" s="139">
        <f>SUM(U12,U16)</f>
        <v>1391319</v>
      </c>
      <c r="V18" s="98"/>
      <c r="W18" s="139">
        <f>SUM(W12,W16)</f>
        <v>1489</v>
      </c>
      <c r="X18" s="98"/>
      <c r="Y18" s="139">
        <f>SUM(Y12,Y16)</f>
        <v>1392808</v>
      </c>
      <c r="Z18" s="142">
        <f>Y18-AB18</f>
        <v>12339</v>
      </c>
      <c r="AA18" s="75"/>
      <c r="AB18" s="75">
        <f>ROUND(1380468861/1000,0)</f>
        <v>1380469</v>
      </c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  <c r="IX18" s="75"/>
      <c r="IY18" s="75"/>
    </row>
    <row r="19" spans="1:259" ht="22.15" customHeight="1" thickTop="1">
      <c r="K19" s="43"/>
      <c r="Q19" s="43"/>
      <c r="S19" s="43"/>
      <c r="U19" s="43"/>
      <c r="W19" s="43"/>
      <c r="Y19" s="43"/>
    </row>
    <row r="20" spans="1:259" ht="22.15" customHeight="1">
      <c r="C20" s="134"/>
      <c r="E20" s="134"/>
      <c r="G20" s="134"/>
      <c r="I20" s="134"/>
      <c r="K20" s="43"/>
      <c r="M20" s="134"/>
      <c r="Q20" s="43"/>
      <c r="S20" s="43"/>
      <c r="U20" s="43"/>
      <c r="W20" s="43"/>
      <c r="Y20" s="43"/>
    </row>
    <row r="38" spans="1:259" s="1" customFormat="1" ht="22.1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</row>
    <row r="39" spans="1:259" ht="22.15" customHeight="1">
      <c r="L39">
        <f>C39-G39</f>
        <v>0</v>
      </c>
    </row>
  </sheetData>
  <mergeCells count="6">
    <mergeCell ref="C10:Y10"/>
    <mergeCell ref="W1:Y1"/>
    <mergeCell ref="W2:Y2"/>
    <mergeCell ref="C4:Y4"/>
    <mergeCell ref="I5:K5"/>
    <mergeCell ref="M5:S5"/>
  </mergeCells>
  <pageMargins left="0.8" right="0.8" top="0.48" bottom="0.5" header="0.5" footer="0.5"/>
  <pageSetup paperSize="9" scale="8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E42"/>
  <sheetViews>
    <sheetView showGridLines="0" view="pageBreakPreview" zoomScale="70" zoomScaleNormal="74" zoomScaleSheetLayoutView="70" workbookViewId="0">
      <selection activeCell="AF30" sqref="AF30"/>
    </sheetView>
  </sheetViews>
  <sheetFormatPr defaultColWidth="9.140625" defaultRowHeight="21.6" customHeight="1"/>
  <cols>
    <col min="1" max="1" width="52.85546875" style="365" customWidth="1"/>
    <col min="2" max="2" width="11.42578125" style="365" customWidth="1"/>
    <col min="3" max="3" width="0.85546875" style="365" customWidth="1"/>
    <col min="4" max="4" width="16.42578125" style="365" customWidth="1"/>
    <col min="5" max="5" width="0.85546875" style="365" customWidth="1"/>
    <col min="6" max="6" width="16.42578125" style="365" customWidth="1"/>
    <col min="7" max="7" width="0.85546875" style="365" customWidth="1"/>
    <col min="8" max="8" width="16.7109375" style="365" customWidth="1"/>
    <col min="9" max="9" width="0.85546875" style="365" customWidth="1"/>
    <col min="10" max="10" width="20.5703125" style="365" customWidth="1"/>
    <col min="11" max="11" width="1" style="365" customWidth="1"/>
    <col min="12" max="12" width="16.7109375" style="365" customWidth="1"/>
    <col min="13" max="13" width="0.85546875" style="365" customWidth="1"/>
    <col min="14" max="14" width="15.140625" style="365" customWidth="1"/>
    <col min="15" max="15" width="1" style="365" customWidth="1"/>
    <col min="16" max="16" width="14.7109375" style="365" customWidth="1"/>
    <col min="17" max="17" width="1" style="365" customWidth="1"/>
    <col min="18" max="18" width="14.7109375" style="365" hidden="1" customWidth="1"/>
    <col min="19" max="19" width="1" style="365" hidden="1" customWidth="1"/>
    <col min="20" max="20" width="16.140625" style="365" hidden="1" customWidth="1"/>
    <col min="21" max="21" width="1" style="365" hidden="1" customWidth="1"/>
    <col min="22" max="22" width="14.7109375" style="365" hidden="1" customWidth="1"/>
    <col min="23" max="23" width="1" style="365" hidden="1" customWidth="1"/>
    <col min="24" max="24" width="18.140625" style="365" hidden="1" customWidth="1"/>
    <col min="25" max="25" width="1" style="365" hidden="1" customWidth="1"/>
    <col min="26" max="26" width="16.85546875" style="365" customWidth="1"/>
    <col min="27" max="27" width="1" style="365" customWidth="1"/>
    <col min="28" max="28" width="14.28515625" style="365" customWidth="1"/>
    <col min="29" max="29" width="1" style="365" customWidth="1"/>
    <col min="30" max="30" width="16.85546875" style="365" customWidth="1"/>
    <col min="31" max="31" width="14.140625" style="365" bestFit="1" customWidth="1"/>
    <col min="32" max="32" width="13" style="365" bestFit="1" customWidth="1"/>
    <col min="33" max="33" width="13.7109375" style="365" customWidth="1"/>
    <col min="34" max="34" width="9.42578125" style="365" bestFit="1" customWidth="1"/>
    <col min="35" max="16384" width="9.140625" style="365"/>
  </cols>
  <sheetData>
    <row r="1" spans="1:239" ht="23.65" customHeight="1">
      <c r="A1" s="8" t="s">
        <v>0</v>
      </c>
      <c r="B1" s="325"/>
      <c r="C1" s="157"/>
      <c r="D1" s="325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517"/>
      <c r="AC1" s="517"/>
      <c r="AD1" s="517"/>
    </row>
    <row r="2" spans="1:239" ht="23.65" customHeight="1">
      <c r="A2" s="325" t="s">
        <v>117</v>
      </c>
      <c r="B2" s="325"/>
      <c r="C2" s="325"/>
      <c r="D2" s="325"/>
      <c r="E2" s="325"/>
      <c r="F2" s="325"/>
      <c r="G2" s="325"/>
      <c r="H2" s="325"/>
      <c r="I2" s="325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518"/>
      <c r="AC2" s="518"/>
      <c r="AD2" s="518"/>
    </row>
    <row r="3" spans="1:239" s="366" customFormat="1" ht="21.6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7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239" s="32" customFormat="1" ht="21.6" customHeight="1">
      <c r="A4" s="13"/>
      <c r="B4" s="13"/>
      <c r="C4" s="13"/>
      <c r="D4" s="513" t="s">
        <v>118</v>
      </c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</row>
    <row r="5" spans="1:239" s="32" customFormat="1" ht="21.6" customHeight="1">
      <c r="A5" s="13"/>
      <c r="B5" s="13"/>
      <c r="D5" s="13"/>
      <c r="L5" s="519" t="s">
        <v>157</v>
      </c>
      <c r="M5" s="519"/>
      <c r="N5" s="519"/>
      <c r="O5" s="519"/>
      <c r="P5" s="519"/>
      <c r="Q5"/>
      <c r="R5" s="519" t="s">
        <v>74</v>
      </c>
      <c r="S5" s="519"/>
      <c r="T5" s="519"/>
      <c r="U5" s="519"/>
      <c r="V5" s="519"/>
      <c r="W5" s="519"/>
      <c r="X5" s="519"/>
      <c r="Y5" s="326"/>
      <c r="Z5"/>
    </row>
    <row r="6" spans="1:239" s="32" customFormat="1" ht="21.6" customHeight="1">
      <c r="R6" s="32" t="s">
        <v>119</v>
      </c>
      <c r="T6" s="32" t="s">
        <v>120</v>
      </c>
      <c r="V6" s="32" t="s">
        <v>121</v>
      </c>
      <c r="AB6" s="32" t="s">
        <v>122</v>
      </c>
    </row>
    <row r="7" spans="1:239" s="32" customFormat="1" ht="21.6" customHeight="1">
      <c r="D7" s="32" t="s">
        <v>63</v>
      </c>
      <c r="J7" s="32" t="s">
        <v>123</v>
      </c>
      <c r="R7" s="32" t="s">
        <v>124</v>
      </c>
      <c r="T7" s="32" t="s">
        <v>125</v>
      </c>
      <c r="V7" s="32" t="s">
        <v>126</v>
      </c>
      <c r="X7" s="32" t="s">
        <v>127</v>
      </c>
      <c r="Z7" s="32" t="s">
        <v>127</v>
      </c>
      <c r="AB7" s="32" t="s">
        <v>128</v>
      </c>
    </row>
    <row r="8" spans="1:239" s="32" customFormat="1" ht="21.6" customHeight="1">
      <c r="D8" s="32" t="s">
        <v>129</v>
      </c>
      <c r="H8" s="32" t="s">
        <v>130</v>
      </c>
      <c r="J8" s="32" t="s">
        <v>131</v>
      </c>
      <c r="L8" s="32" t="s">
        <v>132</v>
      </c>
      <c r="N8" s="32" t="s">
        <v>158</v>
      </c>
      <c r="R8" s="32" t="s">
        <v>134</v>
      </c>
      <c r="T8" s="32" t="s">
        <v>135</v>
      </c>
      <c r="V8" s="32" t="s">
        <v>136</v>
      </c>
      <c r="X8" s="32" t="s">
        <v>137</v>
      </c>
      <c r="Z8" s="32" t="s">
        <v>62</v>
      </c>
      <c r="AB8" s="32" t="s">
        <v>138</v>
      </c>
      <c r="AD8" s="32" t="s">
        <v>139</v>
      </c>
      <c r="AE8" s="327"/>
    </row>
    <row r="9" spans="1:239" s="32" customFormat="1" ht="21.6" customHeight="1">
      <c r="B9" s="12"/>
      <c r="D9" s="32" t="s">
        <v>140</v>
      </c>
      <c r="F9" s="32" t="s">
        <v>68</v>
      </c>
      <c r="H9" s="32" t="s">
        <v>141</v>
      </c>
      <c r="J9" s="32" t="s">
        <v>142</v>
      </c>
      <c r="L9" s="32" t="s">
        <v>143</v>
      </c>
      <c r="N9" s="32" t="s">
        <v>68</v>
      </c>
      <c r="P9" s="32" t="s">
        <v>133</v>
      </c>
      <c r="R9" s="32" t="s">
        <v>144</v>
      </c>
      <c r="T9" s="32" t="s">
        <v>145</v>
      </c>
      <c r="V9" s="32" t="s">
        <v>146</v>
      </c>
      <c r="X9" s="32" t="s">
        <v>147</v>
      </c>
      <c r="Z9" s="32" t="s">
        <v>148</v>
      </c>
      <c r="AB9" s="32" t="s">
        <v>149</v>
      </c>
      <c r="AD9" s="32" t="s">
        <v>150</v>
      </c>
    </row>
    <row r="10" spans="1:239" s="32" customFormat="1" ht="21.6" customHeight="1">
      <c r="D10" s="510" t="s">
        <v>9</v>
      </c>
      <c r="E10" s="510"/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510"/>
      <c r="Q10" s="510"/>
      <c r="R10" s="510"/>
      <c r="S10" s="510"/>
      <c r="T10" s="510"/>
      <c r="U10" s="510"/>
      <c r="V10" s="510"/>
      <c r="W10" s="510"/>
      <c r="X10" s="510"/>
      <c r="Y10" s="510"/>
      <c r="Z10" s="510"/>
      <c r="AA10" s="510"/>
      <c r="AB10" s="510"/>
      <c r="AC10" s="510"/>
      <c r="AD10" s="510"/>
    </row>
    <row r="11" spans="1:239" s="32" customFormat="1" ht="21.6" customHeight="1">
      <c r="A11" s="45" t="s">
        <v>159</v>
      </c>
      <c r="B11" s="134"/>
      <c r="C11"/>
      <c r="D11" s="134"/>
      <c r="E11"/>
      <c r="F11"/>
      <c r="G11"/>
      <c r="H11" s="134"/>
      <c r="I11"/>
      <c r="J11" s="134"/>
      <c r="K11"/>
      <c r="L11" s="134"/>
      <c r="M11" s="134"/>
      <c r="N11" s="134"/>
      <c r="O11"/>
      <c r="P11" s="43"/>
      <c r="Q11"/>
      <c r="R11" s="134"/>
      <c r="S11"/>
      <c r="T11" s="158"/>
      <c r="U11"/>
      <c r="V11" s="43"/>
      <c r="W11"/>
      <c r="X11" s="43"/>
      <c r="Y11"/>
      <c r="Z11" s="43"/>
      <c r="AA11"/>
      <c r="AB11" s="43"/>
      <c r="AC11"/>
      <c r="AD11" s="43"/>
    </row>
    <row r="12" spans="1:239" s="32" customFormat="1" ht="21.6" customHeight="1">
      <c r="A12" s="45" t="s">
        <v>160</v>
      </c>
      <c r="B12" s="98"/>
      <c r="C12" s="98"/>
      <c r="D12" s="98">
        <v>618068</v>
      </c>
      <c r="E12" s="98"/>
      <c r="F12" s="382">
        <v>-32032</v>
      </c>
      <c r="G12" s="98"/>
      <c r="H12" s="98">
        <v>724228</v>
      </c>
      <c r="I12" s="98"/>
      <c r="J12" s="98">
        <v>3064</v>
      </c>
      <c r="K12" s="98"/>
      <c r="L12" s="98">
        <v>5400</v>
      </c>
      <c r="M12" s="98"/>
      <c r="N12" s="382">
        <v>32032</v>
      </c>
      <c r="O12" s="98"/>
      <c r="P12" s="98">
        <v>60428</v>
      </c>
      <c r="Q12" s="98"/>
      <c r="R12" s="130">
        <v>0</v>
      </c>
      <c r="S12" s="130">
        <v>0</v>
      </c>
      <c r="T12" s="130">
        <v>0</v>
      </c>
      <c r="U12" s="130">
        <v>0</v>
      </c>
      <c r="V12" s="130">
        <v>0</v>
      </c>
      <c r="W12" s="130">
        <v>0</v>
      </c>
      <c r="X12" s="130">
        <v>0</v>
      </c>
      <c r="Y12" s="98"/>
      <c r="Z12" s="98">
        <f>X12+P12+L12+J12+H12+D12</f>
        <v>1411188</v>
      </c>
      <c r="AA12" s="98"/>
      <c r="AB12" s="98">
        <v>64750</v>
      </c>
      <c r="AC12" s="98"/>
      <c r="AD12" s="98">
        <f>AB12+Z12</f>
        <v>1475938</v>
      </c>
      <c r="AE12" s="73"/>
      <c r="AF12" s="129"/>
    </row>
    <row r="13" spans="1:239" s="32" customFormat="1" ht="21.75">
      <c r="A13" s="45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130"/>
      <c r="S13" s="130"/>
      <c r="T13" s="130"/>
      <c r="U13" s="130"/>
      <c r="V13" s="130"/>
      <c r="W13" s="130"/>
      <c r="X13" s="130"/>
      <c r="Y13" s="98"/>
      <c r="Z13" s="98"/>
      <c r="AA13" s="98"/>
      <c r="AB13" s="98"/>
      <c r="AC13" s="98"/>
      <c r="AD13" s="98"/>
      <c r="AE13" s="73"/>
      <c r="AF13" s="129"/>
    </row>
    <row r="14" spans="1:239" customFormat="1" ht="21.6" customHeight="1">
      <c r="A14" s="95" t="s">
        <v>153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5"/>
      <c r="AF14" s="135"/>
      <c r="AG14" s="161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</row>
    <row r="15" spans="1:239" customFormat="1" ht="21.6" customHeight="1">
      <c r="A15" t="s">
        <v>154</v>
      </c>
      <c r="B15" s="130"/>
      <c r="C15" s="129"/>
      <c r="D15" s="130">
        <v>0</v>
      </c>
      <c r="E15" s="129"/>
      <c r="F15" s="130">
        <v>0</v>
      </c>
      <c r="G15" s="129"/>
      <c r="H15" s="130">
        <v>0</v>
      </c>
      <c r="I15" s="129"/>
      <c r="J15" s="130">
        <v>0</v>
      </c>
      <c r="K15" s="129"/>
      <c r="L15" s="130">
        <v>0</v>
      </c>
      <c r="M15" s="130"/>
      <c r="N15" s="130">
        <v>0</v>
      </c>
      <c r="O15" s="130"/>
      <c r="P15" s="193">
        <f>'PL6-7 (3)'!C53</f>
        <v>32224</v>
      </c>
      <c r="Q15" s="250"/>
      <c r="R15" s="145">
        <v>0</v>
      </c>
      <c r="S15" s="145">
        <v>0</v>
      </c>
      <c r="T15" s="145">
        <v>0</v>
      </c>
      <c r="U15" s="145">
        <v>0</v>
      </c>
      <c r="V15" s="145"/>
      <c r="W15" s="145">
        <v>0</v>
      </c>
      <c r="X15" s="145">
        <v>0</v>
      </c>
      <c r="Y15" s="148"/>
      <c r="Z15" s="193">
        <f>SUM(D15:X15)</f>
        <v>32224</v>
      </c>
      <c r="AA15" s="148"/>
      <c r="AB15" s="145">
        <f>'PL6-7 (3)'!C54</f>
        <v>122</v>
      </c>
      <c r="AC15" s="145"/>
      <c r="AD15" s="102">
        <f>Z15+AB15</f>
        <v>32346</v>
      </c>
      <c r="AE15" s="43"/>
      <c r="AH15" s="134"/>
    </row>
    <row r="16" spans="1:239" s="95" customFormat="1" ht="21.6" customHeight="1">
      <c r="A16" t="s">
        <v>388</v>
      </c>
      <c r="B16" s="129"/>
      <c r="C16" s="129"/>
      <c r="D16" s="129">
        <v>0</v>
      </c>
      <c r="E16" s="129"/>
      <c r="F16" s="129">
        <v>0</v>
      </c>
      <c r="G16" s="129"/>
      <c r="H16" s="129">
        <v>0</v>
      </c>
      <c r="I16" s="129"/>
      <c r="J16" s="129">
        <v>0</v>
      </c>
      <c r="K16" s="129"/>
      <c r="L16" s="129">
        <v>0</v>
      </c>
      <c r="M16" s="129"/>
      <c r="N16" s="129">
        <v>0</v>
      </c>
      <c r="O16" s="129">
        <v>0</v>
      </c>
      <c r="P16" s="147">
        <f>'PL6-7 (3)'!C41</f>
        <v>-7247</v>
      </c>
      <c r="Q16" s="73">
        <v>0</v>
      </c>
      <c r="R16" s="129">
        <v>0</v>
      </c>
      <c r="S16" s="73">
        <v>0</v>
      </c>
      <c r="T16" s="100">
        <v>0</v>
      </c>
      <c r="U16" s="73"/>
      <c r="V16" s="101"/>
      <c r="W16" s="73"/>
      <c r="X16" s="147">
        <v>0</v>
      </c>
      <c r="Y16" s="73"/>
      <c r="Z16" s="133">
        <f>SUM(D16:X16)</f>
        <v>-7247</v>
      </c>
      <c r="AA16" s="134"/>
      <c r="AB16" s="129">
        <v>0</v>
      </c>
      <c r="AC16" s="136"/>
      <c r="AD16" s="132">
        <f>Z16+AB16</f>
        <v>-7247</v>
      </c>
      <c r="AE16" s="43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</row>
    <row r="17" spans="1:239" customFormat="1" ht="21.6" customHeight="1">
      <c r="A17" s="95" t="s">
        <v>155</v>
      </c>
      <c r="B17" s="93"/>
      <c r="C17" s="131"/>
      <c r="D17" s="152">
        <f>SUM(D15:D16)</f>
        <v>0</v>
      </c>
      <c r="E17" s="131"/>
      <c r="F17" s="152">
        <f>SUM(F15:F16)</f>
        <v>0</v>
      </c>
      <c r="G17" s="131"/>
      <c r="H17" s="152">
        <f>SUM(H15:H16)</f>
        <v>0</v>
      </c>
      <c r="I17" s="131"/>
      <c r="J17" s="152">
        <f>SUM(J15:J16)</f>
        <v>0</v>
      </c>
      <c r="K17" s="131"/>
      <c r="L17" s="152">
        <f>SUM(L15:L16)</f>
        <v>0</v>
      </c>
      <c r="M17" s="93"/>
      <c r="N17" s="152">
        <f>SUM(N15:N16)</f>
        <v>0</v>
      </c>
      <c r="O17" s="70">
        <f>SUM(O15:O16)</f>
        <v>0</v>
      </c>
      <c r="P17" s="152">
        <f>SUM(P15:P16)</f>
        <v>24977</v>
      </c>
      <c r="Q17" s="97"/>
      <c r="R17" s="152">
        <f>SUM(R15:R16)</f>
        <v>0</v>
      </c>
      <c r="S17" s="96"/>
      <c r="T17" s="152">
        <f>SUM(T15:T16)</f>
        <v>0</v>
      </c>
      <c r="U17" s="96"/>
      <c r="V17" s="155">
        <f>SUM(V15:V16)</f>
        <v>0</v>
      </c>
      <c r="W17" s="96"/>
      <c r="X17" s="152">
        <f>SUM(X15:X16)</f>
        <v>0</v>
      </c>
      <c r="Y17" s="96"/>
      <c r="Z17" s="152">
        <f>SUM(Z15:Z16)</f>
        <v>24977</v>
      </c>
      <c r="AA17" s="135"/>
      <c r="AB17" s="152">
        <f>SUM(AB15:AB16)</f>
        <v>122</v>
      </c>
      <c r="AC17" s="138"/>
      <c r="AD17" s="152">
        <f>SUM(AD15:AD16)</f>
        <v>25099</v>
      </c>
      <c r="AE17" s="4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5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95"/>
      <c r="FI17" s="95"/>
      <c r="FJ17" s="95"/>
      <c r="FK17" s="95"/>
      <c r="FL17" s="95"/>
      <c r="FM17" s="95"/>
      <c r="FN17" s="95"/>
      <c r="FO17" s="95"/>
      <c r="FP17" s="95"/>
      <c r="FQ17" s="95"/>
      <c r="FR17" s="95"/>
      <c r="FS17" s="95"/>
      <c r="FT17" s="95"/>
      <c r="FU17" s="95"/>
      <c r="FV17" s="95"/>
      <c r="FW17" s="95"/>
      <c r="FX17" s="95"/>
      <c r="FY17" s="95"/>
      <c r="FZ17" s="95"/>
      <c r="GA17" s="95"/>
      <c r="GB17" s="95"/>
      <c r="GC17" s="95"/>
      <c r="GD17" s="95"/>
      <c r="GE17" s="95"/>
      <c r="GF17" s="95"/>
      <c r="GG17" s="95"/>
      <c r="GH17" s="95"/>
      <c r="GI17" s="95"/>
      <c r="GJ17" s="95"/>
      <c r="GK17" s="95"/>
      <c r="GL17" s="95"/>
      <c r="GM17" s="95"/>
      <c r="GN17" s="95"/>
      <c r="GO17" s="95"/>
      <c r="GP17" s="95"/>
      <c r="GQ17" s="95"/>
      <c r="GR17" s="95"/>
      <c r="GS17" s="95"/>
      <c r="GT17" s="95"/>
      <c r="GU17" s="95"/>
      <c r="GV17" s="95"/>
      <c r="GW17" s="95"/>
      <c r="GX17" s="95"/>
      <c r="GY17" s="95"/>
      <c r="GZ17" s="95"/>
      <c r="HA17" s="95"/>
      <c r="HB17" s="95"/>
      <c r="HC17" s="95"/>
      <c r="HD17" s="95"/>
      <c r="HE17" s="95"/>
      <c r="HF17" s="95"/>
      <c r="HG17" s="95"/>
      <c r="HH17" s="95"/>
      <c r="HI17" s="95"/>
      <c r="HJ17" s="95"/>
      <c r="HK17" s="95"/>
      <c r="HL17" s="95"/>
      <c r="HM17" s="95"/>
      <c r="HN17" s="95"/>
      <c r="HO17" s="95"/>
      <c r="HP17" s="95"/>
      <c r="HQ17" s="95"/>
      <c r="HR17" s="95"/>
      <c r="HS17" s="95"/>
      <c r="HT17" s="95"/>
      <c r="HU17" s="95"/>
      <c r="HV17" s="95"/>
      <c r="HW17" s="95"/>
      <c r="HX17" s="95"/>
      <c r="HY17" s="95"/>
      <c r="HZ17" s="95"/>
      <c r="IA17" s="95"/>
      <c r="IB17" s="95"/>
      <c r="IC17" s="95"/>
      <c r="ID17" s="95"/>
      <c r="IE17" s="95"/>
    </row>
    <row r="18" spans="1:239" s="32" customFormat="1" ht="12" customHeight="1">
      <c r="A18" s="45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130"/>
      <c r="S18" s="130"/>
      <c r="T18" s="130"/>
      <c r="U18" s="130"/>
      <c r="V18" s="130"/>
      <c r="W18" s="130"/>
      <c r="X18" s="130"/>
      <c r="Y18" s="98"/>
      <c r="Z18" s="98"/>
      <c r="AA18" s="98"/>
      <c r="AB18" s="98"/>
      <c r="AC18" s="98"/>
      <c r="AD18" s="98"/>
      <c r="AE18" s="73"/>
      <c r="AF18" s="129"/>
    </row>
    <row r="19" spans="1:239" customFormat="1" ht="21.6" customHeight="1" thickBot="1">
      <c r="A19" s="99" t="s">
        <v>161</v>
      </c>
      <c r="B19" s="98"/>
      <c r="C19" s="98"/>
      <c r="D19" s="139">
        <f>SUM(D12,D17)</f>
        <v>618068</v>
      </c>
      <c r="E19" s="98"/>
      <c r="F19" s="139">
        <f>SUM(F12,F17)</f>
        <v>-32032</v>
      </c>
      <c r="G19" s="98"/>
      <c r="H19" s="139">
        <f>SUM(H12,H17)</f>
        <v>724228</v>
      </c>
      <c r="I19" s="98"/>
      <c r="J19" s="139">
        <f>SUM(J12,J17)</f>
        <v>3064</v>
      </c>
      <c r="K19" s="98"/>
      <c r="L19" s="139">
        <f>SUM(L12,L17)</f>
        <v>5400</v>
      </c>
      <c r="M19" s="98"/>
      <c r="N19" s="139">
        <f>SUM(N12,N17)</f>
        <v>32032</v>
      </c>
      <c r="O19" s="98"/>
      <c r="P19" s="139">
        <f>SUM(P12,P17)</f>
        <v>85405</v>
      </c>
      <c r="Q19" s="98"/>
      <c r="R19" s="139">
        <f>SUM(R12,R17)</f>
        <v>0</v>
      </c>
      <c r="S19" s="96"/>
      <c r="T19" s="139">
        <f>SUM(T12,T17)</f>
        <v>0</v>
      </c>
      <c r="U19" s="96"/>
      <c r="V19" s="139" t="e">
        <f>SUM(V17,#REF!)</f>
        <v>#REF!</v>
      </c>
      <c r="W19" s="380"/>
      <c r="X19" s="139">
        <f>SUM(X12,X17)</f>
        <v>0</v>
      </c>
      <c r="Y19" s="98"/>
      <c r="Z19" s="139">
        <f>SUM(Z12,Z17)</f>
        <v>1436165</v>
      </c>
      <c r="AA19" s="98"/>
      <c r="AB19" s="139">
        <f>SUM(AB12,AB17)</f>
        <v>64872</v>
      </c>
      <c r="AC19" s="98"/>
      <c r="AD19" s="139">
        <f>SUM(AD12,AD17)</f>
        <v>1501037</v>
      </c>
      <c r="AE19" s="142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</row>
    <row r="20" spans="1:239" ht="21.6" customHeight="1" thickTop="1">
      <c r="P20" s="368"/>
      <c r="V20" s="368"/>
      <c r="X20" s="368"/>
      <c r="Z20" s="368"/>
      <c r="AB20" s="368"/>
      <c r="AD20" s="368"/>
      <c r="AG20" s="367"/>
    </row>
    <row r="21" spans="1:239" ht="21.6" customHeight="1">
      <c r="P21" s="368"/>
      <c r="V21" s="368"/>
      <c r="X21" s="368"/>
      <c r="Z21" s="368"/>
      <c r="AB21" s="368"/>
      <c r="AD21" s="368"/>
      <c r="AG21" s="367"/>
    </row>
    <row r="22" spans="1:239" ht="21.6" customHeight="1">
      <c r="B22" s="367"/>
      <c r="D22" s="367"/>
      <c r="H22" s="367"/>
      <c r="J22" s="367"/>
      <c r="L22" s="367"/>
      <c r="M22" s="367"/>
      <c r="N22" s="367"/>
      <c r="P22" s="368"/>
      <c r="R22" s="367"/>
      <c r="V22" s="368"/>
      <c r="X22" s="368"/>
      <c r="Z22" s="368"/>
      <c r="AB22" s="368"/>
      <c r="AD22" s="368"/>
      <c r="AE22" s="372"/>
      <c r="AG22" s="367"/>
    </row>
    <row r="23" spans="1:239" ht="21.6" customHeight="1">
      <c r="D23" s="367"/>
      <c r="F23" s="367"/>
      <c r="H23" s="367"/>
      <c r="J23" s="367"/>
      <c r="L23" s="367"/>
      <c r="N23" s="367"/>
      <c r="P23" s="367"/>
      <c r="Z23" s="367"/>
      <c r="AB23" s="367"/>
      <c r="AD23" s="367"/>
      <c r="AE23" s="373"/>
      <c r="AG23" s="367"/>
      <c r="AH23" s="371"/>
    </row>
    <row r="24" spans="1:239" ht="21.6" customHeight="1"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69"/>
      <c r="P24" s="372"/>
      <c r="Q24" s="369"/>
      <c r="R24" s="372"/>
      <c r="S24" s="372"/>
      <c r="T24" s="372"/>
      <c r="U24" s="369"/>
      <c r="V24" s="372"/>
      <c r="W24" s="369"/>
      <c r="X24" s="372"/>
      <c r="Y24" s="369"/>
      <c r="Z24" s="372"/>
      <c r="AA24" s="369"/>
      <c r="AB24" s="372"/>
      <c r="AC24" s="369"/>
      <c r="AD24" s="372"/>
      <c r="AE24" s="374"/>
      <c r="AG24" s="371"/>
    </row>
    <row r="25" spans="1:239" ht="21.6" customHeight="1">
      <c r="P25" s="375"/>
    </row>
    <row r="26" spans="1:239" ht="21.6" customHeight="1">
      <c r="P26" s="370"/>
    </row>
    <row r="27" spans="1:239" ht="21.6" customHeight="1">
      <c r="N27" s="372"/>
      <c r="P27" s="370"/>
    </row>
    <row r="28" spans="1:239" ht="21.6" customHeight="1">
      <c r="N28" s="372"/>
      <c r="P28" s="375"/>
    </row>
    <row r="29" spans="1:239" ht="21.6" customHeight="1">
      <c r="N29" s="372"/>
      <c r="P29" s="369"/>
    </row>
    <row r="30" spans="1:239" ht="21.6" customHeight="1">
      <c r="N30" s="372"/>
      <c r="P30" s="369"/>
    </row>
    <row r="31" spans="1:239" ht="21.6" customHeight="1">
      <c r="N31" s="372"/>
    </row>
    <row r="42" spans="17:17" ht="21.6" customHeight="1">
      <c r="Q42" s="365">
        <f>D42-J42</f>
        <v>0</v>
      </c>
    </row>
  </sheetData>
  <mergeCells count="6">
    <mergeCell ref="D10:AD10"/>
    <mergeCell ref="AB1:AD1"/>
    <mergeCell ref="AB2:AD2"/>
    <mergeCell ref="D4:AD4"/>
    <mergeCell ref="L5:P5"/>
    <mergeCell ref="R5:X5"/>
  </mergeCells>
  <pageMargins left="0.7" right="0.5" top="0.48" bottom="0.5" header="0.5" footer="0.5"/>
  <pageSetup paperSize="9" scale="62" firstPageNumber="9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T40"/>
  <sheetViews>
    <sheetView showGridLines="0" view="pageBreakPreview" zoomScale="70" zoomScaleNormal="86" zoomScaleSheetLayoutView="70" workbookViewId="0">
      <selection activeCell="W14" sqref="W14"/>
    </sheetView>
  </sheetViews>
  <sheetFormatPr defaultColWidth="9.140625" defaultRowHeight="23.1" customHeight="1"/>
  <cols>
    <col min="1" max="1" width="64.5703125" style="434" customWidth="1"/>
    <col min="2" max="2" width="8.85546875" style="434" customWidth="1"/>
    <col min="3" max="3" width="1.140625" style="434" customWidth="1"/>
    <col min="4" max="4" width="15.5703125" style="434" customWidth="1"/>
    <col min="5" max="5" width="1.140625" style="434" customWidth="1"/>
    <col min="6" max="6" width="14.7109375" style="434" customWidth="1"/>
    <col min="7" max="7" width="0.85546875" style="434" customWidth="1"/>
    <col min="8" max="8" width="18.140625" style="434" customWidth="1"/>
    <col min="9" max="9" width="0.85546875" style="434" customWidth="1"/>
    <col min="10" max="10" width="15.140625" style="434" customWidth="1"/>
    <col min="11" max="11" width="0.85546875" style="434" customWidth="1"/>
    <col min="12" max="12" width="15.42578125" style="434" customWidth="1"/>
    <col min="13" max="13" width="0.85546875" style="434" customWidth="1"/>
    <col min="14" max="14" width="15.7109375" style="434" hidden="1" customWidth="1"/>
    <col min="15" max="15" width="0.85546875" style="434" hidden="1" customWidth="1"/>
    <col min="16" max="16" width="16.7109375" style="434" hidden="1" customWidth="1"/>
    <col min="17" max="17" width="0.85546875" style="434" hidden="1" customWidth="1"/>
    <col min="18" max="18" width="17.7109375" style="434" hidden="1" customWidth="1"/>
    <col min="19" max="19" width="0.85546875" style="434" hidden="1" customWidth="1"/>
    <col min="20" max="20" width="17" style="434" customWidth="1"/>
    <col min="21" max="21" width="14.140625" style="434" bestFit="1" customWidth="1"/>
    <col min="22" max="23" width="9.140625" style="434"/>
    <col min="24" max="24" width="12.7109375" style="434" bestFit="1" customWidth="1"/>
    <col min="25" max="27" width="9.140625" style="434"/>
    <col min="28" max="28" width="13" style="434" customWidth="1"/>
    <col min="29" max="16384" width="9.140625" style="434"/>
  </cols>
  <sheetData>
    <row r="1" spans="1:254" s="482" customFormat="1" ht="23.1" customHeight="1">
      <c r="A1" s="457" t="s">
        <v>0</v>
      </c>
      <c r="B1" s="457"/>
      <c r="D1" s="481"/>
      <c r="T1" s="483"/>
    </row>
    <row r="2" spans="1:254" s="482" customFormat="1" ht="23.1" customHeight="1">
      <c r="A2" s="481" t="s">
        <v>117</v>
      </c>
      <c r="B2" s="481"/>
      <c r="C2" s="481"/>
      <c r="D2" s="481"/>
      <c r="E2" s="481"/>
      <c r="F2" s="481"/>
      <c r="G2" s="481"/>
      <c r="T2" s="484"/>
    </row>
    <row r="3" spans="1:254" s="460" customFormat="1" ht="23.1" customHeight="1">
      <c r="A3" s="478"/>
      <c r="B3" s="478"/>
      <c r="C3" s="478"/>
      <c r="D3" s="478"/>
      <c r="E3" s="478"/>
      <c r="F3" s="478"/>
      <c r="G3" s="478"/>
      <c r="H3" s="480"/>
      <c r="I3" s="478"/>
      <c r="J3" s="468"/>
      <c r="K3" s="482"/>
      <c r="L3" s="468"/>
      <c r="M3" s="468"/>
      <c r="N3" s="485"/>
      <c r="O3" s="485"/>
      <c r="P3" s="485"/>
      <c r="Q3" s="485"/>
      <c r="R3" s="485"/>
      <c r="S3" s="478"/>
      <c r="T3" s="478"/>
      <c r="U3" s="480"/>
      <c r="V3" s="480"/>
      <c r="W3" s="480"/>
      <c r="X3" s="480"/>
      <c r="Y3" s="480"/>
      <c r="Z3" s="480"/>
      <c r="AA3" s="480"/>
      <c r="AB3" s="480"/>
      <c r="AC3" s="480"/>
      <c r="AD3" s="480"/>
      <c r="AE3" s="480"/>
      <c r="AF3" s="480"/>
      <c r="AG3" s="480"/>
      <c r="AH3" s="480"/>
      <c r="AI3" s="480"/>
      <c r="AJ3" s="480"/>
      <c r="AK3" s="480"/>
      <c r="AL3" s="480"/>
      <c r="AM3" s="480"/>
      <c r="AN3" s="480"/>
      <c r="AO3" s="480"/>
      <c r="AP3" s="480"/>
      <c r="AQ3" s="480"/>
      <c r="AR3" s="480"/>
      <c r="AS3" s="480"/>
      <c r="AT3" s="480"/>
      <c r="AU3" s="480"/>
      <c r="AV3" s="480"/>
      <c r="AW3" s="480"/>
      <c r="AX3" s="480"/>
      <c r="AY3" s="480"/>
      <c r="AZ3" s="480"/>
      <c r="BA3" s="480"/>
      <c r="BB3" s="480"/>
      <c r="BC3" s="480"/>
      <c r="BD3" s="480"/>
      <c r="BE3" s="480"/>
      <c r="BF3" s="480"/>
      <c r="BG3" s="480"/>
      <c r="BH3" s="480"/>
      <c r="BI3" s="480"/>
      <c r="BJ3" s="480"/>
      <c r="BK3" s="480"/>
      <c r="BL3" s="480"/>
      <c r="BM3" s="480"/>
      <c r="BN3" s="480"/>
      <c r="BO3" s="480"/>
      <c r="BP3" s="480"/>
      <c r="BQ3" s="480"/>
      <c r="BR3" s="480"/>
      <c r="BS3" s="480"/>
      <c r="BT3" s="480"/>
      <c r="BU3" s="480"/>
      <c r="BV3" s="480"/>
      <c r="BW3" s="480"/>
      <c r="BX3" s="480"/>
      <c r="BY3" s="480"/>
      <c r="BZ3" s="480"/>
      <c r="CA3" s="480"/>
      <c r="CB3" s="480"/>
      <c r="CC3" s="480"/>
      <c r="CD3" s="480"/>
      <c r="CE3" s="480"/>
      <c r="CF3" s="480"/>
      <c r="CG3" s="480"/>
      <c r="CH3" s="480"/>
      <c r="CI3" s="480"/>
      <c r="CJ3" s="480"/>
      <c r="CK3" s="480"/>
      <c r="CL3" s="480"/>
      <c r="CM3" s="480"/>
      <c r="CN3" s="480"/>
      <c r="CO3" s="480"/>
      <c r="CP3" s="480"/>
      <c r="CQ3" s="480"/>
      <c r="CR3" s="480"/>
      <c r="CS3" s="480"/>
      <c r="CT3" s="480"/>
      <c r="CU3" s="480"/>
      <c r="CV3" s="480"/>
      <c r="CW3" s="480"/>
      <c r="CX3" s="480"/>
      <c r="CY3" s="480"/>
      <c r="CZ3" s="480"/>
      <c r="DA3" s="480"/>
      <c r="DB3" s="480"/>
      <c r="DC3" s="480"/>
      <c r="DD3" s="480"/>
      <c r="DE3" s="480"/>
      <c r="DF3" s="480"/>
      <c r="DG3" s="480"/>
      <c r="DH3" s="480"/>
      <c r="DI3" s="480"/>
      <c r="DJ3" s="480"/>
      <c r="DK3" s="480"/>
      <c r="DL3" s="480"/>
      <c r="DM3" s="480"/>
      <c r="DN3" s="480"/>
      <c r="DO3" s="480"/>
      <c r="DP3" s="480"/>
      <c r="DQ3" s="480"/>
      <c r="DR3" s="480"/>
      <c r="DS3" s="480"/>
      <c r="DT3" s="480"/>
      <c r="DU3" s="480"/>
      <c r="DV3" s="480"/>
      <c r="DW3" s="480"/>
      <c r="DX3" s="480"/>
      <c r="DY3" s="480"/>
      <c r="DZ3" s="480"/>
      <c r="EA3" s="480"/>
      <c r="EB3" s="480"/>
      <c r="EC3" s="480"/>
      <c r="ED3" s="480"/>
      <c r="EE3" s="480"/>
      <c r="EF3" s="480"/>
      <c r="EG3" s="480"/>
      <c r="EH3" s="480"/>
      <c r="EI3" s="480"/>
      <c r="EJ3" s="480"/>
      <c r="EK3" s="480"/>
      <c r="EL3" s="480"/>
      <c r="EM3" s="480"/>
      <c r="EN3" s="480"/>
      <c r="EO3" s="480"/>
      <c r="EP3" s="480"/>
      <c r="EQ3" s="480"/>
      <c r="ER3" s="480"/>
      <c r="ES3" s="480"/>
      <c r="ET3" s="480"/>
      <c r="EU3" s="480"/>
      <c r="EV3" s="480"/>
      <c r="EW3" s="480"/>
      <c r="EX3" s="480"/>
      <c r="EY3" s="480"/>
      <c r="EZ3" s="480"/>
      <c r="FA3" s="480"/>
      <c r="FB3" s="480"/>
      <c r="FC3" s="480"/>
      <c r="FD3" s="480"/>
      <c r="FE3" s="480"/>
      <c r="FF3" s="480"/>
      <c r="FG3" s="480"/>
      <c r="FH3" s="480"/>
      <c r="FI3" s="480"/>
      <c r="FJ3" s="480"/>
      <c r="FK3" s="480"/>
      <c r="FL3" s="480"/>
      <c r="FM3" s="480"/>
      <c r="FN3" s="480"/>
      <c r="FO3" s="480"/>
      <c r="FP3" s="480"/>
      <c r="FQ3" s="480"/>
      <c r="FR3" s="480"/>
      <c r="FS3" s="480"/>
      <c r="FT3" s="480"/>
      <c r="FU3" s="480"/>
      <c r="FV3" s="480"/>
      <c r="FW3" s="480"/>
      <c r="FX3" s="480"/>
      <c r="FY3" s="480"/>
      <c r="FZ3" s="480"/>
      <c r="GA3" s="480"/>
      <c r="GB3" s="480"/>
      <c r="GC3" s="480"/>
      <c r="GD3" s="480"/>
      <c r="GE3" s="480"/>
      <c r="GF3" s="480"/>
      <c r="GG3" s="480"/>
      <c r="GH3" s="480"/>
      <c r="GI3" s="480"/>
      <c r="GJ3" s="480"/>
      <c r="GK3" s="480"/>
      <c r="GL3" s="480"/>
      <c r="GM3" s="480"/>
      <c r="GN3" s="480"/>
      <c r="GO3" s="480"/>
      <c r="GP3" s="480"/>
      <c r="GQ3" s="480"/>
      <c r="GR3" s="480"/>
      <c r="GS3" s="480"/>
      <c r="GT3" s="480"/>
      <c r="GU3" s="480"/>
      <c r="GV3" s="480"/>
      <c r="GW3" s="480"/>
      <c r="GX3" s="480"/>
      <c r="GY3" s="480"/>
      <c r="GZ3" s="480"/>
      <c r="HA3" s="480"/>
      <c r="HB3" s="480"/>
      <c r="HC3" s="480"/>
      <c r="HD3" s="480"/>
      <c r="HE3" s="480"/>
      <c r="HF3" s="480"/>
      <c r="HG3" s="480"/>
      <c r="HH3" s="480"/>
      <c r="HI3" s="480"/>
      <c r="HJ3" s="480"/>
      <c r="HK3" s="480"/>
      <c r="HL3" s="480"/>
      <c r="HM3" s="480"/>
      <c r="HN3" s="480"/>
      <c r="HO3" s="480"/>
      <c r="HP3" s="480"/>
      <c r="HQ3" s="480"/>
      <c r="HR3" s="480"/>
      <c r="HS3" s="480"/>
      <c r="HT3" s="480"/>
      <c r="HU3" s="480"/>
      <c r="HV3" s="480"/>
      <c r="HW3" s="480"/>
      <c r="HX3" s="480"/>
      <c r="HY3" s="480"/>
      <c r="HZ3" s="480"/>
      <c r="IA3" s="480"/>
      <c r="IB3" s="480"/>
      <c r="IC3" s="480"/>
      <c r="ID3" s="480"/>
      <c r="IE3" s="480"/>
      <c r="IF3" s="480"/>
      <c r="IG3" s="480"/>
      <c r="IH3" s="480"/>
      <c r="II3" s="480"/>
      <c r="IJ3" s="480"/>
      <c r="IK3" s="480"/>
      <c r="IL3" s="480"/>
      <c r="IM3" s="480"/>
      <c r="IN3" s="480"/>
      <c r="IO3" s="480"/>
      <c r="IP3" s="480"/>
      <c r="IQ3" s="480"/>
      <c r="IR3" s="480"/>
      <c r="IS3" s="480"/>
      <c r="IT3" s="480"/>
    </row>
    <row r="4" spans="1:254" s="460" customFormat="1" ht="23.1" customHeight="1">
      <c r="A4" s="478"/>
      <c r="B4" s="478"/>
      <c r="C4" s="478"/>
      <c r="D4" s="511" t="s">
        <v>3</v>
      </c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480"/>
      <c r="V4" s="480"/>
      <c r="W4" s="480"/>
      <c r="X4" s="480"/>
      <c r="Y4" s="480"/>
      <c r="Z4" s="480"/>
      <c r="AA4" s="480"/>
      <c r="AB4" s="480"/>
      <c r="AC4" s="480"/>
      <c r="AD4" s="480"/>
      <c r="AE4" s="480"/>
      <c r="AF4" s="480"/>
      <c r="AG4" s="480"/>
      <c r="AH4" s="480"/>
      <c r="AI4" s="480"/>
      <c r="AJ4" s="480"/>
      <c r="AK4" s="480"/>
      <c r="AL4" s="480"/>
      <c r="AM4" s="480"/>
      <c r="AN4" s="480"/>
      <c r="AO4" s="480"/>
      <c r="AP4" s="480"/>
      <c r="AQ4" s="480"/>
      <c r="AR4" s="480"/>
      <c r="AS4" s="480"/>
      <c r="AT4" s="480"/>
      <c r="AU4" s="480"/>
      <c r="AV4" s="480"/>
      <c r="AW4" s="480"/>
      <c r="AX4" s="480"/>
      <c r="AY4" s="480"/>
      <c r="AZ4" s="480"/>
      <c r="BA4" s="480"/>
      <c r="BB4" s="480"/>
      <c r="BC4" s="480"/>
      <c r="BD4" s="480"/>
      <c r="BE4" s="480"/>
      <c r="BF4" s="480"/>
      <c r="BG4" s="480"/>
      <c r="BH4" s="480"/>
      <c r="BI4" s="480"/>
      <c r="BJ4" s="480"/>
      <c r="BK4" s="480"/>
      <c r="BL4" s="480"/>
      <c r="BM4" s="480"/>
      <c r="BN4" s="480"/>
      <c r="BO4" s="480"/>
      <c r="BP4" s="480"/>
      <c r="BQ4" s="480"/>
      <c r="BR4" s="480"/>
      <c r="BS4" s="480"/>
      <c r="BT4" s="480"/>
      <c r="BU4" s="480"/>
      <c r="BV4" s="480"/>
      <c r="BW4" s="480"/>
      <c r="BX4" s="480"/>
      <c r="BY4" s="480"/>
      <c r="BZ4" s="480"/>
      <c r="CA4" s="480"/>
      <c r="CB4" s="480"/>
      <c r="CC4" s="480"/>
      <c r="CD4" s="480"/>
      <c r="CE4" s="480"/>
      <c r="CF4" s="480"/>
      <c r="CG4" s="480"/>
      <c r="CH4" s="480"/>
      <c r="CI4" s="480"/>
      <c r="CJ4" s="480"/>
      <c r="CK4" s="480"/>
      <c r="CL4" s="480"/>
      <c r="CM4" s="480"/>
      <c r="CN4" s="480"/>
      <c r="CO4" s="480"/>
      <c r="CP4" s="480"/>
      <c r="CQ4" s="480"/>
      <c r="CR4" s="480"/>
      <c r="CS4" s="480"/>
      <c r="CT4" s="480"/>
      <c r="CU4" s="480"/>
      <c r="CV4" s="480"/>
      <c r="CW4" s="480"/>
      <c r="CX4" s="480"/>
      <c r="CY4" s="480"/>
      <c r="CZ4" s="480"/>
      <c r="DA4" s="480"/>
      <c r="DB4" s="480"/>
      <c r="DC4" s="480"/>
      <c r="DD4" s="480"/>
      <c r="DE4" s="480"/>
      <c r="DF4" s="480"/>
      <c r="DG4" s="480"/>
      <c r="DH4" s="480"/>
      <c r="DI4" s="480"/>
      <c r="DJ4" s="480"/>
      <c r="DK4" s="480"/>
      <c r="DL4" s="480"/>
      <c r="DM4" s="480"/>
      <c r="DN4" s="480"/>
      <c r="DO4" s="480"/>
      <c r="DP4" s="480"/>
      <c r="DQ4" s="480"/>
      <c r="DR4" s="480"/>
      <c r="DS4" s="480"/>
      <c r="DT4" s="480"/>
      <c r="DU4" s="480"/>
      <c r="DV4" s="480"/>
      <c r="DW4" s="480"/>
      <c r="DX4" s="480"/>
      <c r="DY4" s="480"/>
      <c r="DZ4" s="480"/>
      <c r="EA4" s="480"/>
      <c r="EB4" s="480"/>
      <c r="EC4" s="480"/>
      <c r="ED4" s="480"/>
      <c r="EE4" s="480"/>
      <c r="EF4" s="480"/>
      <c r="EG4" s="480"/>
      <c r="EH4" s="480"/>
      <c r="EI4" s="480"/>
      <c r="EJ4" s="480"/>
      <c r="EK4" s="480"/>
      <c r="EL4" s="480"/>
      <c r="EM4" s="480"/>
      <c r="EN4" s="480"/>
      <c r="EO4" s="480"/>
      <c r="EP4" s="480"/>
      <c r="EQ4" s="480"/>
      <c r="ER4" s="480"/>
      <c r="ES4" s="480"/>
      <c r="ET4" s="480"/>
      <c r="EU4" s="480"/>
      <c r="EV4" s="480"/>
      <c r="EW4" s="480"/>
      <c r="EX4" s="480"/>
      <c r="EY4" s="480"/>
      <c r="EZ4" s="480"/>
      <c r="FA4" s="480"/>
      <c r="FB4" s="480"/>
      <c r="FC4" s="480"/>
      <c r="FD4" s="480"/>
      <c r="FE4" s="480"/>
      <c r="FF4" s="480"/>
      <c r="FG4" s="480"/>
      <c r="FH4" s="480"/>
      <c r="FI4" s="480"/>
      <c r="FJ4" s="480"/>
      <c r="FK4" s="480"/>
      <c r="FL4" s="480"/>
      <c r="FM4" s="480"/>
      <c r="FN4" s="480"/>
      <c r="FO4" s="480"/>
      <c r="FP4" s="480"/>
      <c r="FQ4" s="480"/>
      <c r="FR4" s="480"/>
      <c r="FS4" s="480"/>
      <c r="FT4" s="480"/>
      <c r="FU4" s="480"/>
      <c r="FV4" s="480"/>
      <c r="FW4" s="480"/>
      <c r="FX4" s="480"/>
      <c r="FY4" s="480"/>
      <c r="FZ4" s="480"/>
      <c r="GA4" s="480"/>
      <c r="GB4" s="480"/>
      <c r="GC4" s="480"/>
      <c r="GD4" s="480"/>
      <c r="GE4" s="480"/>
      <c r="GF4" s="480"/>
      <c r="GG4" s="480"/>
      <c r="GH4" s="480"/>
      <c r="GI4" s="480"/>
      <c r="GJ4" s="480"/>
      <c r="GK4" s="480"/>
      <c r="GL4" s="480"/>
      <c r="GM4" s="480"/>
      <c r="GN4" s="480"/>
      <c r="GO4" s="480"/>
      <c r="GP4" s="480"/>
      <c r="GQ4" s="480"/>
      <c r="GR4" s="480"/>
      <c r="GS4" s="480"/>
      <c r="GT4" s="480"/>
      <c r="GU4" s="480"/>
      <c r="GV4" s="480"/>
      <c r="GW4" s="480"/>
      <c r="GX4" s="480"/>
      <c r="GY4" s="480"/>
      <c r="GZ4" s="480"/>
      <c r="HA4" s="480"/>
      <c r="HB4" s="480"/>
      <c r="HC4" s="480"/>
      <c r="HD4" s="480"/>
      <c r="HE4" s="480"/>
      <c r="HF4" s="480"/>
      <c r="HG4" s="480"/>
      <c r="HH4" s="480"/>
      <c r="HI4" s="480"/>
      <c r="HJ4" s="480"/>
      <c r="HK4" s="480"/>
      <c r="HL4" s="480"/>
      <c r="HM4" s="480"/>
      <c r="HN4" s="480"/>
      <c r="HO4" s="480"/>
      <c r="HP4" s="480"/>
      <c r="HQ4" s="480"/>
      <c r="HR4" s="480"/>
      <c r="HS4" s="480"/>
      <c r="HT4" s="480"/>
      <c r="HU4" s="480"/>
      <c r="HV4" s="480"/>
      <c r="HW4" s="480"/>
      <c r="HX4" s="480"/>
      <c r="HY4" s="480"/>
      <c r="HZ4" s="480"/>
      <c r="IA4" s="480"/>
      <c r="IB4" s="480"/>
      <c r="IC4" s="480"/>
      <c r="ID4" s="480"/>
      <c r="IE4" s="480"/>
      <c r="IF4" s="480"/>
      <c r="IG4" s="480"/>
      <c r="IH4" s="480"/>
      <c r="II4" s="480"/>
      <c r="IJ4" s="480"/>
      <c r="IK4" s="480"/>
      <c r="IL4" s="480"/>
      <c r="IM4" s="480"/>
      <c r="IN4" s="480"/>
      <c r="IO4" s="480"/>
      <c r="IP4" s="480"/>
      <c r="IQ4" s="480"/>
      <c r="IR4" s="480"/>
      <c r="IS4" s="480"/>
      <c r="IT4" s="480"/>
    </row>
    <row r="5" spans="1:254" s="460" customFormat="1" ht="23.1" customHeight="1">
      <c r="A5" s="478"/>
      <c r="B5" s="478"/>
      <c r="C5" s="480"/>
      <c r="D5" s="478"/>
      <c r="E5" s="480"/>
      <c r="F5" s="480"/>
      <c r="G5" s="480"/>
      <c r="H5" s="480"/>
      <c r="I5" s="480"/>
      <c r="J5" s="520" t="s">
        <v>70</v>
      </c>
      <c r="K5" s="520"/>
      <c r="L5" s="520"/>
      <c r="M5" s="434"/>
      <c r="N5" s="520" t="s">
        <v>74</v>
      </c>
      <c r="O5" s="520"/>
      <c r="P5" s="520"/>
      <c r="Q5" s="520"/>
      <c r="R5" s="520"/>
      <c r="S5" s="480"/>
      <c r="T5" s="480"/>
      <c r="U5" s="480"/>
      <c r="V5" s="480"/>
      <c r="W5" s="480"/>
      <c r="X5" s="480"/>
      <c r="Y5" s="480"/>
      <c r="Z5" s="480"/>
      <c r="AA5" s="480"/>
      <c r="AB5" s="480"/>
      <c r="AC5" s="480"/>
      <c r="AD5" s="480"/>
      <c r="AE5" s="480"/>
      <c r="AF5" s="480"/>
      <c r="AG5" s="480"/>
      <c r="AH5" s="480"/>
      <c r="AI5" s="480"/>
      <c r="AJ5" s="480"/>
      <c r="AK5" s="480"/>
      <c r="AL5" s="480"/>
      <c r="AM5" s="480"/>
      <c r="AN5" s="480"/>
      <c r="AO5" s="480"/>
      <c r="AP5" s="480"/>
      <c r="AQ5" s="480"/>
      <c r="AR5" s="480"/>
      <c r="AS5" s="480"/>
      <c r="AT5" s="480"/>
      <c r="AU5" s="480"/>
      <c r="AV5" s="480"/>
      <c r="AW5" s="480"/>
      <c r="AX5" s="480"/>
      <c r="AY5" s="480"/>
      <c r="AZ5" s="480"/>
      <c r="BA5" s="480"/>
      <c r="BB5" s="480"/>
      <c r="BC5" s="480"/>
      <c r="BD5" s="480"/>
      <c r="BE5" s="480"/>
      <c r="BF5" s="480"/>
      <c r="BG5" s="480"/>
      <c r="BH5" s="480"/>
      <c r="BI5" s="480"/>
      <c r="BJ5" s="480"/>
      <c r="BK5" s="480"/>
      <c r="BL5" s="480"/>
      <c r="BM5" s="480"/>
      <c r="BN5" s="480"/>
      <c r="BO5" s="480"/>
      <c r="BP5" s="480"/>
      <c r="BQ5" s="480"/>
      <c r="BR5" s="480"/>
      <c r="BS5" s="480"/>
      <c r="BT5" s="480"/>
      <c r="BU5" s="480"/>
      <c r="BV5" s="480"/>
      <c r="BW5" s="480"/>
      <c r="BX5" s="480"/>
      <c r="BY5" s="480"/>
      <c r="BZ5" s="480"/>
      <c r="CA5" s="480"/>
      <c r="CB5" s="480"/>
      <c r="CC5" s="480"/>
      <c r="CD5" s="480"/>
      <c r="CE5" s="480"/>
      <c r="CF5" s="480"/>
      <c r="CG5" s="480"/>
      <c r="CH5" s="480"/>
      <c r="CI5" s="480"/>
      <c r="CJ5" s="480"/>
      <c r="CK5" s="480"/>
      <c r="CL5" s="480"/>
      <c r="CM5" s="480"/>
      <c r="CN5" s="480"/>
      <c r="CO5" s="480"/>
      <c r="CP5" s="480"/>
      <c r="CQ5" s="480"/>
      <c r="CR5" s="480"/>
      <c r="CS5" s="480"/>
      <c r="CT5" s="480"/>
      <c r="CU5" s="480"/>
      <c r="CV5" s="480"/>
      <c r="CW5" s="480"/>
      <c r="CX5" s="480"/>
      <c r="CY5" s="480"/>
      <c r="CZ5" s="480"/>
      <c r="DA5" s="480"/>
      <c r="DB5" s="480"/>
      <c r="DC5" s="480"/>
      <c r="DD5" s="480"/>
      <c r="DE5" s="480"/>
      <c r="DF5" s="480"/>
      <c r="DG5" s="480"/>
      <c r="DH5" s="480"/>
      <c r="DI5" s="480"/>
      <c r="DJ5" s="480"/>
      <c r="DK5" s="480"/>
      <c r="DL5" s="480"/>
      <c r="DM5" s="480"/>
      <c r="DN5" s="480"/>
      <c r="DO5" s="480"/>
      <c r="DP5" s="480"/>
      <c r="DQ5" s="480"/>
      <c r="DR5" s="480"/>
      <c r="DS5" s="480"/>
      <c r="DT5" s="480"/>
      <c r="DU5" s="480"/>
      <c r="DV5" s="480"/>
      <c r="DW5" s="480"/>
      <c r="DX5" s="480"/>
      <c r="DY5" s="480"/>
      <c r="DZ5" s="480"/>
      <c r="EA5" s="480"/>
      <c r="EB5" s="480"/>
      <c r="EC5" s="480"/>
      <c r="ED5" s="480"/>
      <c r="EE5" s="480"/>
      <c r="EF5" s="480"/>
      <c r="EG5" s="480"/>
      <c r="EH5" s="480"/>
      <c r="EI5" s="480"/>
      <c r="EJ5" s="480"/>
      <c r="EK5" s="480"/>
      <c r="EL5" s="480"/>
      <c r="EM5" s="480"/>
      <c r="EN5" s="480"/>
      <c r="EO5" s="480"/>
      <c r="EP5" s="480"/>
      <c r="EQ5" s="480"/>
      <c r="ER5" s="480"/>
      <c r="ES5" s="480"/>
      <c r="ET5" s="480"/>
      <c r="EU5" s="480"/>
      <c r="EV5" s="480"/>
      <c r="EW5" s="480"/>
      <c r="EX5" s="480"/>
      <c r="EY5" s="480"/>
      <c r="EZ5" s="480"/>
      <c r="FA5" s="480"/>
      <c r="FB5" s="480"/>
      <c r="FC5" s="480"/>
      <c r="FD5" s="480"/>
      <c r="FE5" s="480"/>
      <c r="FF5" s="480"/>
      <c r="FG5" s="480"/>
      <c r="FH5" s="480"/>
      <c r="FI5" s="480"/>
      <c r="FJ5" s="480"/>
      <c r="FK5" s="480"/>
      <c r="FL5" s="480"/>
      <c r="FM5" s="480"/>
      <c r="FN5" s="480"/>
      <c r="FO5" s="480"/>
      <c r="FP5" s="480"/>
      <c r="FQ5" s="480"/>
      <c r="FR5" s="480"/>
      <c r="FS5" s="480"/>
      <c r="FT5" s="480"/>
      <c r="FU5" s="480"/>
      <c r="FV5" s="480"/>
      <c r="FW5" s="480"/>
      <c r="FX5" s="480"/>
      <c r="FY5" s="480"/>
      <c r="FZ5" s="480"/>
      <c r="GA5" s="480"/>
      <c r="GB5" s="480"/>
      <c r="GC5" s="480"/>
      <c r="GD5" s="480"/>
      <c r="GE5" s="480"/>
      <c r="GF5" s="480"/>
      <c r="GG5" s="480"/>
      <c r="GH5" s="480"/>
      <c r="GI5" s="480"/>
      <c r="GJ5" s="480"/>
      <c r="GK5" s="480"/>
      <c r="GL5" s="480"/>
      <c r="GM5" s="480"/>
      <c r="GN5" s="480"/>
      <c r="GO5" s="480"/>
      <c r="GP5" s="480"/>
      <c r="GQ5" s="480"/>
      <c r="GR5" s="480"/>
      <c r="GS5" s="480"/>
      <c r="GT5" s="480"/>
      <c r="GU5" s="480"/>
      <c r="GV5" s="480"/>
      <c r="GW5" s="480"/>
      <c r="GX5" s="480"/>
      <c r="GY5" s="480"/>
      <c r="GZ5" s="480"/>
      <c r="HA5" s="480"/>
      <c r="HB5" s="480"/>
      <c r="HC5" s="480"/>
      <c r="HD5" s="480"/>
      <c r="HE5" s="480"/>
      <c r="HF5" s="480"/>
      <c r="HG5" s="480"/>
      <c r="HH5" s="480"/>
      <c r="HI5" s="480"/>
      <c r="HJ5" s="480"/>
      <c r="HK5" s="480"/>
      <c r="HL5" s="480"/>
      <c r="HM5" s="480"/>
      <c r="HN5" s="480"/>
      <c r="HO5" s="480"/>
      <c r="HP5" s="480"/>
      <c r="HQ5" s="480"/>
      <c r="HR5" s="480"/>
      <c r="HS5" s="480"/>
      <c r="HT5" s="480"/>
      <c r="HU5" s="480"/>
      <c r="HV5" s="480"/>
      <c r="HW5" s="480"/>
      <c r="HX5" s="480"/>
      <c r="HY5" s="480"/>
      <c r="HZ5" s="480"/>
      <c r="IA5" s="480"/>
      <c r="IB5" s="480"/>
      <c r="IC5" s="480"/>
      <c r="ID5" s="480"/>
      <c r="IE5" s="480"/>
      <c r="IF5" s="480"/>
      <c r="IG5" s="480"/>
      <c r="IH5" s="480"/>
      <c r="II5" s="480"/>
      <c r="IJ5" s="480"/>
      <c r="IK5" s="480"/>
      <c r="IL5" s="480"/>
      <c r="IM5" s="480"/>
      <c r="IN5" s="480"/>
      <c r="IO5" s="480"/>
      <c r="IP5" s="480"/>
      <c r="IQ5" s="480"/>
      <c r="IR5" s="480"/>
      <c r="IS5" s="480"/>
      <c r="IT5" s="480"/>
    </row>
    <row r="6" spans="1:254" s="460" customFormat="1" ht="23.1" customHeight="1">
      <c r="A6" s="480"/>
      <c r="B6" s="480"/>
      <c r="C6" s="480"/>
      <c r="D6" s="480" t="s">
        <v>63</v>
      </c>
      <c r="E6" s="480"/>
      <c r="F6" s="480"/>
      <c r="G6" s="480"/>
      <c r="H6" s="480" t="s">
        <v>123</v>
      </c>
      <c r="I6" s="480"/>
      <c r="J6" s="480"/>
      <c r="K6" s="480"/>
      <c r="L6" s="480"/>
      <c r="M6" s="480"/>
      <c r="N6" s="480" t="s">
        <v>124</v>
      </c>
      <c r="O6" s="480"/>
      <c r="P6" s="480" t="s">
        <v>125</v>
      </c>
      <c r="Q6" s="480"/>
      <c r="R6" s="480" t="s">
        <v>127</v>
      </c>
      <c r="S6" s="480"/>
      <c r="T6" s="480"/>
      <c r="U6" s="480"/>
      <c r="V6" s="480"/>
      <c r="W6" s="480"/>
      <c r="X6" s="480"/>
      <c r="Y6" s="480"/>
      <c r="Z6" s="480"/>
      <c r="AA6" s="480"/>
      <c r="AB6" s="480"/>
      <c r="AC6" s="480"/>
      <c r="AD6" s="480"/>
      <c r="AE6" s="480"/>
      <c r="AF6" s="480"/>
      <c r="AG6" s="480"/>
      <c r="AH6" s="480"/>
      <c r="AI6" s="480"/>
      <c r="AJ6" s="480"/>
      <c r="AK6" s="480"/>
      <c r="AL6" s="480"/>
      <c r="AM6" s="480"/>
      <c r="AN6" s="480"/>
      <c r="AO6" s="480"/>
      <c r="AP6" s="480"/>
      <c r="AQ6" s="480"/>
      <c r="AR6" s="480"/>
      <c r="AS6" s="480"/>
      <c r="AT6" s="480"/>
      <c r="AU6" s="480"/>
      <c r="AV6" s="480"/>
      <c r="AW6" s="480"/>
      <c r="AX6" s="480"/>
      <c r="AY6" s="480"/>
      <c r="AZ6" s="480"/>
      <c r="BA6" s="480"/>
      <c r="BB6" s="480"/>
      <c r="BC6" s="480"/>
      <c r="BD6" s="480"/>
      <c r="BE6" s="480"/>
      <c r="BF6" s="480"/>
      <c r="BG6" s="480"/>
      <c r="BH6" s="480"/>
      <c r="BI6" s="480"/>
      <c r="BJ6" s="480"/>
      <c r="BK6" s="480"/>
      <c r="BL6" s="480"/>
      <c r="BM6" s="480"/>
      <c r="BN6" s="480"/>
      <c r="BO6" s="480"/>
      <c r="BP6" s="480"/>
      <c r="BQ6" s="480"/>
      <c r="BR6" s="480"/>
      <c r="BS6" s="480"/>
      <c r="BT6" s="480"/>
      <c r="BU6" s="480"/>
      <c r="BV6" s="480"/>
      <c r="BW6" s="480"/>
      <c r="BX6" s="480"/>
      <c r="BY6" s="480"/>
      <c r="BZ6" s="480"/>
      <c r="CA6" s="480"/>
      <c r="CB6" s="480"/>
      <c r="CC6" s="480"/>
      <c r="CD6" s="480"/>
      <c r="CE6" s="480"/>
      <c r="CF6" s="480"/>
      <c r="CG6" s="480"/>
      <c r="CH6" s="480"/>
      <c r="CI6" s="480"/>
      <c r="CJ6" s="480"/>
      <c r="CK6" s="480"/>
      <c r="CL6" s="480"/>
      <c r="CM6" s="480"/>
      <c r="CN6" s="480"/>
      <c r="CO6" s="480"/>
      <c r="CP6" s="480"/>
      <c r="CQ6" s="480"/>
      <c r="CR6" s="480"/>
      <c r="CS6" s="480"/>
      <c r="CT6" s="480"/>
      <c r="CU6" s="480"/>
      <c r="CV6" s="480"/>
      <c r="CW6" s="480"/>
      <c r="CX6" s="480"/>
      <c r="CY6" s="480"/>
      <c r="CZ6" s="480"/>
      <c r="DA6" s="480"/>
      <c r="DB6" s="480"/>
      <c r="DC6" s="480"/>
      <c r="DD6" s="480"/>
      <c r="DE6" s="480"/>
      <c r="DF6" s="480"/>
      <c r="DG6" s="480"/>
      <c r="DH6" s="480"/>
      <c r="DI6" s="480"/>
      <c r="DJ6" s="480"/>
      <c r="DK6" s="480"/>
      <c r="DL6" s="480"/>
      <c r="DM6" s="480"/>
      <c r="DN6" s="480"/>
      <c r="DO6" s="480"/>
      <c r="DP6" s="480"/>
      <c r="DQ6" s="480"/>
      <c r="DR6" s="480"/>
      <c r="DS6" s="480"/>
      <c r="DT6" s="480"/>
      <c r="DU6" s="480"/>
      <c r="DV6" s="480"/>
      <c r="DW6" s="480"/>
      <c r="DX6" s="480"/>
      <c r="DY6" s="480"/>
      <c r="DZ6" s="480"/>
      <c r="EA6" s="480"/>
      <c r="EB6" s="480"/>
      <c r="EC6" s="480"/>
      <c r="ED6" s="480"/>
      <c r="EE6" s="480"/>
      <c r="EF6" s="480"/>
      <c r="EG6" s="480"/>
      <c r="EH6" s="480"/>
      <c r="EI6" s="480"/>
      <c r="EJ6" s="480"/>
      <c r="EK6" s="480"/>
      <c r="EL6" s="480"/>
      <c r="EM6" s="480"/>
      <c r="EN6" s="480"/>
      <c r="EO6" s="480"/>
      <c r="EP6" s="480"/>
      <c r="EQ6" s="480"/>
      <c r="ER6" s="480"/>
      <c r="ES6" s="480"/>
      <c r="ET6" s="480"/>
      <c r="EU6" s="480"/>
      <c r="EV6" s="480"/>
      <c r="EW6" s="480"/>
      <c r="EX6" s="480"/>
      <c r="EY6" s="480"/>
      <c r="EZ6" s="480"/>
      <c r="FA6" s="480"/>
      <c r="FB6" s="480"/>
      <c r="FC6" s="480"/>
      <c r="FD6" s="480"/>
      <c r="FE6" s="480"/>
      <c r="FF6" s="480"/>
      <c r="FG6" s="480"/>
      <c r="FH6" s="480"/>
      <c r="FI6" s="480"/>
      <c r="FJ6" s="480"/>
      <c r="FK6" s="480"/>
      <c r="FL6" s="480"/>
      <c r="FM6" s="480"/>
      <c r="FN6" s="480"/>
      <c r="FO6" s="480"/>
      <c r="FP6" s="480"/>
      <c r="FQ6" s="480"/>
      <c r="FR6" s="480"/>
      <c r="FS6" s="480"/>
      <c r="FT6" s="480"/>
      <c r="FU6" s="480"/>
      <c r="FV6" s="480"/>
      <c r="FW6" s="480"/>
      <c r="FX6" s="480"/>
      <c r="FY6" s="480"/>
      <c r="FZ6" s="480"/>
      <c r="GA6" s="480"/>
      <c r="GB6" s="480"/>
      <c r="GC6" s="480"/>
      <c r="GD6" s="480"/>
      <c r="GE6" s="480"/>
      <c r="GF6" s="480"/>
      <c r="GG6" s="480"/>
      <c r="GH6" s="480"/>
      <c r="GI6" s="480"/>
      <c r="GJ6" s="480"/>
      <c r="GK6" s="480"/>
      <c r="GL6" s="480"/>
      <c r="GM6" s="480"/>
      <c r="GN6" s="480"/>
      <c r="GO6" s="480"/>
      <c r="GP6" s="480"/>
      <c r="GQ6" s="480"/>
      <c r="GR6" s="480"/>
      <c r="GS6" s="480"/>
      <c r="GT6" s="480"/>
      <c r="GU6" s="480"/>
      <c r="GV6" s="480"/>
      <c r="GW6" s="480"/>
      <c r="GX6" s="480"/>
      <c r="GY6" s="480"/>
      <c r="GZ6" s="480"/>
      <c r="HA6" s="480"/>
      <c r="HB6" s="480"/>
      <c r="HC6" s="480"/>
      <c r="HD6" s="480"/>
      <c r="HE6" s="480"/>
      <c r="HF6" s="480"/>
      <c r="HG6" s="480"/>
      <c r="HH6" s="480"/>
      <c r="HI6" s="480"/>
      <c r="HJ6" s="480"/>
      <c r="HK6" s="480"/>
      <c r="HL6" s="480"/>
      <c r="HM6" s="480"/>
      <c r="HN6" s="480"/>
      <c r="HO6" s="480"/>
      <c r="HP6" s="480"/>
      <c r="HQ6" s="480"/>
      <c r="HR6" s="480"/>
      <c r="HS6" s="480"/>
      <c r="HT6" s="480"/>
      <c r="HU6" s="480"/>
      <c r="HV6" s="480"/>
      <c r="HW6" s="480"/>
      <c r="HX6" s="480"/>
      <c r="HY6" s="480"/>
      <c r="HZ6" s="480"/>
      <c r="IA6" s="480"/>
      <c r="IB6" s="480"/>
      <c r="IC6" s="480"/>
      <c r="ID6" s="480"/>
      <c r="IE6" s="480"/>
      <c r="IF6" s="480"/>
      <c r="IG6" s="480"/>
      <c r="IH6" s="480"/>
      <c r="II6" s="480"/>
      <c r="IJ6" s="480"/>
      <c r="IK6" s="480"/>
      <c r="IL6" s="480"/>
      <c r="IM6" s="480"/>
      <c r="IN6" s="480"/>
      <c r="IO6" s="480"/>
      <c r="IP6" s="480"/>
      <c r="IQ6" s="480"/>
      <c r="IR6" s="480"/>
      <c r="IS6" s="480"/>
      <c r="IT6" s="480"/>
    </row>
    <row r="7" spans="1:254" s="460" customFormat="1" ht="23.1" customHeight="1">
      <c r="A7" s="480"/>
      <c r="B7" s="479"/>
      <c r="C7" s="480"/>
      <c r="D7" s="480" t="s">
        <v>129</v>
      </c>
      <c r="E7" s="480"/>
      <c r="F7" s="480" t="s">
        <v>162</v>
      </c>
      <c r="G7" s="480"/>
      <c r="H7" s="480" t="s">
        <v>131</v>
      </c>
      <c r="I7" s="480"/>
      <c r="J7" s="480" t="s">
        <v>132</v>
      </c>
      <c r="K7" s="480"/>
      <c r="L7" s="480"/>
      <c r="M7" s="480"/>
      <c r="N7" s="480" t="s">
        <v>134</v>
      </c>
      <c r="O7" s="480"/>
      <c r="P7" s="480" t="s">
        <v>135</v>
      </c>
      <c r="Q7" s="480"/>
      <c r="R7" s="480" t="s">
        <v>137</v>
      </c>
      <c r="S7" s="480"/>
      <c r="T7" s="480" t="s">
        <v>139</v>
      </c>
      <c r="U7" s="480"/>
      <c r="V7" s="480"/>
      <c r="W7" s="480"/>
      <c r="X7" s="480"/>
      <c r="Y7" s="480"/>
      <c r="Z7" s="480"/>
      <c r="AA7" s="480"/>
      <c r="AB7" s="480"/>
      <c r="AC7" s="480"/>
      <c r="AD7" s="480"/>
      <c r="AE7" s="480"/>
      <c r="AF7" s="480"/>
      <c r="AG7" s="480"/>
      <c r="AH7" s="480"/>
      <c r="AI7" s="480"/>
      <c r="AJ7" s="480"/>
      <c r="AK7" s="480"/>
      <c r="AL7" s="480"/>
      <c r="AM7" s="480"/>
      <c r="AN7" s="480"/>
      <c r="AO7" s="480"/>
      <c r="AP7" s="480"/>
      <c r="AQ7" s="480"/>
      <c r="AR7" s="480"/>
      <c r="AS7" s="480"/>
      <c r="AT7" s="480"/>
      <c r="AU7" s="480"/>
      <c r="AV7" s="480"/>
      <c r="AW7" s="480"/>
      <c r="AX7" s="480"/>
      <c r="AY7" s="480"/>
      <c r="AZ7" s="480"/>
      <c r="BA7" s="480"/>
      <c r="BB7" s="480"/>
      <c r="BC7" s="480"/>
      <c r="BD7" s="480"/>
      <c r="BE7" s="480"/>
      <c r="BF7" s="480"/>
      <c r="BG7" s="480"/>
      <c r="BH7" s="480"/>
      <c r="BI7" s="480"/>
      <c r="BJ7" s="480"/>
      <c r="BK7" s="480"/>
      <c r="BL7" s="480"/>
      <c r="BM7" s="480"/>
      <c r="BN7" s="480"/>
      <c r="BO7" s="480"/>
      <c r="BP7" s="480"/>
      <c r="BQ7" s="480"/>
      <c r="BR7" s="480"/>
      <c r="BS7" s="480"/>
      <c r="BT7" s="480"/>
      <c r="BU7" s="480"/>
      <c r="BV7" s="480"/>
      <c r="BW7" s="480"/>
      <c r="BX7" s="480"/>
      <c r="BY7" s="480"/>
      <c r="BZ7" s="480"/>
      <c r="CA7" s="480"/>
      <c r="CB7" s="480"/>
      <c r="CC7" s="480"/>
      <c r="CD7" s="480"/>
      <c r="CE7" s="480"/>
      <c r="CF7" s="480"/>
      <c r="CG7" s="480"/>
      <c r="CH7" s="480"/>
      <c r="CI7" s="480"/>
      <c r="CJ7" s="480"/>
      <c r="CK7" s="480"/>
      <c r="CL7" s="480"/>
      <c r="CM7" s="480"/>
      <c r="CN7" s="480"/>
      <c r="CO7" s="480"/>
      <c r="CP7" s="480"/>
      <c r="CQ7" s="480"/>
      <c r="CR7" s="480"/>
      <c r="CS7" s="480"/>
      <c r="CT7" s="480"/>
      <c r="CU7" s="480"/>
      <c r="CV7" s="480"/>
      <c r="CW7" s="480"/>
      <c r="CX7" s="480"/>
      <c r="CY7" s="480"/>
      <c r="CZ7" s="480"/>
      <c r="DA7" s="480"/>
      <c r="DB7" s="480"/>
      <c r="DC7" s="480"/>
      <c r="DD7" s="480"/>
      <c r="DE7" s="480"/>
      <c r="DF7" s="480"/>
      <c r="DG7" s="480"/>
      <c r="DH7" s="480"/>
      <c r="DI7" s="480"/>
      <c r="DJ7" s="480"/>
      <c r="DK7" s="480"/>
      <c r="DL7" s="480"/>
      <c r="DM7" s="480"/>
      <c r="DN7" s="480"/>
      <c r="DO7" s="480"/>
      <c r="DP7" s="480"/>
      <c r="DQ7" s="480"/>
      <c r="DR7" s="480"/>
      <c r="DS7" s="480"/>
      <c r="DT7" s="480"/>
      <c r="DU7" s="480"/>
      <c r="DV7" s="480"/>
      <c r="DW7" s="480"/>
      <c r="DX7" s="480"/>
      <c r="DY7" s="480"/>
      <c r="DZ7" s="480"/>
      <c r="EA7" s="480"/>
      <c r="EB7" s="480"/>
      <c r="EC7" s="480"/>
      <c r="ED7" s="480"/>
      <c r="EE7" s="480"/>
      <c r="EF7" s="480"/>
      <c r="EG7" s="480"/>
      <c r="EH7" s="480"/>
      <c r="EI7" s="480"/>
      <c r="EJ7" s="480"/>
      <c r="EK7" s="480"/>
      <c r="EL7" s="480"/>
      <c r="EM7" s="480"/>
      <c r="EN7" s="480"/>
      <c r="EO7" s="480"/>
      <c r="EP7" s="480"/>
      <c r="EQ7" s="480"/>
      <c r="ER7" s="480"/>
      <c r="ES7" s="480"/>
      <c r="ET7" s="480"/>
      <c r="EU7" s="480"/>
      <c r="EV7" s="480"/>
      <c r="EW7" s="480"/>
      <c r="EX7" s="480"/>
      <c r="EY7" s="480"/>
      <c r="EZ7" s="480"/>
      <c r="FA7" s="480"/>
      <c r="FB7" s="480"/>
      <c r="FC7" s="480"/>
      <c r="FD7" s="480"/>
      <c r="FE7" s="480"/>
      <c r="FF7" s="480"/>
      <c r="FG7" s="480"/>
      <c r="FH7" s="480"/>
      <c r="FI7" s="480"/>
      <c r="FJ7" s="480"/>
      <c r="FK7" s="480"/>
      <c r="FL7" s="480"/>
      <c r="FM7" s="480"/>
      <c r="FN7" s="480"/>
      <c r="FO7" s="480"/>
      <c r="FP7" s="480"/>
      <c r="FQ7" s="480"/>
      <c r="FR7" s="480"/>
      <c r="FS7" s="480"/>
      <c r="FT7" s="480"/>
      <c r="FU7" s="480"/>
      <c r="FV7" s="480"/>
      <c r="FW7" s="480"/>
      <c r="FX7" s="480"/>
      <c r="FY7" s="480"/>
      <c r="FZ7" s="480"/>
      <c r="GA7" s="480"/>
      <c r="GB7" s="480"/>
      <c r="GC7" s="480"/>
      <c r="GD7" s="480"/>
      <c r="GE7" s="480"/>
      <c r="GF7" s="480"/>
      <c r="GG7" s="480"/>
      <c r="GH7" s="480"/>
      <c r="GI7" s="480"/>
      <c r="GJ7" s="480"/>
      <c r="GK7" s="480"/>
      <c r="GL7" s="480"/>
      <c r="GM7" s="480"/>
      <c r="GN7" s="480"/>
      <c r="GO7" s="480"/>
      <c r="GP7" s="480"/>
      <c r="GQ7" s="480"/>
      <c r="GR7" s="480"/>
      <c r="GS7" s="480"/>
      <c r="GT7" s="480"/>
      <c r="GU7" s="480"/>
      <c r="GV7" s="480"/>
      <c r="GW7" s="480"/>
      <c r="GX7" s="480"/>
      <c r="GY7" s="480"/>
      <c r="GZ7" s="480"/>
      <c r="HA7" s="480"/>
      <c r="HB7" s="480"/>
      <c r="HC7" s="480"/>
      <c r="HD7" s="480"/>
      <c r="HE7" s="480"/>
      <c r="HF7" s="480"/>
      <c r="HG7" s="480"/>
      <c r="HH7" s="480"/>
      <c r="HI7" s="480"/>
      <c r="HJ7" s="480"/>
      <c r="HK7" s="480"/>
      <c r="HL7" s="480"/>
      <c r="HM7" s="480"/>
      <c r="HN7" s="480"/>
      <c r="HO7" s="480"/>
      <c r="HP7" s="480"/>
      <c r="HQ7" s="480"/>
      <c r="HR7" s="480"/>
      <c r="HS7" s="480"/>
      <c r="HT7" s="480"/>
      <c r="HU7" s="480"/>
      <c r="HV7" s="480"/>
      <c r="HW7" s="480"/>
      <c r="HX7" s="480"/>
      <c r="HY7" s="480"/>
      <c r="HZ7" s="480"/>
      <c r="IA7" s="480"/>
      <c r="IB7" s="480"/>
      <c r="IC7" s="480"/>
      <c r="ID7" s="480"/>
      <c r="IE7" s="480"/>
      <c r="IF7" s="480"/>
      <c r="IG7" s="480"/>
      <c r="IH7" s="480"/>
      <c r="II7" s="480"/>
      <c r="IJ7" s="480"/>
      <c r="IK7" s="480"/>
      <c r="IL7" s="480"/>
      <c r="IM7" s="480"/>
      <c r="IN7" s="480"/>
      <c r="IO7" s="480"/>
      <c r="IP7" s="480"/>
      <c r="IQ7" s="480"/>
      <c r="IR7" s="480"/>
      <c r="IS7" s="480"/>
      <c r="IT7" s="480"/>
    </row>
    <row r="8" spans="1:254" s="460" customFormat="1" ht="23.1" customHeight="1">
      <c r="A8" s="480"/>
      <c r="B8" s="413"/>
      <c r="C8" s="480"/>
      <c r="D8" s="480" t="s">
        <v>140</v>
      </c>
      <c r="E8" s="480"/>
      <c r="F8" s="480" t="s">
        <v>163</v>
      </c>
      <c r="G8" s="480"/>
      <c r="H8" s="480" t="s">
        <v>142</v>
      </c>
      <c r="I8" s="480"/>
      <c r="J8" s="480" t="s">
        <v>143</v>
      </c>
      <c r="K8" s="480"/>
      <c r="L8" s="480" t="s">
        <v>133</v>
      </c>
      <c r="M8" s="480"/>
      <c r="N8" s="480" t="s">
        <v>144</v>
      </c>
      <c r="O8" s="480"/>
      <c r="P8" s="480" t="s">
        <v>145</v>
      </c>
      <c r="Q8" s="480"/>
      <c r="R8" s="480" t="s">
        <v>147</v>
      </c>
      <c r="S8" s="480"/>
      <c r="T8" s="480" t="s">
        <v>150</v>
      </c>
      <c r="U8" s="480"/>
      <c r="V8" s="480"/>
      <c r="W8" s="480"/>
      <c r="X8" s="480"/>
      <c r="Y8" s="480"/>
      <c r="Z8" s="480"/>
      <c r="AA8" s="480"/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0"/>
      <c r="AO8" s="480"/>
      <c r="AP8" s="480"/>
      <c r="AQ8" s="480"/>
      <c r="AR8" s="480"/>
      <c r="AS8" s="480"/>
      <c r="AT8" s="480"/>
      <c r="AU8" s="480"/>
      <c r="AV8" s="480"/>
      <c r="AW8" s="480"/>
      <c r="AX8" s="480"/>
      <c r="AY8" s="480"/>
      <c r="AZ8" s="480"/>
      <c r="BA8" s="480"/>
      <c r="BB8" s="480"/>
      <c r="BC8" s="480"/>
      <c r="BD8" s="480"/>
      <c r="BE8" s="480"/>
      <c r="BF8" s="480"/>
      <c r="BG8" s="480"/>
      <c r="BH8" s="480"/>
      <c r="BI8" s="480"/>
      <c r="BJ8" s="480"/>
      <c r="BK8" s="480"/>
      <c r="BL8" s="480"/>
      <c r="BM8" s="480"/>
      <c r="BN8" s="480"/>
      <c r="BO8" s="480"/>
      <c r="BP8" s="480"/>
      <c r="BQ8" s="480"/>
      <c r="BR8" s="480"/>
      <c r="BS8" s="480"/>
      <c r="BT8" s="480"/>
      <c r="BU8" s="480"/>
      <c r="BV8" s="480"/>
      <c r="BW8" s="480"/>
      <c r="BX8" s="480"/>
      <c r="BY8" s="480"/>
      <c r="BZ8" s="480"/>
      <c r="CA8" s="480"/>
      <c r="CB8" s="480"/>
      <c r="CC8" s="480"/>
      <c r="CD8" s="480"/>
      <c r="CE8" s="480"/>
      <c r="CF8" s="480"/>
      <c r="CG8" s="480"/>
      <c r="CH8" s="480"/>
      <c r="CI8" s="480"/>
      <c r="CJ8" s="480"/>
      <c r="CK8" s="480"/>
      <c r="CL8" s="480"/>
      <c r="CM8" s="480"/>
      <c r="CN8" s="480"/>
      <c r="CO8" s="480"/>
      <c r="CP8" s="480"/>
      <c r="CQ8" s="480"/>
      <c r="CR8" s="480"/>
      <c r="CS8" s="480"/>
      <c r="CT8" s="480"/>
      <c r="CU8" s="480"/>
      <c r="CV8" s="480"/>
      <c r="CW8" s="480"/>
      <c r="CX8" s="480"/>
      <c r="CY8" s="480"/>
      <c r="CZ8" s="480"/>
      <c r="DA8" s="480"/>
      <c r="DB8" s="480"/>
      <c r="DC8" s="480"/>
      <c r="DD8" s="480"/>
      <c r="DE8" s="480"/>
      <c r="DF8" s="480"/>
      <c r="DG8" s="480"/>
      <c r="DH8" s="480"/>
      <c r="DI8" s="480"/>
      <c r="DJ8" s="480"/>
      <c r="DK8" s="480"/>
      <c r="DL8" s="480"/>
      <c r="DM8" s="480"/>
      <c r="DN8" s="480"/>
      <c r="DO8" s="480"/>
      <c r="DP8" s="480"/>
      <c r="DQ8" s="480"/>
      <c r="DR8" s="480"/>
      <c r="DS8" s="480"/>
      <c r="DT8" s="480"/>
      <c r="DU8" s="480"/>
      <c r="DV8" s="480"/>
      <c r="DW8" s="480"/>
      <c r="DX8" s="480"/>
      <c r="DY8" s="480"/>
      <c r="DZ8" s="480"/>
      <c r="EA8" s="480"/>
      <c r="EB8" s="480"/>
      <c r="EC8" s="480"/>
      <c r="ED8" s="480"/>
      <c r="EE8" s="480"/>
      <c r="EF8" s="480"/>
      <c r="EG8" s="480"/>
      <c r="EH8" s="480"/>
      <c r="EI8" s="480"/>
      <c r="EJ8" s="480"/>
      <c r="EK8" s="480"/>
      <c r="EL8" s="480"/>
      <c r="EM8" s="480"/>
      <c r="EN8" s="480"/>
      <c r="EO8" s="480"/>
      <c r="EP8" s="480"/>
      <c r="EQ8" s="480"/>
      <c r="ER8" s="480"/>
      <c r="ES8" s="480"/>
      <c r="ET8" s="480"/>
      <c r="EU8" s="480"/>
      <c r="EV8" s="480"/>
      <c r="EW8" s="480"/>
      <c r="EX8" s="480"/>
      <c r="EY8" s="480"/>
      <c r="EZ8" s="480"/>
      <c r="FA8" s="480"/>
      <c r="FB8" s="480"/>
      <c r="FC8" s="480"/>
      <c r="FD8" s="480"/>
      <c r="FE8" s="480"/>
      <c r="FF8" s="480"/>
      <c r="FG8" s="480"/>
      <c r="FH8" s="480"/>
      <c r="FI8" s="480"/>
      <c r="FJ8" s="480"/>
      <c r="FK8" s="480"/>
      <c r="FL8" s="480"/>
      <c r="FM8" s="480"/>
      <c r="FN8" s="480"/>
      <c r="FO8" s="480"/>
      <c r="FP8" s="480"/>
      <c r="FQ8" s="480"/>
      <c r="FR8" s="480"/>
      <c r="FS8" s="480"/>
      <c r="FT8" s="480"/>
      <c r="FU8" s="480"/>
      <c r="FV8" s="480"/>
      <c r="FW8" s="480"/>
      <c r="FX8" s="480"/>
      <c r="FY8" s="480"/>
      <c r="FZ8" s="480"/>
      <c r="GA8" s="480"/>
      <c r="GB8" s="480"/>
      <c r="GC8" s="480"/>
      <c r="GD8" s="480"/>
      <c r="GE8" s="480"/>
      <c r="GF8" s="480"/>
      <c r="GG8" s="480"/>
      <c r="GH8" s="480"/>
      <c r="GI8" s="480"/>
      <c r="GJ8" s="480"/>
      <c r="GK8" s="480"/>
      <c r="GL8" s="480"/>
      <c r="GM8" s="480"/>
      <c r="GN8" s="480"/>
      <c r="GO8" s="480"/>
      <c r="GP8" s="480"/>
      <c r="GQ8" s="480"/>
      <c r="GR8" s="480"/>
      <c r="GS8" s="480"/>
      <c r="GT8" s="480"/>
      <c r="GU8" s="480"/>
      <c r="GV8" s="480"/>
      <c r="GW8" s="480"/>
      <c r="GX8" s="480"/>
      <c r="GY8" s="480"/>
      <c r="GZ8" s="480"/>
      <c r="HA8" s="480"/>
      <c r="HB8" s="480"/>
      <c r="HC8" s="480"/>
      <c r="HD8" s="480"/>
      <c r="HE8" s="480"/>
      <c r="HF8" s="480"/>
      <c r="HG8" s="480"/>
      <c r="HH8" s="480"/>
      <c r="HI8" s="480"/>
      <c r="HJ8" s="480"/>
      <c r="HK8" s="480"/>
      <c r="HL8" s="480"/>
      <c r="HM8" s="480"/>
      <c r="HN8" s="480"/>
      <c r="HO8" s="480"/>
      <c r="HP8" s="480"/>
      <c r="HQ8" s="480"/>
      <c r="HR8" s="480"/>
      <c r="HS8" s="480"/>
      <c r="HT8" s="480"/>
      <c r="HU8" s="480"/>
      <c r="HV8" s="480"/>
      <c r="HW8" s="480"/>
      <c r="HX8" s="480"/>
      <c r="HY8" s="480"/>
      <c r="HZ8" s="480"/>
      <c r="IA8" s="480"/>
      <c r="IB8" s="480"/>
      <c r="IC8" s="480"/>
      <c r="ID8" s="480"/>
      <c r="IE8" s="480"/>
      <c r="IF8" s="480"/>
      <c r="IG8" s="480"/>
      <c r="IH8" s="480"/>
      <c r="II8" s="480"/>
      <c r="IJ8" s="480"/>
      <c r="IK8" s="480"/>
      <c r="IL8" s="480"/>
      <c r="IM8" s="480"/>
      <c r="IN8" s="480"/>
      <c r="IO8" s="480"/>
      <c r="IP8" s="480"/>
      <c r="IQ8" s="480"/>
      <c r="IR8" s="480"/>
      <c r="IS8" s="480"/>
      <c r="IT8" s="480"/>
    </row>
    <row r="9" spans="1:254" s="460" customFormat="1" ht="23.1" customHeight="1">
      <c r="A9" s="480"/>
      <c r="B9" s="480"/>
      <c r="C9" s="480"/>
      <c r="D9" s="512" t="s">
        <v>9</v>
      </c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480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0"/>
      <c r="AO9" s="480"/>
      <c r="AP9" s="480"/>
      <c r="AQ9" s="480"/>
      <c r="AR9" s="480"/>
      <c r="AS9" s="480"/>
      <c r="AT9" s="480"/>
      <c r="AU9" s="480"/>
      <c r="AV9" s="480"/>
      <c r="AW9" s="480"/>
      <c r="AX9" s="480"/>
      <c r="AY9" s="480"/>
      <c r="AZ9" s="480"/>
      <c r="BA9" s="480"/>
      <c r="BB9" s="480"/>
      <c r="BC9" s="480"/>
      <c r="BD9" s="480"/>
      <c r="BE9" s="480"/>
      <c r="BF9" s="480"/>
      <c r="BG9" s="480"/>
      <c r="BH9" s="480"/>
      <c r="BI9" s="480"/>
      <c r="BJ9" s="480"/>
      <c r="BK9" s="480"/>
      <c r="BL9" s="480"/>
      <c r="BM9" s="480"/>
      <c r="BN9" s="480"/>
      <c r="BO9" s="480"/>
      <c r="BP9" s="480"/>
      <c r="BQ9" s="480"/>
      <c r="BR9" s="480"/>
      <c r="BS9" s="480"/>
      <c r="BT9" s="480"/>
      <c r="BU9" s="480"/>
      <c r="BV9" s="480"/>
      <c r="BW9" s="480"/>
      <c r="BX9" s="480"/>
      <c r="BY9" s="480"/>
      <c r="BZ9" s="480"/>
      <c r="CA9" s="480"/>
      <c r="CB9" s="480"/>
      <c r="CC9" s="480"/>
      <c r="CD9" s="480"/>
      <c r="CE9" s="480"/>
      <c r="CF9" s="480"/>
      <c r="CG9" s="480"/>
      <c r="CH9" s="480"/>
      <c r="CI9" s="480"/>
      <c r="CJ9" s="480"/>
      <c r="CK9" s="480"/>
      <c r="CL9" s="480"/>
      <c r="CM9" s="480"/>
      <c r="CN9" s="480"/>
      <c r="CO9" s="480"/>
      <c r="CP9" s="480"/>
      <c r="CQ9" s="480"/>
      <c r="CR9" s="480"/>
      <c r="CS9" s="480"/>
      <c r="CT9" s="480"/>
      <c r="CU9" s="480"/>
      <c r="CV9" s="480"/>
      <c r="CW9" s="480"/>
      <c r="CX9" s="480"/>
      <c r="CY9" s="480"/>
      <c r="CZ9" s="480"/>
      <c r="DA9" s="480"/>
      <c r="DB9" s="480"/>
      <c r="DC9" s="480"/>
      <c r="DD9" s="480"/>
      <c r="DE9" s="480"/>
      <c r="DF9" s="480"/>
      <c r="DG9" s="480"/>
      <c r="DH9" s="480"/>
      <c r="DI9" s="480"/>
      <c r="DJ9" s="480"/>
      <c r="DK9" s="480"/>
      <c r="DL9" s="480"/>
      <c r="DM9" s="480"/>
      <c r="DN9" s="480"/>
      <c r="DO9" s="480"/>
      <c r="DP9" s="480"/>
      <c r="DQ9" s="480"/>
      <c r="DR9" s="480"/>
      <c r="DS9" s="480"/>
      <c r="DT9" s="480"/>
      <c r="DU9" s="480"/>
      <c r="DV9" s="480"/>
      <c r="DW9" s="480"/>
      <c r="DX9" s="480"/>
      <c r="DY9" s="480"/>
      <c r="DZ9" s="480"/>
      <c r="EA9" s="480"/>
      <c r="EB9" s="480"/>
      <c r="EC9" s="480"/>
      <c r="ED9" s="480"/>
      <c r="EE9" s="480"/>
      <c r="EF9" s="480"/>
      <c r="EG9" s="480"/>
      <c r="EH9" s="480"/>
      <c r="EI9" s="480"/>
      <c r="EJ9" s="480"/>
      <c r="EK9" s="480"/>
      <c r="EL9" s="480"/>
      <c r="EM9" s="480"/>
      <c r="EN9" s="480"/>
      <c r="EO9" s="480"/>
      <c r="EP9" s="480"/>
      <c r="EQ9" s="480"/>
      <c r="ER9" s="480"/>
      <c r="ES9" s="480"/>
      <c r="ET9" s="480"/>
      <c r="EU9" s="480"/>
      <c r="EV9" s="480"/>
      <c r="EW9" s="480"/>
      <c r="EX9" s="480"/>
      <c r="EY9" s="480"/>
      <c r="EZ9" s="480"/>
      <c r="FA9" s="480"/>
      <c r="FB9" s="480"/>
      <c r="FC9" s="480"/>
      <c r="FD9" s="480"/>
      <c r="FE9" s="480"/>
      <c r="FF9" s="480"/>
      <c r="FG9" s="480"/>
      <c r="FH9" s="480"/>
      <c r="FI9" s="480"/>
      <c r="FJ9" s="480"/>
      <c r="FK9" s="480"/>
      <c r="FL9" s="480"/>
      <c r="FM9" s="480"/>
      <c r="FN9" s="480"/>
      <c r="FO9" s="480"/>
      <c r="FP9" s="480"/>
      <c r="FQ9" s="480"/>
      <c r="FR9" s="480"/>
      <c r="FS9" s="480"/>
      <c r="FT9" s="480"/>
      <c r="FU9" s="480"/>
      <c r="FV9" s="480"/>
      <c r="FW9" s="480"/>
      <c r="FX9" s="480"/>
      <c r="FY9" s="480"/>
      <c r="FZ9" s="480"/>
      <c r="GA9" s="480"/>
      <c r="GB9" s="480"/>
      <c r="GC9" s="480"/>
      <c r="GD9" s="480"/>
      <c r="GE9" s="480"/>
      <c r="GF9" s="480"/>
      <c r="GG9" s="480"/>
      <c r="GH9" s="480"/>
      <c r="GI9" s="480"/>
      <c r="GJ9" s="480"/>
      <c r="GK9" s="480"/>
      <c r="GL9" s="480"/>
      <c r="GM9" s="480"/>
      <c r="GN9" s="480"/>
      <c r="GO9" s="480"/>
      <c r="GP9" s="480"/>
      <c r="GQ9" s="480"/>
      <c r="GR9" s="480"/>
      <c r="GS9" s="480"/>
      <c r="GT9" s="480"/>
      <c r="GU9" s="480"/>
      <c r="GV9" s="480"/>
      <c r="GW9" s="480"/>
      <c r="GX9" s="480"/>
      <c r="GY9" s="480"/>
      <c r="GZ9" s="480"/>
      <c r="HA9" s="480"/>
      <c r="HB9" s="480"/>
      <c r="HC9" s="480"/>
      <c r="HD9" s="480"/>
      <c r="HE9" s="480"/>
      <c r="HF9" s="480"/>
      <c r="HG9" s="480"/>
      <c r="HH9" s="480"/>
      <c r="HI9" s="480"/>
      <c r="HJ9" s="480"/>
      <c r="HK9" s="480"/>
      <c r="HL9" s="480"/>
      <c r="HM9" s="480"/>
      <c r="HN9" s="480"/>
      <c r="HO9" s="480"/>
      <c r="HP9" s="480"/>
      <c r="HQ9" s="480"/>
      <c r="HR9" s="480"/>
      <c r="HS9" s="480"/>
      <c r="HT9" s="480"/>
      <c r="HU9" s="480"/>
      <c r="HV9" s="480"/>
      <c r="HW9" s="480"/>
      <c r="HX9" s="480"/>
      <c r="HY9" s="480"/>
      <c r="HZ9" s="480"/>
      <c r="IA9" s="480"/>
      <c r="IB9" s="480"/>
      <c r="IC9" s="480"/>
      <c r="ID9" s="480"/>
      <c r="IE9" s="480"/>
      <c r="IF9" s="480"/>
      <c r="IG9" s="480"/>
      <c r="IH9" s="480"/>
      <c r="II9" s="480"/>
      <c r="IJ9" s="480"/>
      <c r="IK9" s="480"/>
      <c r="IL9" s="480"/>
      <c r="IM9" s="480"/>
      <c r="IN9" s="480"/>
      <c r="IO9" s="480"/>
      <c r="IP9" s="480"/>
      <c r="IQ9" s="480"/>
      <c r="IR9" s="480"/>
      <c r="IS9" s="480"/>
      <c r="IT9" s="480"/>
    </row>
    <row r="10" spans="1:254" s="460" customFormat="1" ht="23.1" customHeight="1">
      <c r="A10" s="409" t="s">
        <v>151</v>
      </c>
      <c r="B10" s="409"/>
      <c r="C10" s="434"/>
      <c r="D10" s="487"/>
      <c r="E10" s="434"/>
      <c r="F10" s="487"/>
      <c r="G10" s="434"/>
      <c r="H10" s="487"/>
      <c r="I10" s="434"/>
      <c r="J10" s="487"/>
      <c r="K10" s="434"/>
      <c r="L10" s="142"/>
      <c r="M10" s="130"/>
      <c r="N10" s="142"/>
      <c r="O10" s="142"/>
      <c r="P10" s="142"/>
      <c r="Q10" s="130"/>
      <c r="R10" s="142"/>
      <c r="S10" s="130"/>
      <c r="T10" s="142"/>
      <c r="U10" s="480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0"/>
      <c r="AO10" s="480"/>
      <c r="AP10" s="480"/>
      <c r="AQ10" s="480"/>
      <c r="AR10" s="480"/>
      <c r="AS10" s="480"/>
      <c r="AT10" s="480"/>
      <c r="AU10" s="480"/>
      <c r="AV10" s="480"/>
      <c r="AW10" s="480"/>
      <c r="AX10" s="480"/>
      <c r="AY10" s="480"/>
      <c r="AZ10" s="480"/>
      <c r="BA10" s="480"/>
      <c r="BB10" s="480"/>
      <c r="BC10" s="480"/>
      <c r="BD10" s="480"/>
      <c r="BE10" s="480"/>
      <c r="BF10" s="480"/>
      <c r="BG10" s="480"/>
      <c r="BH10" s="480"/>
      <c r="BI10" s="480"/>
      <c r="BJ10" s="480"/>
      <c r="BK10" s="480"/>
      <c r="BL10" s="480"/>
      <c r="BM10" s="480"/>
      <c r="BN10" s="480"/>
      <c r="BO10" s="480"/>
      <c r="BP10" s="480"/>
      <c r="BQ10" s="480"/>
      <c r="BR10" s="480"/>
      <c r="BS10" s="480"/>
      <c r="BT10" s="480"/>
      <c r="BU10" s="480"/>
      <c r="BV10" s="480"/>
      <c r="BW10" s="480"/>
      <c r="BX10" s="480"/>
      <c r="BY10" s="480"/>
      <c r="BZ10" s="480"/>
      <c r="CA10" s="480"/>
      <c r="CB10" s="480"/>
      <c r="CC10" s="480"/>
      <c r="CD10" s="480"/>
      <c r="CE10" s="480"/>
      <c r="CF10" s="480"/>
      <c r="CG10" s="480"/>
      <c r="CH10" s="480"/>
      <c r="CI10" s="480"/>
      <c r="CJ10" s="480"/>
      <c r="CK10" s="480"/>
      <c r="CL10" s="480"/>
      <c r="CM10" s="480"/>
      <c r="CN10" s="480"/>
      <c r="CO10" s="480"/>
      <c r="CP10" s="480"/>
      <c r="CQ10" s="480"/>
      <c r="CR10" s="480"/>
      <c r="CS10" s="480"/>
      <c r="CT10" s="480"/>
      <c r="CU10" s="480"/>
      <c r="CV10" s="480"/>
      <c r="CW10" s="480"/>
      <c r="CX10" s="480"/>
      <c r="CY10" s="480"/>
      <c r="CZ10" s="480"/>
      <c r="DA10" s="480"/>
      <c r="DB10" s="480"/>
      <c r="DC10" s="480"/>
      <c r="DD10" s="480"/>
      <c r="DE10" s="480"/>
      <c r="DF10" s="480"/>
      <c r="DG10" s="480"/>
      <c r="DH10" s="480"/>
      <c r="DI10" s="480"/>
      <c r="DJ10" s="480"/>
      <c r="DK10" s="480"/>
      <c r="DL10" s="480"/>
      <c r="DM10" s="480"/>
      <c r="DN10" s="480"/>
      <c r="DO10" s="480"/>
      <c r="DP10" s="480"/>
      <c r="DQ10" s="480"/>
      <c r="DR10" s="480"/>
      <c r="DS10" s="480"/>
      <c r="DT10" s="480"/>
      <c r="DU10" s="480"/>
      <c r="DV10" s="480"/>
      <c r="DW10" s="480"/>
      <c r="DX10" s="480"/>
      <c r="DY10" s="480"/>
      <c r="DZ10" s="480"/>
      <c r="EA10" s="480"/>
      <c r="EB10" s="480"/>
      <c r="EC10" s="480"/>
      <c r="ED10" s="480"/>
      <c r="EE10" s="480"/>
      <c r="EF10" s="480"/>
      <c r="EG10" s="480"/>
      <c r="EH10" s="480"/>
      <c r="EI10" s="480"/>
      <c r="EJ10" s="480"/>
      <c r="EK10" s="480"/>
      <c r="EL10" s="480"/>
      <c r="EM10" s="480"/>
      <c r="EN10" s="480"/>
      <c r="EO10" s="480"/>
      <c r="EP10" s="480"/>
      <c r="EQ10" s="480"/>
      <c r="ER10" s="480"/>
      <c r="ES10" s="480"/>
      <c r="ET10" s="480"/>
      <c r="EU10" s="480"/>
      <c r="EV10" s="480"/>
      <c r="EW10" s="480"/>
      <c r="EX10" s="480"/>
      <c r="EY10" s="480"/>
      <c r="EZ10" s="480"/>
      <c r="FA10" s="480"/>
      <c r="FB10" s="480"/>
      <c r="FC10" s="480"/>
      <c r="FD10" s="480"/>
      <c r="FE10" s="480"/>
      <c r="FF10" s="480"/>
      <c r="FG10" s="480"/>
      <c r="FH10" s="480"/>
      <c r="FI10" s="480"/>
      <c r="FJ10" s="480"/>
      <c r="FK10" s="480"/>
      <c r="FL10" s="480"/>
      <c r="FM10" s="480"/>
      <c r="FN10" s="480"/>
      <c r="FO10" s="480"/>
      <c r="FP10" s="480"/>
      <c r="FQ10" s="480"/>
      <c r="FR10" s="480"/>
      <c r="FS10" s="480"/>
      <c r="FT10" s="480"/>
      <c r="FU10" s="480"/>
      <c r="FV10" s="480"/>
      <c r="FW10" s="480"/>
      <c r="FX10" s="480"/>
      <c r="FY10" s="480"/>
      <c r="FZ10" s="480"/>
      <c r="GA10" s="480"/>
      <c r="GB10" s="480"/>
      <c r="GC10" s="480"/>
      <c r="GD10" s="480"/>
      <c r="GE10" s="480"/>
      <c r="GF10" s="480"/>
      <c r="GG10" s="480"/>
      <c r="GH10" s="480"/>
      <c r="GI10" s="480"/>
      <c r="GJ10" s="480"/>
      <c r="GK10" s="480"/>
      <c r="GL10" s="480"/>
      <c r="GM10" s="480"/>
      <c r="GN10" s="480"/>
      <c r="GO10" s="480"/>
      <c r="GP10" s="480"/>
      <c r="GQ10" s="480"/>
      <c r="GR10" s="480"/>
      <c r="GS10" s="480"/>
      <c r="GT10" s="480"/>
      <c r="GU10" s="480"/>
      <c r="GV10" s="480"/>
      <c r="GW10" s="480"/>
      <c r="GX10" s="480"/>
      <c r="GY10" s="480"/>
      <c r="GZ10" s="480"/>
      <c r="HA10" s="480"/>
      <c r="HB10" s="480"/>
      <c r="HC10" s="480"/>
      <c r="HD10" s="480"/>
      <c r="HE10" s="480"/>
      <c r="HF10" s="480"/>
      <c r="HG10" s="480"/>
      <c r="HH10" s="480"/>
      <c r="HI10" s="480"/>
      <c r="HJ10" s="480"/>
      <c r="HK10" s="480"/>
      <c r="HL10" s="480"/>
      <c r="HM10" s="480"/>
      <c r="HN10" s="480"/>
      <c r="HO10" s="480"/>
      <c r="HP10" s="480"/>
      <c r="HQ10" s="480"/>
      <c r="HR10" s="480"/>
      <c r="HS10" s="480"/>
      <c r="HT10" s="480"/>
      <c r="HU10" s="480"/>
      <c r="HV10" s="480"/>
      <c r="HW10" s="480"/>
      <c r="HX10" s="480"/>
      <c r="HY10" s="480"/>
      <c r="HZ10" s="480"/>
      <c r="IA10" s="480"/>
      <c r="IB10" s="480"/>
      <c r="IC10" s="480"/>
      <c r="ID10" s="480"/>
      <c r="IE10" s="480"/>
      <c r="IF10" s="480"/>
      <c r="IG10" s="480"/>
      <c r="IH10" s="480"/>
      <c r="II10" s="480"/>
      <c r="IJ10" s="480"/>
      <c r="IK10" s="480"/>
      <c r="IL10" s="480"/>
      <c r="IM10" s="480"/>
      <c r="IN10" s="480"/>
      <c r="IO10" s="480"/>
      <c r="IP10" s="480"/>
      <c r="IQ10" s="480"/>
      <c r="IR10" s="480"/>
      <c r="IS10" s="480"/>
      <c r="IT10" s="480"/>
    </row>
    <row r="11" spans="1:254" s="460" customFormat="1" ht="23.1" customHeight="1">
      <c r="A11" s="409" t="s">
        <v>152</v>
      </c>
      <c r="C11" s="70"/>
      <c r="D11" s="469">
        <v>618068</v>
      </c>
      <c r="E11" s="469"/>
      <c r="F11" s="469">
        <v>724228</v>
      </c>
      <c r="G11" s="469"/>
      <c r="H11" s="469">
        <v>3064</v>
      </c>
      <c r="I11" s="469"/>
      <c r="J11" s="469">
        <v>3400</v>
      </c>
      <c r="K11" s="469"/>
      <c r="L11" s="469">
        <v>67044</v>
      </c>
      <c r="M11" s="70"/>
      <c r="N11" s="70">
        <v>0</v>
      </c>
      <c r="O11" s="70"/>
      <c r="P11" s="70">
        <v>0</v>
      </c>
      <c r="Q11" s="70"/>
      <c r="R11" s="70">
        <f>N11+P11</f>
        <v>0</v>
      </c>
      <c r="S11" s="70"/>
      <c r="T11" s="93" cm="1">
        <f t="array" ref="T11">SUM(D11:L11+R11)</f>
        <v>1415804</v>
      </c>
      <c r="U11" s="488"/>
      <c r="V11" s="480"/>
      <c r="W11" s="480"/>
      <c r="X11" s="480"/>
      <c r="Y11" s="480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0"/>
      <c r="AO11" s="480"/>
      <c r="AP11" s="480"/>
      <c r="AQ11" s="480"/>
      <c r="AR11" s="480"/>
      <c r="AS11" s="480"/>
      <c r="AT11" s="480"/>
      <c r="AU11" s="480"/>
      <c r="AV11" s="480"/>
      <c r="AW11" s="480"/>
      <c r="AX11" s="480"/>
      <c r="AY11" s="480"/>
      <c r="AZ11" s="480"/>
      <c r="BA11" s="480"/>
      <c r="BB11" s="480"/>
      <c r="BC11" s="480"/>
      <c r="BD11" s="480"/>
      <c r="BE11" s="480"/>
      <c r="BF11" s="480"/>
      <c r="BG11" s="480"/>
      <c r="BH11" s="480"/>
      <c r="BI11" s="480"/>
      <c r="BJ11" s="480"/>
      <c r="BK11" s="480"/>
      <c r="BL11" s="480"/>
      <c r="BM11" s="480"/>
      <c r="BN11" s="480"/>
      <c r="BO11" s="480"/>
      <c r="BP11" s="480"/>
      <c r="BQ11" s="480"/>
      <c r="BR11" s="480"/>
      <c r="BS11" s="480"/>
      <c r="BT11" s="480"/>
      <c r="BU11" s="480"/>
      <c r="BV11" s="480"/>
      <c r="BW11" s="480"/>
      <c r="BX11" s="480"/>
      <c r="BY11" s="480"/>
      <c r="BZ11" s="480"/>
      <c r="CA11" s="480"/>
      <c r="CB11" s="480"/>
      <c r="CC11" s="480"/>
      <c r="CD11" s="480"/>
      <c r="CE11" s="480"/>
      <c r="CF11" s="480"/>
      <c r="CG11" s="480"/>
      <c r="CH11" s="480"/>
      <c r="CI11" s="480"/>
      <c r="CJ11" s="480"/>
      <c r="CK11" s="480"/>
      <c r="CL11" s="480"/>
      <c r="CM11" s="480"/>
      <c r="CN11" s="480"/>
      <c r="CO11" s="480"/>
      <c r="CP11" s="480"/>
      <c r="CQ11" s="480"/>
      <c r="CR11" s="480"/>
      <c r="CS11" s="480"/>
      <c r="CT11" s="480"/>
      <c r="CU11" s="480"/>
      <c r="CV11" s="480"/>
      <c r="CW11" s="480"/>
      <c r="CX11" s="480"/>
      <c r="CY11" s="480"/>
      <c r="CZ11" s="480"/>
      <c r="DA11" s="480"/>
      <c r="DB11" s="480"/>
      <c r="DC11" s="480"/>
      <c r="DD11" s="480"/>
      <c r="DE11" s="480"/>
      <c r="DF11" s="480"/>
      <c r="DG11" s="480"/>
      <c r="DH11" s="480"/>
      <c r="DI11" s="480"/>
      <c r="DJ11" s="480"/>
      <c r="DK11" s="480"/>
      <c r="DL11" s="480"/>
      <c r="DM11" s="480"/>
      <c r="DN11" s="480"/>
      <c r="DO11" s="480"/>
      <c r="DP11" s="480"/>
      <c r="DQ11" s="480"/>
      <c r="DR11" s="480"/>
      <c r="DS11" s="480"/>
      <c r="DT11" s="480"/>
      <c r="DU11" s="480"/>
      <c r="DV11" s="480"/>
      <c r="DW11" s="480"/>
      <c r="DX11" s="480"/>
      <c r="DY11" s="480"/>
      <c r="DZ11" s="480"/>
      <c r="EA11" s="480"/>
      <c r="EB11" s="480"/>
      <c r="EC11" s="480"/>
      <c r="ED11" s="480"/>
      <c r="EE11" s="480"/>
      <c r="EF11" s="480"/>
      <c r="EG11" s="480"/>
      <c r="EH11" s="480"/>
      <c r="EI11" s="480"/>
      <c r="EJ11" s="480"/>
      <c r="EK11" s="480"/>
      <c r="EL11" s="480"/>
      <c r="EM11" s="480"/>
      <c r="EN11" s="480"/>
      <c r="EO11" s="480"/>
      <c r="EP11" s="480"/>
      <c r="EQ11" s="480"/>
      <c r="ER11" s="480"/>
      <c r="ES11" s="480"/>
      <c r="ET11" s="480"/>
      <c r="EU11" s="480"/>
      <c r="EV11" s="480"/>
      <c r="EW11" s="480"/>
      <c r="EX11" s="480"/>
      <c r="EY11" s="480"/>
      <c r="EZ11" s="480"/>
      <c r="FA11" s="480"/>
      <c r="FB11" s="480"/>
      <c r="FC11" s="480"/>
      <c r="FD11" s="480"/>
      <c r="FE11" s="480"/>
      <c r="FF11" s="480"/>
      <c r="FG11" s="480"/>
      <c r="FH11" s="480"/>
      <c r="FI11" s="480"/>
      <c r="FJ11" s="480"/>
      <c r="FK11" s="480"/>
      <c r="FL11" s="480"/>
      <c r="FM11" s="480"/>
      <c r="FN11" s="480"/>
      <c r="FO11" s="480"/>
      <c r="FP11" s="480"/>
      <c r="FQ11" s="480"/>
      <c r="FR11" s="480"/>
      <c r="FS11" s="480"/>
      <c r="FT11" s="480"/>
      <c r="FU11" s="480"/>
      <c r="FV11" s="480"/>
      <c r="FW11" s="480"/>
      <c r="FX11" s="480"/>
      <c r="FY11" s="480"/>
      <c r="FZ11" s="480"/>
      <c r="GA11" s="480"/>
      <c r="GB11" s="480"/>
      <c r="GC11" s="480"/>
      <c r="GD11" s="480"/>
      <c r="GE11" s="480"/>
      <c r="GF11" s="480"/>
      <c r="GG11" s="480"/>
      <c r="GH11" s="480"/>
      <c r="GI11" s="480"/>
      <c r="GJ11" s="480"/>
      <c r="GK11" s="480"/>
      <c r="GL11" s="480"/>
      <c r="GM11" s="480"/>
      <c r="GN11" s="480"/>
      <c r="GO11" s="480"/>
      <c r="GP11" s="480"/>
      <c r="GQ11" s="480"/>
      <c r="GR11" s="480"/>
      <c r="GS11" s="480"/>
      <c r="GT11" s="480"/>
      <c r="GU11" s="480"/>
      <c r="GV11" s="480"/>
      <c r="GW11" s="480"/>
      <c r="GX11" s="480"/>
      <c r="GY11" s="480"/>
      <c r="GZ11" s="480"/>
      <c r="HA11" s="480"/>
      <c r="HB11" s="480"/>
      <c r="HC11" s="480"/>
      <c r="HD11" s="480"/>
      <c r="HE11" s="480"/>
      <c r="HF11" s="480"/>
      <c r="HG11" s="480"/>
      <c r="HH11" s="480"/>
      <c r="HI11" s="480"/>
      <c r="HJ11" s="480"/>
      <c r="HK11" s="480"/>
      <c r="HL11" s="480"/>
      <c r="HM11" s="480"/>
      <c r="HN11" s="480"/>
      <c r="HO11" s="480"/>
      <c r="HP11" s="480"/>
      <c r="HQ11" s="480"/>
      <c r="HR11" s="480"/>
      <c r="HS11" s="480"/>
      <c r="HT11" s="480"/>
      <c r="HU11" s="480"/>
      <c r="HV11" s="480"/>
      <c r="HW11" s="480"/>
      <c r="HX11" s="480"/>
      <c r="HY11" s="480"/>
      <c r="HZ11" s="480"/>
      <c r="IA11" s="480"/>
      <c r="IB11" s="480"/>
      <c r="IC11" s="480"/>
      <c r="ID11" s="480"/>
      <c r="IE11" s="480"/>
      <c r="IF11" s="480"/>
      <c r="IG11" s="480"/>
      <c r="IH11" s="480"/>
      <c r="II11" s="480"/>
      <c r="IJ11" s="480"/>
      <c r="IK11" s="480"/>
      <c r="IL11" s="480"/>
      <c r="IM11" s="480"/>
      <c r="IN11" s="480"/>
      <c r="IO11" s="480"/>
      <c r="IP11" s="480"/>
      <c r="IQ11" s="480"/>
      <c r="IR11" s="480"/>
      <c r="IS11" s="480"/>
      <c r="IT11" s="480"/>
    </row>
    <row r="12" spans="1:254" s="460" customFormat="1" ht="21.75">
      <c r="A12" s="409"/>
      <c r="C12" s="70"/>
      <c r="D12" s="329"/>
      <c r="E12" s="70"/>
      <c r="F12" s="93"/>
      <c r="G12" s="70"/>
      <c r="H12" s="93"/>
      <c r="I12" s="93"/>
      <c r="J12" s="93"/>
      <c r="K12" s="70"/>
      <c r="L12" s="93"/>
      <c r="M12" s="70"/>
      <c r="N12" s="70"/>
      <c r="O12" s="70"/>
      <c r="P12" s="70"/>
      <c r="Q12" s="70"/>
      <c r="R12" s="70"/>
      <c r="S12" s="70"/>
      <c r="T12" s="93"/>
      <c r="U12" s="488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80"/>
      <c r="AO12" s="480"/>
      <c r="AP12" s="480"/>
      <c r="AQ12" s="480"/>
      <c r="AR12" s="480"/>
      <c r="AS12" s="480"/>
      <c r="AT12" s="480"/>
      <c r="AU12" s="480"/>
      <c r="AV12" s="480"/>
      <c r="AW12" s="480"/>
      <c r="AX12" s="480"/>
      <c r="AY12" s="480"/>
      <c r="AZ12" s="480"/>
      <c r="BA12" s="480"/>
      <c r="BB12" s="480"/>
      <c r="BC12" s="480"/>
      <c r="BD12" s="480"/>
      <c r="BE12" s="480"/>
      <c r="BF12" s="480"/>
      <c r="BG12" s="480"/>
      <c r="BH12" s="480"/>
      <c r="BI12" s="480"/>
      <c r="BJ12" s="480"/>
      <c r="BK12" s="480"/>
      <c r="BL12" s="480"/>
      <c r="BM12" s="480"/>
      <c r="BN12" s="480"/>
      <c r="BO12" s="480"/>
      <c r="BP12" s="480"/>
      <c r="BQ12" s="480"/>
      <c r="BR12" s="480"/>
      <c r="BS12" s="480"/>
      <c r="BT12" s="480"/>
      <c r="BU12" s="480"/>
      <c r="BV12" s="480"/>
      <c r="BW12" s="480"/>
      <c r="BX12" s="480"/>
      <c r="BY12" s="480"/>
      <c r="BZ12" s="480"/>
      <c r="CA12" s="480"/>
      <c r="CB12" s="480"/>
      <c r="CC12" s="480"/>
      <c r="CD12" s="480"/>
      <c r="CE12" s="480"/>
      <c r="CF12" s="480"/>
      <c r="CG12" s="480"/>
      <c r="CH12" s="480"/>
      <c r="CI12" s="480"/>
      <c r="CJ12" s="480"/>
      <c r="CK12" s="480"/>
      <c r="CL12" s="480"/>
      <c r="CM12" s="480"/>
      <c r="CN12" s="480"/>
      <c r="CO12" s="480"/>
      <c r="CP12" s="480"/>
      <c r="CQ12" s="480"/>
      <c r="CR12" s="480"/>
      <c r="CS12" s="480"/>
      <c r="CT12" s="480"/>
      <c r="CU12" s="480"/>
      <c r="CV12" s="480"/>
      <c r="CW12" s="480"/>
      <c r="CX12" s="480"/>
      <c r="CY12" s="480"/>
      <c r="CZ12" s="480"/>
      <c r="DA12" s="480"/>
      <c r="DB12" s="480"/>
      <c r="DC12" s="480"/>
      <c r="DD12" s="480"/>
      <c r="DE12" s="480"/>
      <c r="DF12" s="480"/>
      <c r="DG12" s="480"/>
      <c r="DH12" s="480"/>
      <c r="DI12" s="480"/>
      <c r="DJ12" s="480"/>
      <c r="DK12" s="480"/>
      <c r="DL12" s="480"/>
      <c r="DM12" s="480"/>
      <c r="DN12" s="480"/>
      <c r="DO12" s="480"/>
      <c r="DP12" s="480"/>
      <c r="DQ12" s="480"/>
      <c r="DR12" s="480"/>
      <c r="DS12" s="480"/>
      <c r="DT12" s="480"/>
      <c r="DU12" s="480"/>
      <c r="DV12" s="480"/>
      <c r="DW12" s="480"/>
      <c r="DX12" s="480"/>
      <c r="DY12" s="480"/>
      <c r="DZ12" s="480"/>
      <c r="EA12" s="480"/>
      <c r="EB12" s="480"/>
      <c r="EC12" s="480"/>
      <c r="ED12" s="480"/>
      <c r="EE12" s="480"/>
      <c r="EF12" s="480"/>
      <c r="EG12" s="480"/>
      <c r="EH12" s="480"/>
      <c r="EI12" s="480"/>
      <c r="EJ12" s="480"/>
      <c r="EK12" s="480"/>
      <c r="EL12" s="480"/>
      <c r="EM12" s="480"/>
      <c r="EN12" s="480"/>
      <c r="EO12" s="480"/>
      <c r="EP12" s="480"/>
      <c r="EQ12" s="480"/>
      <c r="ER12" s="480"/>
      <c r="ES12" s="480"/>
      <c r="ET12" s="480"/>
      <c r="EU12" s="480"/>
      <c r="EV12" s="480"/>
      <c r="EW12" s="480"/>
      <c r="EX12" s="480"/>
      <c r="EY12" s="480"/>
      <c r="EZ12" s="480"/>
      <c r="FA12" s="480"/>
      <c r="FB12" s="480"/>
      <c r="FC12" s="480"/>
      <c r="FD12" s="480"/>
      <c r="FE12" s="480"/>
      <c r="FF12" s="480"/>
      <c r="FG12" s="480"/>
      <c r="FH12" s="480"/>
      <c r="FI12" s="480"/>
      <c r="FJ12" s="480"/>
      <c r="FK12" s="480"/>
      <c r="FL12" s="480"/>
      <c r="FM12" s="480"/>
      <c r="FN12" s="480"/>
      <c r="FO12" s="480"/>
      <c r="FP12" s="480"/>
      <c r="FQ12" s="480"/>
      <c r="FR12" s="480"/>
      <c r="FS12" s="480"/>
      <c r="FT12" s="480"/>
      <c r="FU12" s="480"/>
      <c r="FV12" s="480"/>
      <c r="FW12" s="480"/>
      <c r="FX12" s="480"/>
      <c r="FY12" s="480"/>
      <c r="FZ12" s="480"/>
      <c r="GA12" s="480"/>
      <c r="GB12" s="480"/>
      <c r="GC12" s="480"/>
      <c r="GD12" s="480"/>
      <c r="GE12" s="480"/>
      <c r="GF12" s="480"/>
      <c r="GG12" s="480"/>
      <c r="GH12" s="480"/>
      <c r="GI12" s="480"/>
      <c r="GJ12" s="480"/>
      <c r="GK12" s="480"/>
      <c r="GL12" s="480"/>
      <c r="GM12" s="480"/>
      <c r="GN12" s="480"/>
      <c r="GO12" s="480"/>
      <c r="GP12" s="480"/>
      <c r="GQ12" s="480"/>
      <c r="GR12" s="480"/>
      <c r="GS12" s="480"/>
      <c r="GT12" s="480"/>
      <c r="GU12" s="480"/>
      <c r="GV12" s="480"/>
      <c r="GW12" s="480"/>
      <c r="GX12" s="480"/>
      <c r="GY12" s="480"/>
      <c r="GZ12" s="480"/>
      <c r="HA12" s="480"/>
      <c r="HB12" s="480"/>
      <c r="HC12" s="480"/>
      <c r="HD12" s="480"/>
      <c r="HE12" s="480"/>
      <c r="HF12" s="480"/>
      <c r="HG12" s="480"/>
      <c r="HH12" s="480"/>
      <c r="HI12" s="480"/>
      <c r="HJ12" s="480"/>
      <c r="HK12" s="480"/>
      <c r="HL12" s="480"/>
      <c r="HM12" s="480"/>
      <c r="HN12" s="480"/>
      <c r="HO12" s="480"/>
      <c r="HP12" s="480"/>
      <c r="HQ12" s="480"/>
      <c r="HR12" s="480"/>
      <c r="HS12" s="480"/>
      <c r="HT12" s="480"/>
      <c r="HU12" s="480"/>
      <c r="HV12" s="480"/>
      <c r="HW12" s="480"/>
      <c r="HX12" s="480"/>
      <c r="HY12" s="480"/>
      <c r="HZ12" s="480"/>
      <c r="IA12" s="480"/>
      <c r="IB12" s="480"/>
      <c r="IC12" s="480"/>
      <c r="ID12" s="480"/>
      <c r="IE12" s="480"/>
      <c r="IF12" s="480"/>
      <c r="IG12" s="480"/>
      <c r="IH12" s="480"/>
      <c r="II12" s="480"/>
      <c r="IJ12" s="480"/>
      <c r="IK12" s="480"/>
      <c r="IL12" s="480"/>
      <c r="IM12" s="480"/>
      <c r="IN12" s="480"/>
      <c r="IO12" s="480"/>
      <c r="IP12" s="480"/>
      <c r="IQ12" s="480"/>
      <c r="IR12" s="480"/>
      <c r="IS12" s="480"/>
      <c r="IT12" s="480"/>
    </row>
    <row r="13" spans="1:254" ht="23.1" customHeight="1">
      <c r="A13" s="468" t="s">
        <v>153</v>
      </c>
      <c r="B13" s="468"/>
      <c r="C13" s="489"/>
      <c r="D13" s="489"/>
      <c r="E13" s="489"/>
      <c r="F13" s="489"/>
      <c r="G13" s="489"/>
      <c r="H13" s="489"/>
      <c r="I13" s="490"/>
      <c r="J13" s="489"/>
      <c r="K13" s="489"/>
      <c r="L13" s="469"/>
      <c r="M13" s="489"/>
      <c r="N13" s="489"/>
      <c r="O13" s="489"/>
      <c r="P13" s="489"/>
      <c r="Q13" s="489"/>
      <c r="R13" s="489"/>
      <c r="S13" s="490"/>
      <c r="T13" s="70"/>
      <c r="U13" s="468"/>
      <c r="V13" s="468"/>
      <c r="W13" s="468"/>
      <c r="X13" s="468"/>
      <c r="Y13" s="468"/>
      <c r="Z13" s="468"/>
      <c r="AA13" s="468"/>
      <c r="AB13" s="468"/>
      <c r="AC13" s="468"/>
      <c r="AD13" s="468"/>
      <c r="AE13" s="468"/>
      <c r="AF13" s="468"/>
      <c r="AG13" s="468"/>
      <c r="AH13" s="468"/>
      <c r="AI13" s="468"/>
      <c r="AJ13" s="468"/>
      <c r="AK13" s="468"/>
      <c r="AL13" s="468"/>
      <c r="AM13" s="468"/>
      <c r="AN13" s="468"/>
      <c r="AO13" s="468"/>
      <c r="AP13" s="468"/>
      <c r="AQ13" s="468"/>
      <c r="AR13" s="468"/>
      <c r="AS13" s="468"/>
      <c r="AT13" s="468"/>
      <c r="AU13" s="468"/>
      <c r="AV13" s="468"/>
      <c r="AW13" s="468"/>
      <c r="AX13" s="468"/>
      <c r="AY13" s="468"/>
      <c r="AZ13" s="468"/>
      <c r="BA13" s="468"/>
      <c r="BB13" s="468"/>
      <c r="BC13" s="468"/>
      <c r="BD13" s="468"/>
      <c r="BE13" s="468"/>
      <c r="BF13" s="468"/>
      <c r="BG13" s="468"/>
      <c r="BH13" s="468"/>
      <c r="BI13" s="468"/>
      <c r="BJ13" s="468"/>
      <c r="BK13" s="468"/>
      <c r="BL13" s="468"/>
      <c r="BM13" s="468"/>
      <c r="BN13" s="468"/>
      <c r="BO13" s="468"/>
      <c r="BP13" s="468"/>
      <c r="BQ13" s="468"/>
      <c r="BR13" s="468"/>
      <c r="BS13" s="468"/>
      <c r="BT13" s="468"/>
      <c r="BU13" s="468"/>
      <c r="BV13" s="468"/>
      <c r="BW13" s="468"/>
      <c r="BX13" s="468"/>
      <c r="BY13" s="468"/>
      <c r="BZ13" s="468"/>
      <c r="CA13" s="468"/>
      <c r="CB13" s="468"/>
      <c r="CC13" s="468"/>
      <c r="CD13" s="468"/>
      <c r="CE13" s="468"/>
      <c r="CF13" s="468"/>
      <c r="CG13" s="468"/>
      <c r="CH13" s="468"/>
      <c r="CI13" s="468"/>
      <c r="CJ13" s="468"/>
      <c r="CK13" s="468"/>
      <c r="CL13" s="468"/>
      <c r="CM13" s="468"/>
      <c r="CN13" s="468"/>
      <c r="CO13" s="468"/>
      <c r="CP13" s="468"/>
      <c r="CQ13" s="468"/>
      <c r="CR13" s="468"/>
      <c r="CS13" s="468"/>
      <c r="CT13" s="468"/>
      <c r="CU13" s="468"/>
      <c r="CV13" s="468"/>
      <c r="CW13" s="468"/>
      <c r="CX13" s="468"/>
      <c r="CY13" s="468"/>
      <c r="CZ13" s="468"/>
      <c r="DA13" s="468"/>
      <c r="DB13" s="468"/>
      <c r="DC13" s="468"/>
      <c r="DD13" s="468"/>
      <c r="DE13" s="468"/>
      <c r="DF13" s="468"/>
      <c r="DG13" s="468"/>
      <c r="DH13" s="468"/>
      <c r="DI13" s="468"/>
      <c r="DJ13" s="468"/>
      <c r="DK13" s="468"/>
      <c r="DL13" s="468"/>
      <c r="DM13" s="468"/>
      <c r="DN13" s="468"/>
      <c r="DO13" s="468"/>
      <c r="DP13" s="468"/>
      <c r="DQ13" s="468"/>
      <c r="DR13" s="468"/>
      <c r="DS13" s="468"/>
      <c r="DT13" s="468"/>
      <c r="DU13" s="468"/>
      <c r="DV13" s="468"/>
      <c r="DW13" s="468"/>
      <c r="DX13" s="468"/>
      <c r="DY13" s="468"/>
      <c r="DZ13" s="468"/>
      <c r="EA13" s="468"/>
      <c r="EB13" s="468"/>
      <c r="EC13" s="468"/>
      <c r="ED13" s="468"/>
      <c r="EE13" s="468"/>
      <c r="EF13" s="468"/>
      <c r="EG13" s="468"/>
      <c r="EH13" s="468"/>
      <c r="EI13" s="468"/>
      <c r="EJ13" s="468"/>
      <c r="EK13" s="468"/>
      <c r="EL13" s="468"/>
      <c r="EM13" s="468"/>
      <c r="EN13" s="468"/>
      <c r="EO13" s="468"/>
      <c r="EP13" s="468"/>
      <c r="EQ13" s="468"/>
      <c r="ER13" s="468"/>
      <c r="ES13" s="468"/>
      <c r="ET13" s="468"/>
      <c r="EU13" s="468"/>
      <c r="EV13" s="468"/>
      <c r="EW13" s="468"/>
      <c r="EX13" s="468"/>
      <c r="EY13" s="468"/>
      <c r="EZ13" s="468"/>
      <c r="FA13" s="468"/>
      <c r="FB13" s="468"/>
      <c r="FC13" s="468"/>
      <c r="FD13" s="468"/>
      <c r="FE13" s="468"/>
      <c r="FF13" s="468"/>
      <c r="FG13" s="468"/>
      <c r="FH13" s="468"/>
      <c r="FI13" s="468"/>
      <c r="FJ13" s="468"/>
      <c r="FK13" s="468"/>
      <c r="FL13" s="468"/>
      <c r="FM13" s="468"/>
      <c r="FN13" s="468"/>
      <c r="FO13" s="468"/>
      <c r="FP13" s="468"/>
      <c r="FQ13" s="468"/>
      <c r="FR13" s="468"/>
      <c r="FS13" s="468"/>
      <c r="FT13" s="468"/>
      <c r="FU13" s="468"/>
      <c r="FV13" s="468"/>
      <c r="FW13" s="468"/>
      <c r="FX13" s="468"/>
      <c r="FY13" s="468"/>
      <c r="FZ13" s="468"/>
      <c r="GA13" s="468"/>
      <c r="GB13" s="468"/>
      <c r="GC13" s="468"/>
      <c r="GD13" s="468"/>
      <c r="GE13" s="468"/>
      <c r="GF13" s="468"/>
      <c r="GG13" s="468"/>
      <c r="GH13" s="468"/>
      <c r="GI13" s="468"/>
      <c r="GJ13" s="468"/>
      <c r="GK13" s="468"/>
      <c r="GL13" s="468"/>
      <c r="GM13" s="468"/>
      <c r="GN13" s="468"/>
      <c r="GO13" s="468"/>
      <c r="GP13" s="468"/>
      <c r="GQ13" s="468"/>
      <c r="GR13" s="468"/>
      <c r="GS13" s="468"/>
      <c r="GT13" s="468"/>
      <c r="GU13" s="468"/>
      <c r="GV13" s="468"/>
      <c r="GW13" s="468"/>
      <c r="GX13" s="468"/>
      <c r="GY13" s="468"/>
      <c r="GZ13" s="468"/>
      <c r="HA13" s="468"/>
      <c r="HB13" s="468"/>
      <c r="HC13" s="468"/>
      <c r="HD13" s="468"/>
      <c r="HE13" s="468"/>
      <c r="HF13" s="468"/>
      <c r="HG13" s="468"/>
      <c r="HH13" s="468"/>
      <c r="HI13" s="468"/>
      <c r="HJ13" s="468"/>
      <c r="HK13" s="468"/>
      <c r="HL13" s="468"/>
      <c r="HM13" s="468"/>
      <c r="HN13" s="468"/>
      <c r="HO13" s="468"/>
      <c r="HP13" s="468"/>
      <c r="HQ13" s="468"/>
      <c r="HR13" s="468"/>
      <c r="HS13" s="468"/>
      <c r="HT13" s="468"/>
      <c r="HU13" s="468"/>
      <c r="HV13" s="468"/>
      <c r="HW13" s="468"/>
      <c r="HX13" s="468"/>
      <c r="HY13" s="468"/>
      <c r="HZ13" s="468"/>
      <c r="IA13" s="468"/>
      <c r="IB13" s="468"/>
      <c r="IC13" s="468"/>
      <c r="ID13" s="468"/>
      <c r="IE13" s="468"/>
      <c r="IF13" s="468"/>
      <c r="IG13" s="468"/>
      <c r="IH13" s="468"/>
      <c r="II13" s="468"/>
      <c r="IJ13" s="468"/>
      <c r="IK13" s="468"/>
      <c r="IL13" s="468"/>
      <c r="IM13" s="468"/>
      <c r="IN13" s="468"/>
      <c r="IO13" s="468"/>
      <c r="IP13" s="468"/>
      <c r="IQ13" s="468"/>
      <c r="IR13" s="468"/>
      <c r="IS13" s="468"/>
      <c r="IT13" s="468"/>
    </row>
    <row r="14" spans="1:254" ht="23.1" customHeight="1">
      <c r="A14" s="434" t="s">
        <v>164</v>
      </c>
      <c r="C14" s="440"/>
      <c r="D14" s="313">
        <v>0</v>
      </c>
      <c r="E14" s="493"/>
      <c r="F14" s="313">
        <v>0</v>
      </c>
      <c r="G14" s="493"/>
      <c r="H14" s="313">
        <v>0</v>
      </c>
      <c r="I14" s="493"/>
      <c r="J14" s="313">
        <v>0</v>
      </c>
      <c r="K14" s="494"/>
      <c r="L14" s="314">
        <f>'PL6-7 (3)'!I32</f>
        <v>-2209</v>
      </c>
      <c r="M14" s="493"/>
      <c r="N14" s="313">
        <v>0</v>
      </c>
      <c r="O14" s="313"/>
      <c r="P14" s="313">
        <v>0</v>
      </c>
      <c r="Q14" s="494"/>
      <c r="R14" s="313">
        <f>N14+P14</f>
        <v>0</v>
      </c>
      <c r="S14" s="494"/>
      <c r="T14" s="103">
        <f>SUM(D14:L14)+R14</f>
        <v>-2209</v>
      </c>
      <c r="U14" s="456"/>
    </row>
    <row r="15" spans="1:254" ht="23.1" customHeight="1">
      <c r="A15" s="468" t="s">
        <v>155</v>
      </c>
      <c r="B15" s="468"/>
      <c r="C15" s="131"/>
      <c r="D15" s="141">
        <f>SUM(D14:D14)</f>
        <v>0</v>
      </c>
      <c r="E15" s="131"/>
      <c r="F15" s="141">
        <f>SUM(F14:F14)</f>
        <v>0</v>
      </c>
      <c r="G15" s="131"/>
      <c r="H15" s="141">
        <f>SUM(H14:H14)</f>
        <v>0</v>
      </c>
      <c r="I15" s="131"/>
      <c r="J15" s="141">
        <f>SUM(J14:J14)</f>
        <v>0</v>
      </c>
      <c r="K15" s="146"/>
      <c r="L15" s="152">
        <f>SUM(L14:L14)</f>
        <v>-2209</v>
      </c>
      <c r="M15" s="131"/>
      <c r="N15" s="153">
        <f>SUM(N14:N14)</f>
        <v>0</v>
      </c>
      <c r="O15" s="159"/>
      <c r="P15" s="152">
        <f>SUM(P14:P14)</f>
        <v>0</v>
      </c>
      <c r="Q15" s="131"/>
      <c r="R15" s="152">
        <f>SUM(N15:P15)</f>
        <v>0</v>
      </c>
      <c r="S15" s="146"/>
      <c r="T15" s="141">
        <f>SUM(T14:T14)</f>
        <v>-2209</v>
      </c>
      <c r="U15" s="490"/>
      <c r="V15" s="468"/>
      <c r="W15" s="468"/>
      <c r="X15" s="468"/>
      <c r="Y15" s="468"/>
      <c r="Z15" s="468"/>
      <c r="AA15" s="468"/>
      <c r="AB15" s="468"/>
      <c r="AC15" s="468"/>
      <c r="AD15" s="468"/>
      <c r="AE15" s="468"/>
      <c r="AF15" s="468"/>
      <c r="AG15" s="468"/>
      <c r="AH15" s="468"/>
      <c r="AI15" s="468"/>
      <c r="AJ15" s="468"/>
      <c r="AK15" s="468"/>
      <c r="AL15" s="468"/>
      <c r="AM15" s="468"/>
      <c r="AN15" s="468"/>
      <c r="AO15" s="468"/>
      <c r="AP15" s="468"/>
      <c r="AQ15" s="468"/>
      <c r="AR15" s="468"/>
      <c r="AS15" s="468"/>
      <c r="AT15" s="468"/>
      <c r="AU15" s="468"/>
      <c r="AV15" s="468"/>
      <c r="AW15" s="468"/>
      <c r="AX15" s="468"/>
      <c r="AY15" s="468"/>
      <c r="AZ15" s="468"/>
      <c r="BA15" s="468"/>
      <c r="BB15" s="468"/>
      <c r="BC15" s="468"/>
      <c r="BD15" s="468"/>
      <c r="BE15" s="468"/>
      <c r="BF15" s="468"/>
      <c r="BG15" s="468"/>
      <c r="BH15" s="468"/>
      <c r="BI15" s="468"/>
      <c r="BJ15" s="468"/>
      <c r="BK15" s="468"/>
      <c r="BL15" s="468"/>
      <c r="BM15" s="468"/>
      <c r="BN15" s="468"/>
      <c r="BO15" s="468"/>
      <c r="BP15" s="468"/>
      <c r="BQ15" s="468"/>
      <c r="BR15" s="468"/>
      <c r="BS15" s="468"/>
      <c r="BT15" s="468"/>
      <c r="BU15" s="468"/>
      <c r="BV15" s="468"/>
      <c r="BW15" s="468"/>
      <c r="BX15" s="468"/>
      <c r="BY15" s="468"/>
      <c r="BZ15" s="468"/>
      <c r="CA15" s="468"/>
      <c r="CB15" s="468"/>
      <c r="CC15" s="468"/>
      <c r="CD15" s="468"/>
      <c r="CE15" s="468"/>
      <c r="CF15" s="468"/>
      <c r="CG15" s="468"/>
      <c r="CH15" s="468"/>
      <c r="CI15" s="468"/>
      <c r="CJ15" s="468"/>
      <c r="CK15" s="468"/>
      <c r="CL15" s="468"/>
      <c r="CM15" s="468"/>
      <c r="CN15" s="468"/>
      <c r="CO15" s="468"/>
      <c r="CP15" s="468"/>
      <c r="CQ15" s="468"/>
      <c r="CR15" s="468"/>
      <c r="CS15" s="468"/>
      <c r="CT15" s="468"/>
      <c r="CU15" s="468"/>
      <c r="CV15" s="468"/>
      <c r="CW15" s="468"/>
      <c r="CX15" s="468"/>
      <c r="CY15" s="468"/>
      <c r="CZ15" s="468"/>
      <c r="DA15" s="468"/>
      <c r="DB15" s="468"/>
      <c r="DC15" s="468"/>
      <c r="DD15" s="468"/>
      <c r="DE15" s="468"/>
      <c r="DF15" s="468"/>
      <c r="DG15" s="468"/>
      <c r="DH15" s="468"/>
      <c r="DI15" s="468"/>
      <c r="DJ15" s="468"/>
      <c r="DK15" s="468"/>
      <c r="DL15" s="468"/>
      <c r="DM15" s="468"/>
      <c r="DN15" s="468"/>
      <c r="DO15" s="468"/>
      <c r="DP15" s="468"/>
      <c r="DQ15" s="468"/>
      <c r="DR15" s="468"/>
      <c r="DS15" s="468"/>
      <c r="DT15" s="468"/>
      <c r="DU15" s="468"/>
      <c r="DV15" s="468"/>
      <c r="DW15" s="468"/>
      <c r="DX15" s="468"/>
      <c r="DY15" s="468"/>
      <c r="DZ15" s="468"/>
      <c r="EA15" s="468"/>
      <c r="EB15" s="468"/>
      <c r="EC15" s="468"/>
      <c r="ED15" s="468"/>
      <c r="EE15" s="468"/>
      <c r="EF15" s="468"/>
      <c r="EG15" s="468"/>
      <c r="EH15" s="468"/>
      <c r="EI15" s="468"/>
      <c r="EJ15" s="468"/>
      <c r="EK15" s="468"/>
      <c r="EL15" s="468"/>
      <c r="EM15" s="468"/>
      <c r="EN15" s="468"/>
      <c r="EO15" s="468"/>
      <c r="EP15" s="468"/>
      <c r="EQ15" s="468"/>
      <c r="ER15" s="468"/>
      <c r="ES15" s="468"/>
      <c r="ET15" s="468"/>
      <c r="EU15" s="468"/>
      <c r="EV15" s="468"/>
      <c r="EW15" s="468"/>
      <c r="EX15" s="468"/>
      <c r="EY15" s="468"/>
      <c r="EZ15" s="468"/>
      <c r="FA15" s="468"/>
      <c r="FB15" s="468"/>
      <c r="FC15" s="468"/>
      <c r="FD15" s="468"/>
      <c r="FE15" s="468"/>
      <c r="FF15" s="468"/>
      <c r="FG15" s="468"/>
      <c r="FH15" s="468"/>
      <c r="FI15" s="468"/>
      <c r="FJ15" s="468"/>
      <c r="FK15" s="468"/>
      <c r="FL15" s="468"/>
      <c r="FM15" s="468"/>
      <c r="FN15" s="468"/>
      <c r="FO15" s="468"/>
      <c r="FP15" s="468"/>
      <c r="FQ15" s="468"/>
      <c r="FR15" s="468"/>
      <c r="FS15" s="468"/>
      <c r="FT15" s="468"/>
      <c r="FU15" s="468"/>
      <c r="FV15" s="468"/>
      <c r="FW15" s="468"/>
      <c r="FX15" s="468"/>
      <c r="FY15" s="468"/>
      <c r="FZ15" s="468"/>
      <c r="GA15" s="468"/>
      <c r="GB15" s="468"/>
      <c r="GC15" s="468"/>
      <c r="GD15" s="468"/>
      <c r="GE15" s="468"/>
      <c r="GF15" s="468"/>
      <c r="GG15" s="468"/>
      <c r="GH15" s="468"/>
      <c r="GI15" s="468"/>
      <c r="GJ15" s="468"/>
      <c r="GK15" s="468"/>
      <c r="GL15" s="468"/>
      <c r="GM15" s="468"/>
      <c r="GN15" s="468"/>
      <c r="GO15" s="468"/>
      <c r="GP15" s="468"/>
      <c r="GQ15" s="468"/>
      <c r="GR15" s="468"/>
      <c r="GS15" s="468"/>
      <c r="GT15" s="468"/>
      <c r="GU15" s="468"/>
      <c r="GV15" s="468"/>
      <c r="GW15" s="468"/>
      <c r="GX15" s="468"/>
      <c r="GY15" s="468"/>
      <c r="GZ15" s="468"/>
      <c r="HA15" s="468"/>
      <c r="HB15" s="468"/>
      <c r="HC15" s="468"/>
      <c r="HD15" s="468"/>
      <c r="HE15" s="468"/>
      <c r="HF15" s="468"/>
      <c r="HG15" s="468"/>
      <c r="HH15" s="468"/>
      <c r="HI15" s="468"/>
      <c r="HJ15" s="468"/>
      <c r="HK15" s="468"/>
      <c r="HL15" s="468"/>
      <c r="HM15" s="468"/>
      <c r="HN15" s="468"/>
      <c r="HO15" s="468"/>
      <c r="HP15" s="468"/>
      <c r="HQ15" s="468"/>
      <c r="HR15" s="468"/>
      <c r="HS15" s="468"/>
      <c r="HT15" s="468"/>
      <c r="HU15" s="468"/>
      <c r="HV15" s="468"/>
      <c r="HW15" s="468"/>
      <c r="HX15" s="468"/>
      <c r="HY15" s="468"/>
      <c r="HZ15" s="468"/>
      <c r="IA15" s="468"/>
      <c r="IB15" s="468"/>
      <c r="IC15" s="468"/>
      <c r="ID15" s="468"/>
      <c r="IE15" s="468"/>
      <c r="IF15" s="468"/>
      <c r="IG15" s="468"/>
      <c r="IH15" s="468"/>
      <c r="II15" s="468"/>
      <c r="IJ15" s="468"/>
      <c r="IK15" s="468"/>
      <c r="IL15" s="468"/>
      <c r="IM15" s="468"/>
      <c r="IN15" s="468"/>
      <c r="IO15" s="468"/>
      <c r="IP15" s="468"/>
      <c r="IQ15" s="468"/>
      <c r="IR15" s="468"/>
      <c r="IS15" s="468"/>
      <c r="IT15" s="468"/>
    </row>
    <row r="16" spans="1:254" s="460" customFormat="1" ht="21.75">
      <c r="A16" s="409"/>
      <c r="C16" s="70"/>
      <c r="D16" s="329"/>
      <c r="E16" s="70"/>
      <c r="F16" s="93"/>
      <c r="G16" s="70"/>
      <c r="H16" s="93"/>
      <c r="I16" s="93"/>
      <c r="J16" s="93"/>
      <c r="K16" s="70"/>
      <c r="L16" s="93"/>
      <c r="M16" s="70"/>
      <c r="N16" s="70"/>
      <c r="O16" s="70"/>
      <c r="P16" s="70"/>
      <c r="Q16" s="70"/>
      <c r="R16" s="70"/>
      <c r="S16" s="70"/>
      <c r="T16" s="93"/>
      <c r="U16" s="488"/>
      <c r="V16" s="480"/>
      <c r="W16" s="480"/>
      <c r="X16" s="480"/>
      <c r="Y16" s="480"/>
      <c r="Z16" s="480"/>
      <c r="AA16" s="480"/>
      <c r="AB16" s="480"/>
      <c r="AC16" s="480"/>
      <c r="AD16" s="480"/>
      <c r="AE16" s="480"/>
      <c r="AF16" s="480"/>
      <c r="AG16" s="480"/>
      <c r="AH16" s="480"/>
      <c r="AI16" s="480"/>
      <c r="AJ16" s="480"/>
      <c r="AK16" s="480"/>
      <c r="AL16" s="480"/>
      <c r="AM16" s="480"/>
      <c r="AN16" s="480"/>
      <c r="AO16" s="480"/>
      <c r="AP16" s="480"/>
      <c r="AQ16" s="480"/>
      <c r="AR16" s="480"/>
      <c r="AS16" s="480"/>
      <c r="AT16" s="480"/>
      <c r="AU16" s="480"/>
      <c r="AV16" s="480"/>
      <c r="AW16" s="480"/>
      <c r="AX16" s="480"/>
      <c r="AY16" s="480"/>
      <c r="AZ16" s="480"/>
      <c r="BA16" s="480"/>
      <c r="BB16" s="480"/>
      <c r="BC16" s="480"/>
      <c r="BD16" s="480"/>
      <c r="BE16" s="480"/>
      <c r="BF16" s="480"/>
      <c r="BG16" s="480"/>
      <c r="BH16" s="480"/>
      <c r="BI16" s="480"/>
      <c r="BJ16" s="480"/>
      <c r="BK16" s="480"/>
      <c r="BL16" s="480"/>
      <c r="BM16" s="480"/>
      <c r="BN16" s="480"/>
      <c r="BO16" s="480"/>
      <c r="BP16" s="480"/>
      <c r="BQ16" s="480"/>
      <c r="BR16" s="480"/>
      <c r="BS16" s="480"/>
      <c r="BT16" s="480"/>
      <c r="BU16" s="480"/>
      <c r="BV16" s="480"/>
      <c r="BW16" s="480"/>
      <c r="BX16" s="480"/>
      <c r="BY16" s="480"/>
      <c r="BZ16" s="480"/>
      <c r="CA16" s="480"/>
      <c r="CB16" s="480"/>
      <c r="CC16" s="480"/>
      <c r="CD16" s="480"/>
      <c r="CE16" s="480"/>
      <c r="CF16" s="480"/>
      <c r="CG16" s="480"/>
      <c r="CH16" s="480"/>
      <c r="CI16" s="480"/>
      <c r="CJ16" s="480"/>
      <c r="CK16" s="480"/>
      <c r="CL16" s="480"/>
      <c r="CM16" s="480"/>
      <c r="CN16" s="480"/>
      <c r="CO16" s="480"/>
      <c r="CP16" s="480"/>
      <c r="CQ16" s="480"/>
      <c r="CR16" s="480"/>
      <c r="CS16" s="480"/>
      <c r="CT16" s="480"/>
      <c r="CU16" s="480"/>
      <c r="CV16" s="480"/>
      <c r="CW16" s="480"/>
      <c r="CX16" s="480"/>
      <c r="CY16" s="480"/>
      <c r="CZ16" s="480"/>
      <c r="DA16" s="480"/>
      <c r="DB16" s="480"/>
      <c r="DC16" s="480"/>
      <c r="DD16" s="480"/>
      <c r="DE16" s="480"/>
      <c r="DF16" s="480"/>
      <c r="DG16" s="480"/>
      <c r="DH16" s="480"/>
      <c r="DI16" s="480"/>
      <c r="DJ16" s="480"/>
      <c r="DK16" s="480"/>
      <c r="DL16" s="480"/>
      <c r="DM16" s="480"/>
      <c r="DN16" s="480"/>
      <c r="DO16" s="480"/>
      <c r="DP16" s="480"/>
      <c r="DQ16" s="480"/>
      <c r="DR16" s="480"/>
      <c r="DS16" s="480"/>
      <c r="DT16" s="480"/>
      <c r="DU16" s="480"/>
      <c r="DV16" s="480"/>
      <c r="DW16" s="480"/>
      <c r="DX16" s="480"/>
      <c r="DY16" s="480"/>
      <c r="DZ16" s="480"/>
      <c r="EA16" s="480"/>
      <c r="EB16" s="480"/>
      <c r="EC16" s="480"/>
      <c r="ED16" s="480"/>
      <c r="EE16" s="480"/>
      <c r="EF16" s="480"/>
      <c r="EG16" s="480"/>
      <c r="EH16" s="480"/>
      <c r="EI16" s="480"/>
      <c r="EJ16" s="480"/>
      <c r="EK16" s="480"/>
      <c r="EL16" s="480"/>
      <c r="EM16" s="480"/>
      <c r="EN16" s="480"/>
      <c r="EO16" s="480"/>
      <c r="EP16" s="480"/>
      <c r="EQ16" s="480"/>
      <c r="ER16" s="480"/>
      <c r="ES16" s="480"/>
      <c r="ET16" s="480"/>
      <c r="EU16" s="480"/>
      <c r="EV16" s="480"/>
      <c r="EW16" s="480"/>
      <c r="EX16" s="480"/>
      <c r="EY16" s="480"/>
      <c r="EZ16" s="480"/>
      <c r="FA16" s="480"/>
      <c r="FB16" s="480"/>
      <c r="FC16" s="480"/>
      <c r="FD16" s="480"/>
      <c r="FE16" s="480"/>
      <c r="FF16" s="480"/>
      <c r="FG16" s="480"/>
      <c r="FH16" s="480"/>
      <c r="FI16" s="480"/>
      <c r="FJ16" s="480"/>
      <c r="FK16" s="480"/>
      <c r="FL16" s="480"/>
      <c r="FM16" s="480"/>
      <c r="FN16" s="480"/>
      <c r="FO16" s="480"/>
      <c r="FP16" s="480"/>
      <c r="FQ16" s="480"/>
      <c r="FR16" s="480"/>
      <c r="FS16" s="480"/>
      <c r="FT16" s="480"/>
      <c r="FU16" s="480"/>
      <c r="FV16" s="480"/>
      <c r="FW16" s="480"/>
      <c r="FX16" s="480"/>
      <c r="FY16" s="480"/>
      <c r="FZ16" s="480"/>
      <c r="GA16" s="480"/>
      <c r="GB16" s="480"/>
      <c r="GC16" s="480"/>
      <c r="GD16" s="480"/>
      <c r="GE16" s="480"/>
      <c r="GF16" s="480"/>
      <c r="GG16" s="480"/>
      <c r="GH16" s="480"/>
      <c r="GI16" s="480"/>
      <c r="GJ16" s="480"/>
      <c r="GK16" s="480"/>
      <c r="GL16" s="480"/>
      <c r="GM16" s="480"/>
      <c r="GN16" s="480"/>
      <c r="GO16" s="480"/>
      <c r="GP16" s="480"/>
      <c r="GQ16" s="480"/>
      <c r="GR16" s="480"/>
      <c r="GS16" s="480"/>
      <c r="GT16" s="480"/>
      <c r="GU16" s="480"/>
      <c r="GV16" s="480"/>
      <c r="GW16" s="480"/>
      <c r="GX16" s="480"/>
      <c r="GY16" s="480"/>
      <c r="GZ16" s="480"/>
      <c r="HA16" s="480"/>
      <c r="HB16" s="480"/>
      <c r="HC16" s="480"/>
      <c r="HD16" s="480"/>
      <c r="HE16" s="480"/>
      <c r="HF16" s="480"/>
      <c r="HG16" s="480"/>
      <c r="HH16" s="480"/>
      <c r="HI16" s="480"/>
      <c r="HJ16" s="480"/>
      <c r="HK16" s="480"/>
      <c r="HL16" s="480"/>
      <c r="HM16" s="480"/>
      <c r="HN16" s="480"/>
      <c r="HO16" s="480"/>
      <c r="HP16" s="480"/>
      <c r="HQ16" s="480"/>
      <c r="HR16" s="480"/>
      <c r="HS16" s="480"/>
      <c r="HT16" s="480"/>
      <c r="HU16" s="480"/>
      <c r="HV16" s="480"/>
      <c r="HW16" s="480"/>
      <c r="HX16" s="480"/>
      <c r="HY16" s="480"/>
      <c r="HZ16" s="480"/>
      <c r="IA16" s="480"/>
      <c r="IB16" s="480"/>
      <c r="IC16" s="480"/>
      <c r="ID16" s="480"/>
      <c r="IE16" s="480"/>
      <c r="IF16" s="480"/>
      <c r="IG16" s="480"/>
      <c r="IH16" s="480"/>
      <c r="II16" s="480"/>
      <c r="IJ16" s="480"/>
      <c r="IK16" s="480"/>
      <c r="IL16" s="480"/>
      <c r="IM16" s="480"/>
      <c r="IN16" s="480"/>
      <c r="IO16" s="480"/>
      <c r="IP16" s="480"/>
      <c r="IQ16" s="480"/>
      <c r="IR16" s="480"/>
      <c r="IS16" s="480"/>
      <c r="IT16" s="480"/>
    </row>
    <row r="17" spans="1:254" ht="23.1" customHeight="1" thickBot="1">
      <c r="A17" s="491" t="s">
        <v>156</v>
      </c>
      <c r="B17" s="491"/>
      <c r="C17" s="151"/>
      <c r="D17" s="94">
        <f>SUM(D11,D15)</f>
        <v>618068</v>
      </c>
      <c r="E17" s="151"/>
      <c r="F17" s="94">
        <f>SUM(F11,F15)</f>
        <v>724228</v>
      </c>
      <c r="G17" s="151"/>
      <c r="H17" s="94">
        <f>SUM(H11,H15)</f>
        <v>3064</v>
      </c>
      <c r="I17" s="151"/>
      <c r="J17" s="94">
        <f>SUM(J11,J15)</f>
        <v>3400</v>
      </c>
      <c r="K17" s="70"/>
      <c r="L17" s="94">
        <f>SUM(L11,L15)</f>
        <v>64835</v>
      </c>
      <c r="M17" s="70"/>
      <c r="N17" s="94" t="e">
        <f>SUM(N11,#REF!,N15,#REF!)</f>
        <v>#REF!</v>
      </c>
      <c r="O17" s="93"/>
      <c r="P17" s="94" t="e">
        <f>SUM(P11,#REF!,P15,#REF!)</f>
        <v>#REF!</v>
      </c>
      <c r="Q17" s="70"/>
      <c r="R17" s="94" t="e">
        <f>SUM(R11,#REF!,R15,#REF!)</f>
        <v>#REF!</v>
      </c>
      <c r="S17" s="70"/>
      <c r="T17" s="94">
        <f>SUM(T11,T15)</f>
        <v>1413595</v>
      </c>
      <c r="U17" s="328"/>
      <c r="V17" s="492"/>
      <c r="W17" s="492"/>
      <c r="X17" s="492"/>
      <c r="Y17" s="492"/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92"/>
      <c r="AL17" s="492"/>
      <c r="AM17" s="492"/>
      <c r="AN17" s="492"/>
      <c r="AO17" s="492"/>
      <c r="AP17" s="492"/>
      <c r="AQ17" s="492"/>
      <c r="AR17" s="492"/>
      <c r="AS17" s="492"/>
      <c r="AT17" s="492"/>
      <c r="AU17" s="492"/>
      <c r="AV17" s="492"/>
      <c r="AW17" s="492"/>
      <c r="AX17" s="492"/>
      <c r="AY17" s="492"/>
      <c r="AZ17" s="492"/>
      <c r="BA17" s="492"/>
      <c r="BB17" s="492"/>
      <c r="BC17" s="492"/>
      <c r="BD17" s="492"/>
      <c r="BE17" s="492"/>
      <c r="BF17" s="492"/>
      <c r="BG17" s="492"/>
      <c r="BH17" s="492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2"/>
      <c r="BV17" s="492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2"/>
      <c r="CJ17" s="492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2"/>
      <c r="CX17" s="492"/>
      <c r="CY17" s="492"/>
      <c r="CZ17" s="492"/>
      <c r="DA17" s="492"/>
      <c r="DB17" s="492"/>
      <c r="DC17" s="492"/>
      <c r="DD17" s="492"/>
      <c r="DE17" s="492"/>
      <c r="DF17" s="492"/>
      <c r="DG17" s="492"/>
      <c r="DH17" s="492"/>
      <c r="DI17" s="492"/>
      <c r="DJ17" s="492"/>
      <c r="DK17" s="492"/>
      <c r="DL17" s="492"/>
      <c r="DM17" s="492"/>
      <c r="DN17" s="492"/>
      <c r="DO17" s="492"/>
      <c r="DP17" s="492"/>
      <c r="DQ17" s="492"/>
      <c r="DR17" s="492"/>
      <c r="DS17" s="492"/>
      <c r="DT17" s="492"/>
      <c r="DU17" s="492"/>
      <c r="DV17" s="492"/>
      <c r="DW17" s="492"/>
      <c r="DX17" s="492"/>
      <c r="DY17" s="492"/>
      <c r="DZ17" s="492"/>
      <c r="EA17" s="492"/>
      <c r="EB17" s="492"/>
      <c r="EC17" s="492"/>
      <c r="ED17" s="492"/>
      <c r="EE17" s="492"/>
      <c r="EF17" s="492"/>
      <c r="EG17" s="492"/>
      <c r="EH17" s="492"/>
      <c r="EI17" s="492"/>
      <c r="EJ17" s="492"/>
      <c r="EK17" s="492"/>
      <c r="EL17" s="492"/>
      <c r="EM17" s="492"/>
      <c r="EN17" s="492"/>
      <c r="EO17" s="492"/>
      <c r="EP17" s="492"/>
      <c r="EQ17" s="492"/>
      <c r="ER17" s="492"/>
      <c r="ES17" s="492"/>
      <c r="ET17" s="492"/>
      <c r="EU17" s="492"/>
      <c r="EV17" s="492"/>
      <c r="EW17" s="492"/>
      <c r="EX17" s="492"/>
      <c r="EY17" s="492"/>
      <c r="EZ17" s="492"/>
      <c r="FA17" s="492"/>
      <c r="FB17" s="492"/>
      <c r="FC17" s="492"/>
      <c r="FD17" s="492"/>
      <c r="FE17" s="492"/>
      <c r="FF17" s="492"/>
      <c r="FG17" s="492"/>
      <c r="FH17" s="492"/>
      <c r="FI17" s="492"/>
      <c r="FJ17" s="492"/>
      <c r="FK17" s="492"/>
      <c r="FL17" s="492"/>
      <c r="FM17" s="492"/>
      <c r="FN17" s="492"/>
      <c r="FO17" s="492"/>
      <c r="FP17" s="492"/>
      <c r="FQ17" s="492"/>
      <c r="FR17" s="492"/>
      <c r="FS17" s="492"/>
      <c r="FT17" s="492"/>
      <c r="FU17" s="492"/>
      <c r="FV17" s="492"/>
      <c r="FW17" s="492"/>
      <c r="FX17" s="492"/>
      <c r="FY17" s="492"/>
      <c r="FZ17" s="492"/>
      <c r="GA17" s="492"/>
      <c r="GB17" s="492"/>
      <c r="GC17" s="492"/>
      <c r="GD17" s="492"/>
      <c r="GE17" s="492"/>
      <c r="GF17" s="492"/>
      <c r="GG17" s="492"/>
      <c r="GH17" s="492"/>
      <c r="GI17" s="492"/>
      <c r="GJ17" s="492"/>
      <c r="GK17" s="492"/>
      <c r="GL17" s="492"/>
      <c r="GM17" s="492"/>
      <c r="GN17" s="492"/>
      <c r="GO17" s="492"/>
      <c r="GP17" s="492"/>
      <c r="GQ17" s="492"/>
      <c r="GR17" s="492"/>
      <c r="GS17" s="492"/>
      <c r="GT17" s="492"/>
      <c r="GU17" s="492"/>
      <c r="GV17" s="492"/>
      <c r="GW17" s="492"/>
      <c r="GX17" s="492"/>
      <c r="GY17" s="492"/>
      <c r="GZ17" s="492"/>
      <c r="HA17" s="492"/>
      <c r="HB17" s="492"/>
      <c r="HC17" s="492"/>
      <c r="HD17" s="492"/>
      <c r="HE17" s="492"/>
      <c r="HF17" s="492"/>
      <c r="HG17" s="492"/>
      <c r="HH17" s="492"/>
      <c r="HI17" s="492"/>
      <c r="HJ17" s="492"/>
      <c r="HK17" s="492"/>
      <c r="HL17" s="492"/>
      <c r="HM17" s="492"/>
      <c r="HN17" s="492"/>
      <c r="HO17" s="492"/>
      <c r="HP17" s="492"/>
      <c r="HQ17" s="492"/>
      <c r="HR17" s="492"/>
      <c r="HS17" s="492"/>
      <c r="HT17" s="492"/>
      <c r="HU17" s="492"/>
      <c r="HV17" s="492"/>
      <c r="HW17" s="492"/>
      <c r="HX17" s="492"/>
      <c r="HY17" s="492"/>
      <c r="HZ17" s="492"/>
      <c r="IA17" s="492"/>
      <c r="IB17" s="492"/>
      <c r="IC17" s="492"/>
      <c r="ID17" s="492"/>
      <c r="IE17" s="492"/>
      <c r="IF17" s="492"/>
      <c r="IG17" s="492"/>
      <c r="IH17" s="492"/>
      <c r="II17" s="492"/>
      <c r="IJ17" s="492"/>
      <c r="IK17" s="492"/>
      <c r="IL17" s="492"/>
      <c r="IM17" s="492"/>
      <c r="IN17" s="492"/>
      <c r="IO17" s="492"/>
      <c r="IP17" s="492"/>
      <c r="IQ17" s="492"/>
      <c r="IR17" s="492"/>
      <c r="IS17" s="492"/>
      <c r="IT17" s="492"/>
    </row>
    <row r="18" spans="1:254" ht="23.1" customHeight="1" thickTop="1">
      <c r="A18" s="491"/>
      <c r="B18" s="491"/>
      <c r="C18" s="151"/>
      <c r="D18" s="93"/>
      <c r="E18" s="151"/>
      <c r="F18" s="93"/>
      <c r="G18" s="151"/>
      <c r="H18" s="93"/>
      <c r="I18" s="151"/>
      <c r="J18" s="93"/>
      <c r="K18" s="70"/>
      <c r="L18" s="93"/>
      <c r="M18" s="70"/>
      <c r="N18" s="93"/>
      <c r="O18" s="93"/>
      <c r="P18" s="93"/>
      <c r="Q18" s="70"/>
      <c r="R18" s="93"/>
      <c r="S18" s="70"/>
      <c r="T18" s="93"/>
      <c r="U18" s="328"/>
      <c r="V18" s="492"/>
      <c r="W18" s="492"/>
      <c r="X18" s="492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492"/>
      <c r="AO18" s="492"/>
      <c r="AP18" s="492"/>
      <c r="AQ18" s="492"/>
      <c r="AR18" s="492"/>
      <c r="AS18" s="492"/>
      <c r="AT18" s="492"/>
      <c r="AU18" s="492"/>
      <c r="AV18" s="492"/>
      <c r="AW18" s="492"/>
      <c r="AX18" s="492"/>
      <c r="AY18" s="492"/>
      <c r="AZ18" s="492"/>
      <c r="BA18" s="492"/>
      <c r="BB18" s="492"/>
      <c r="BC18" s="492"/>
      <c r="BD18" s="492"/>
      <c r="BE18" s="492"/>
      <c r="BF18" s="492"/>
      <c r="BG18" s="492"/>
      <c r="BH18" s="492"/>
      <c r="BI18" s="492"/>
      <c r="BJ18" s="492"/>
      <c r="BK18" s="492"/>
      <c r="BL18" s="492"/>
      <c r="BM18" s="492"/>
      <c r="BN18" s="492"/>
      <c r="BO18" s="492"/>
      <c r="BP18" s="492"/>
      <c r="BQ18" s="492"/>
      <c r="BR18" s="492"/>
      <c r="BS18" s="492"/>
      <c r="BT18" s="492"/>
      <c r="BU18" s="492"/>
      <c r="BV18" s="492"/>
      <c r="BW18" s="492"/>
      <c r="BX18" s="492"/>
      <c r="BY18" s="492"/>
      <c r="BZ18" s="492"/>
      <c r="CA18" s="492"/>
      <c r="CB18" s="492"/>
      <c r="CC18" s="492"/>
      <c r="CD18" s="492"/>
      <c r="CE18" s="492"/>
      <c r="CF18" s="492"/>
      <c r="CG18" s="492"/>
      <c r="CH18" s="492"/>
      <c r="CI18" s="492"/>
      <c r="CJ18" s="492"/>
      <c r="CK18" s="492"/>
      <c r="CL18" s="492"/>
      <c r="CM18" s="492"/>
      <c r="CN18" s="492"/>
      <c r="CO18" s="492"/>
      <c r="CP18" s="492"/>
      <c r="CQ18" s="492"/>
      <c r="CR18" s="492"/>
      <c r="CS18" s="492"/>
      <c r="CT18" s="492"/>
      <c r="CU18" s="492"/>
      <c r="CV18" s="492"/>
      <c r="CW18" s="492"/>
      <c r="CX18" s="492"/>
      <c r="CY18" s="492"/>
      <c r="CZ18" s="492"/>
      <c r="DA18" s="492"/>
      <c r="DB18" s="492"/>
      <c r="DC18" s="492"/>
      <c r="DD18" s="492"/>
      <c r="DE18" s="492"/>
      <c r="DF18" s="492"/>
      <c r="DG18" s="492"/>
      <c r="DH18" s="492"/>
      <c r="DI18" s="492"/>
      <c r="DJ18" s="492"/>
      <c r="DK18" s="492"/>
      <c r="DL18" s="492"/>
      <c r="DM18" s="492"/>
      <c r="DN18" s="492"/>
      <c r="DO18" s="492"/>
      <c r="DP18" s="492"/>
      <c r="DQ18" s="492"/>
      <c r="DR18" s="492"/>
      <c r="DS18" s="492"/>
      <c r="DT18" s="492"/>
      <c r="DU18" s="492"/>
      <c r="DV18" s="492"/>
      <c r="DW18" s="492"/>
      <c r="DX18" s="492"/>
      <c r="DY18" s="492"/>
      <c r="DZ18" s="492"/>
      <c r="EA18" s="492"/>
      <c r="EB18" s="492"/>
      <c r="EC18" s="492"/>
      <c r="ED18" s="492"/>
      <c r="EE18" s="492"/>
      <c r="EF18" s="492"/>
      <c r="EG18" s="492"/>
      <c r="EH18" s="492"/>
      <c r="EI18" s="492"/>
      <c r="EJ18" s="492"/>
      <c r="EK18" s="492"/>
      <c r="EL18" s="492"/>
      <c r="EM18" s="492"/>
      <c r="EN18" s="492"/>
      <c r="EO18" s="492"/>
      <c r="EP18" s="492"/>
      <c r="EQ18" s="492"/>
      <c r="ER18" s="492"/>
      <c r="ES18" s="492"/>
      <c r="ET18" s="492"/>
      <c r="EU18" s="492"/>
      <c r="EV18" s="492"/>
      <c r="EW18" s="492"/>
      <c r="EX18" s="492"/>
      <c r="EY18" s="492"/>
      <c r="EZ18" s="492"/>
      <c r="FA18" s="492"/>
      <c r="FB18" s="492"/>
      <c r="FC18" s="492"/>
      <c r="FD18" s="492"/>
      <c r="FE18" s="492"/>
      <c r="FF18" s="492"/>
      <c r="FG18" s="492"/>
      <c r="FH18" s="492"/>
      <c r="FI18" s="492"/>
      <c r="FJ18" s="492"/>
      <c r="FK18" s="492"/>
      <c r="FL18" s="492"/>
      <c r="FM18" s="492"/>
      <c r="FN18" s="492"/>
      <c r="FO18" s="492"/>
      <c r="FP18" s="492"/>
      <c r="FQ18" s="492"/>
      <c r="FR18" s="492"/>
      <c r="FS18" s="492"/>
      <c r="FT18" s="492"/>
      <c r="FU18" s="492"/>
      <c r="FV18" s="492"/>
      <c r="FW18" s="492"/>
      <c r="FX18" s="492"/>
      <c r="FY18" s="492"/>
      <c r="FZ18" s="492"/>
      <c r="GA18" s="492"/>
      <c r="GB18" s="492"/>
      <c r="GC18" s="492"/>
      <c r="GD18" s="492"/>
      <c r="GE18" s="492"/>
      <c r="GF18" s="492"/>
      <c r="GG18" s="492"/>
      <c r="GH18" s="492"/>
      <c r="GI18" s="492"/>
      <c r="GJ18" s="492"/>
      <c r="GK18" s="492"/>
      <c r="GL18" s="492"/>
      <c r="GM18" s="492"/>
      <c r="GN18" s="492"/>
      <c r="GO18" s="492"/>
      <c r="GP18" s="492"/>
      <c r="GQ18" s="492"/>
      <c r="GR18" s="492"/>
      <c r="GS18" s="492"/>
      <c r="GT18" s="492"/>
      <c r="GU18" s="492"/>
      <c r="GV18" s="492"/>
      <c r="GW18" s="492"/>
      <c r="GX18" s="492"/>
      <c r="GY18" s="492"/>
      <c r="GZ18" s="492"/>
      <c r="HA18" s="492"/>
      <c r="HB18" s="492"/>
      <c r="HC18" s="492"/>
      <c r="HD18" s="492"/>
      <c r="HE18" s="492"/>
      <c r="HF18" s="492"/>
      <c r="HG18" s="492"/>
      <c r="HH18" s="492"/>
      <c r="HI18" s="492"/>
      <c r="HJ18" s="492"/>
      <c r="HK18" s="492"/>
      <c r="HL18" s="492"/>
      <c r="HM18" s="492"/>
      <c r="HN18" s="492"/>
      <c r="HO18" s="492"/>
      <c r="HP18" s="492"/>
      <c r="HQ18" s="492"/>
      <c r="HR18" s="492"/>
      <c r="HS18" s="492"/>
      <c r="HT18" s="492"/>
      <c r="HU18" s="492"/>
      <c r="HV18" s="492"/>
      <c r="HW18" s="492"/>
      <c r="HX18" s="492"/>
      <c r="HY18" s="492"/>
      <c r="HZ18" s="492"/>
      <c r="IA18" s="492"/>
      <c r="IB18" s="492"/>
      <c r="IC18" s="492"/>
      <c r="ID18" s="492"/>
      <c r="IE18" s="492"/>
      <c r="IF18" s="492"/>
      <c r="IG18" s="492"/>
      <c r="IH18" s="492"/>
      <c r="II18" s="492"/>
      <c r="IJ18" s="492"/>
      <c r="IK18" s="492"/>
      <c r="IL18" s="492"/>
      <c r="IM18" s="492"/>
      <c r="IN18" s="492"/>
      <c r="IO18" s="492"/>
      <c r="IP18" s="492"/>
      <c r="IQ18" s="492"/>
      <c r="IR18" s="492"/>
      <c r="IS18" s="492"/>
      <c r="IT18" s="492"/>
    </row>
    <row r="19" spans="1:254" ht="23.1" customHeight="1">
      <c r="A19" s="491"/>
      <c r="B19" s="491"/>
      <c r="C19" s="151"/>
      <c r="D19" s="93"/>
      <c r="E19" s="151"/>
      <c r="F19" s="93"/>
      <c r="G19" s="151"/>
      <c r="H19" s="93"/>
      <c r="I19" s="151"/>
      <c r="J19" s="93"/>
      <c r="K19" s="70"/>
      <c r="L19" s="93"/>
      <c r="M19" s="70"/>
      <c r="N19" s="93"/>
      <c r="O19" s="93"/>
      <c r="P19" s="93"/>
      <c r="Q19" s="70"/>
      <c r="R19" s="93"/>
      <c r="S19" s="70"/>
      <c r="T19" s="93"/>
      <c r="U19" s="328"/>
      <c r="V19" s="492"/>
      <c r="W19" s="492"/>
      <c r="X19" s="492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M19" s="492"/>
      <c r="AN19" s="492"/>
      <c r="AO19" s="492"/>
      <c r="AP19" s="492"/>
      <c r="AQ19" s="492"/>
      <c r="AR19" s="492"/>
      <c r="AS19" s="492"/>
      <c r="AT19" s="492"/>
      <c r="AU19" s="492"/>
      <c r="AV19" s="492"/>
      <c r="AW19" s="492"/>
      <c r="AX19" s="492"/>
      <c r="AY19" s="492"/>
      <c r="AZ19" s="492"/>
      <c r="BA19" s="492"/>
      <c r="BB19" s="492"/>
      <c r="BC19" s="492"/>
      <c r="BD19" s="492"/>
      <c r="BE19" s="492"/>
      <c r="BF19" s="492"/>
      <c r="BG19" s="492"/>
      <c r="BH19" s="492"/>
      <c r="BI19" s="492"/>
      <c r="BJ19" s="492"/>
      <c r="BK19" s="492"/>
      <c r="BL19" s="492"/>
      <c r="BM19" s="492"/>
      <c r="BN19" s="492"/>
      <c r="BO19" s="492"/>
      <c r="BP19" s="492"/>
      <c r="BQ19" s="492"/>
      <c r="BR19" s="492"/>
      <c r="BS19" s="492"/>
      <c r="BT19" s="492"/>
      <c r="BU19" s="492"/>
      <c r="BV19" s="492"/>
      <c r="BW19" s="492"/>
      <c r="BX19" s="492"/>
      <c r="BY19" s="492"/>
      <c r="BZ19" s="492"/>
      <c r="CA19" s="492"/>
      <c r="CB19" s="492"/>
      <c r="CC19" s="492"/>
      <c r="CD19" s="492"/>
      <c r="CE19" s="492"/>
      <c r="CF19" s="492"/>
      <c r="CG19" s="492"/>
      <c r="CH19" s="492"/>
      <c r="CI19" s="492"/>
      <c r="CJ19" s="492"/>
      <c r="CK19" s="492"/>
      <c r="CL19" s="492"/>
      <c r="CM19" s="492"/>
      <c r="CN19" s="492"/>
      <c r="CO19" s="492"/>
      <c r="CP19" s="492"/>
      <c r="CQ19" s="492"/>
      <c r="CR19" s="492"/>
      <c r="CS19" s="492"/>
      <c r="CT19" s="492"/>
      <c r="CU19" s="492"/>
      <c r="CV19" s="492"/>
      <c r="CW19" s="492"/>
      <c r="CX19" s="492"/>
      <c r="CY19" s="492"/>
      <c r="CZ19" s="492"/>
      <c r="DA19" s="492"/>
      <c r="DB19" s="492"/>
      <c r="DC19" s="492"/>
      <c r="DD19" s="492"/>
      <c r="DE19" s="492"/>
      <c r="DF19" s="492"/>
      <c r="DG19" s="492"/>
      <c r="DH19" s="492"/>
      <c r="DI19" s="492"/>
      <c r="DJ19" s="492"/>
      <c r="DK19" s="492"/>
      <c r="DL19" s="492"/>
      <c r="DM19" s="492"/>
      <c r="DN19" s="492"/>
      <c r="DO19" s="492"/>
      <c r="DP19" s="492"/>
      <c r="DQ19" s="492"/>
      <c r="DR19" s="492"/>
      <c r="DS19" s="492"/>
      <c r="DT19" s="492"/>
      <c r="DU19" s="492"/>
      <c r="DV19" s="492"/>
      <c r="DW19" s="492"/>
      <c r="DX19" s="492"/>
      <c r="DY19" s="492"/>
      <c r="DZ19" s="492"/>
      <c r="EA19" s="492"/>
      <c r="EB19" s="492"/>
      <c r="EC19" s="492"/>
      <c r="ED19" s="492"/>
      <c r="EE19" s="492"/>
      <c r="EF19" s="492"/>
      <c r="EG19" s="492"/>
      <c r="EH19" s="492"/>
      <c r="EI19" s="492"/>
      <c r="EJ19" s="492"/>
      <c r="EK19" s="492"/>
      <c r="EL19" s="492"/>
      <c r="EM19" s="492"/>
      <c r="EN19" s="492"/>
      <c r="EO19" s="492"/>
      <c r="EP19" s="492"/>
      <c r="EQ19" s="492"/>
      <c r="ER19" s="492"/>
      <c r="ES19" s="492"/>
      <c r="ET19" s="492"/>
      <c r="EU19" s="492"/>
      <c r="EV19" s="492"/>
      <c r="EW19" s="492"/>
      <c r="EX19" s="492"/>
      <c r="EY19" s="492"/>
      <c r="EZ19" s="492"/>
      <c r="FA19" s="492"/>
      <c r="FB19" s="492"/>
      <c r="FC19" s="492"/>
      <c r="FD19" s="492"/>
      <c r="FE19" s="492"/>
      <c r="FF19" s="492"/>
      <c r="FG19" s="492"/>
      <c r="FH19" s="492"/>
      <c r="FI19" s="492"/>
      <c r="FJ19" s="492"/>
      <c r="FK19" s="492"/>
      <c r="FL19" s="492"/>
      <c r="FM19" s="492"/>
      <c r="FN19" s="492"/>
      <c r="FO19" s="492"/>
      <c r="FP19" s="492"/>
      <c r="FQ19" s="492"/>
      <c r="FR19" s="492"/>
      <c r="FS19" s="492"/>
      <c r="FT19" s="492"/>
      <c r="FU19" s="492"/>
      <c r="FV19" s="492"/>
      <c r="FW19" s="492"/>
      <c r="FX19" s="492"/>
      <c r="FY19" s="492"/>
      <c r="FZ19" s="492"/>
      <c r="GA19" s="492"/>
      <c r="GB19" s="492"/>
      <c r="GC19" s="492"/>
      <c r="GD19" s="492"/>
      <c r="GE19" s="492"/>
      <c r="GF19" s="492"/>
      <c r="GG19" s="492"/>
      <c r="GH19" s="492"/>
      <c r="GI19" s="492"/>
      <c r="GJ19" s="492"/>
      <c r="GK19" s="492"/>
      <c r="GL19" s="492"/>
      <c r="GM19" s="492"/>
      <c r="GN19" s="492"/>
      <c r="GO19" s="492"/>
      <c r="GP19" s="492"/>
      <c r="GQ19" s="492"/>
      <c r="GR19" s="492"/>
      <c r="GS19" s="492"/>
      <c r="GT19" s="492"/>
      <c r="GU19" s="492"/>
      <c r="GV19" s="492"/>
      <c r="GW19" s="492"/>
      <c r="GX19" s="492"/>
      <c r="GY19" s="492"/>
      <c r="GZ19" s="492"/>
      <c r="HA19" s="492"/>
      <c r="HB19" s="492"/>
      <c r="HC19" s="492"/>
      <c r="HD19" s="492"/>
      <c r="HE19" s="492"/>
      <c r="HF19" s="492"/>
      <c r="HG19" s="492"/>
      <c r="HH19" s="492"/>
      <c r="HI19" s="492"/>
      <c r="HJ19" s="492"/>
      <c r="HK19" s="492"/>
      <c r="HL19" s="492"/>
      <c r="HM19" s="492"/>
      <c r="HN19" s="492"/>
      <c r="HO19" s="492"/>
      <c r="HP19" s="492"/>
      <c r="HQ19" s="492"/>
      <c r="HR19" s="492"/>
      <c r="HS19" s="492"/>
      <c r="HT19" s="492"/>
      <c r="HU19" s="492"/>
      <c r="HV19" s="492"/>
      <c r="HW19" s="492"/>
      <c r="HX19" s="492"/>
      <c r="HY19" s="492"/>
      <c r="HZ19" s="492"/>
      <c r="IA19" s="492"/>
      <c r="IB19" s="492"/>
      <c r="IC19" s="492"/>
      <c r="ID19" s="492"/>
      <c r="IE19" s="492"/>
      <c r="IF19" s="492"/>
      <c r="IG19" s="492"/>
      <c r="IH19" s="492"/>
      <c r="II19" s="492"/>
      <c r="IJ19" s="492"/>
      <c r="IK19" s="492"/>
      <c r="IL19" s="492"/>
      <c r="IM19" s="492"/>
      <c r="IN19" s="492"/>
      <c r="IO19" s="492"/>
      <c r="IP19" s="492"/>
      <c r="IQ19" s="492"/>
      <c r="IR19" s="492"/>
      <c r="IS19" s="492"/>
      <c r="IT19" s="492"/>
    </row>
    <row r="20" spans="1:254" ht="23.1" customHeight="1">
      <c r="D20" s="495"/>
      <c r="E20" s="472"/>
      <c r="F20" s="495"/>
      <c r="G20" s="472"/>
      <c r="H20" s="495"/>
      <c r="I20" s="472"/>
      <c r="J20" s="495"/>
      <c r="K20" s="472"/>
      <c r="L20" s="315"/>
      <c r="M20" s="80"/>
      <c r="N20" s="315"/>
      <c r="O20" s="315"/>
      <c r="P20" s="315"/>
      <c r="Q20" s="80"/>
      <c r="R20" s="315"/>
      <c r="S20" s="80"/>
      <c r="T20" s="315"/>
    </row>
    <row r="21" spans="1:254" ht="23.1" customHeight="1">
      <c r="L21" s="142"/>
      <c r="M21" s="130"/>
      <c r="N21" s="142"/>
      <c r="O21" s="142"/>
      <c r="P21" s="142"/>
      <c r="Q21" s="130"/>
      <c r="R21" s="142"/>
      <c r="S21" s="130"/>
      <c r="T21" s="142"/>
    </row>
    <row r="39" spans="1:254" s="472" customFormat="1" ht="23.1" customHeight="1">
      <c r="A39" s="434"/>
      <c r="B39" s="434"/>
      <c r="C39" s="434"/>
      <c r="D39" s="434"/>
      <c r="E39" s="434"/>
      <c r="F39" s="434"/>
      <c r="G39" s="434"/>
      <c r="H39" s="434"/>
      <c r="I39" s="434"/>
      <c r="J39" s="434"/>
      <c r="K39" s="434"/>
      <c r="L39" s="434"/>
      <c r="M39" s="434"/>
      <c r="N39" s="434"/>
      <c r="O39" s="434"/>
      <c r="P39" s="434"/>
      <c r="Q39" s="434"/>
      <c r="R39" s="434"/>
      <c r="S39" s="434"/>
      <c r="T39" s="434"/>
      <c r="U39" s="434"/>
      <c r="V39" s="434"/>
      <c r="W39" s="434"/>
      <c r="X39" s="434"/>
      <c r="Y39" s="434"/>
      <c r="Z39" s="434"/>
      <c r="AA39" s="434"/>
      <c r="AB39" s="434"/>
      <c r="AC39" s="434"/>
      <c r="AD39" s="434"/>
      <c r="AE39" s="434"/>
      <c r="AF39" s="434"/>
      <c r="AG39" s="434"/>
      <c r="AH39" s="434"/>
      <c r="AI39" s="434"/>
      <c r="AJ39" s="434"/>
      <c r="AK39" s="434"/>
      <c r="AL39" s="434"/>
      <c r="AM39" s="434"/>
      <c r="AN39" s="434"/>
      <c r="AO39" s="434"/>
      <c r="AP39" s="434"/>
      <c r="AQ39" s="434"/>
      <c r="AR39" s="434"/>
      <c r="AS39" s="434"/>
      <c r="AT39" s="434"/>
      <c r="AU39" s="434"/>
      <c r="AV39" s="434"/>
      <c r="AW39" s="434"/>
      <c r="AX39" s="434"/>
      <c r="AY39" s="434"/>
      <c r="AZ39" s="434"/>
      <c r="BA39" s="434"/>
      <c r="BB39" s="434"/>
      <c r="BC39" s="434"/>
      <c r="BD39" s="434"/>
      <c r="BE39" s="434"/>
      <c r="BF39" s="434"/>
      <c r="BG39" s="434"/>
      <c r="BH39" s="434"/>
      <c r="BI39" s="434"/>
      <c r="BJ39" s="434"/>
      <c r="BK39" s="434"/>
      <c r="BL39" s="434"/>
      <c r="BM39" s="434"/>
      <c r="BN39" s="434"/>
      <c r="BO39" s="434"/>
      <c r="BP39" s="434"/>
      <c r="BQ39" s="434"/>
      <c r="BR39" s="434"/>
      <c r="BS39" s="434"/>
      <c r="BT39" s="434"/>
      <c r="BU39" s="434"/>
      <c r="BV39" s="434"/>
      <c r="BW39" s="434"/>
      <c r="BX39" s="434"/>
      <c r="BY39" s="434"/>
      <c r="BZ39" s="434"/>
      <c r="CA39" s="434"/>
      <c r="CB39" s="434"/>
      <c r="CC39" s="434"/>
      <c r="CD39" s="434"/>
      <c r="CE39" s="434"/>
      <c r="CF39" s="434"/>
      <c r="CG39" s="434"/>
      <c r="CH39" s="434"/>
      <c r="CI39" s="434"/>
      <c r="CJ39" s="434"/>
      <c r="CK39" s="434"/>
      <c r="CL39" s="434"/>
      <c r="CM39" s="434"/>
      <c r="CN39" s="434"/>
      <c r="CO39" s="434"/>
      <c r="CP39" s="434"/>
      <c r="CQ39" s="434"/>
      <c r="CR39" s="434"/>
      <c r="CS39" s="434"/>
      <c r="CT39" s="434"/>
      <c r="CU39" s="434"/>
      <c r="CV39" s="434"/>
      <c r="CW39" s="434"/>
      <c r="CX39" s="434"/>
      <c r="CY39" s="434"/>
      <c r="CZ39" s="434"/>
      <c r="DA39" s="434"/>
      <c r="DB39" s="434"/>
      <c r="DC39" s="434"/>
      <c r="DD39" s="434"/>
      <c r="DE39" s="434"/>
      <c r="DF39" s="434"/>
      <c r="DG39" s="434"/>
      <c r="DH39" s="434"/>
      <c r="DI39" s="434"/>
      <c r="DJ39" s="434"/>
      <c r="DK39" s="434"/>
      <c r="DL39" s="434"/>
      <c r="DM39" s="434"/>
      <c r="DN39" s="434"/>
      <c r="DO39" s="434"/>
      <c r="DP39" s="434"/>
      <c r="DQ39" s="434"/>
      <c r="DR39" s="434"/>
      <c r="DS39" s="434"/>
      <c r="DT39" s="434"/>
      <c r="DU39" s="434"/>
      <c r="DV39" s="434"/>
      <c r="DW39" s="434"/>
      <c r="DX39" s="434"/>
      <c r="DY39" s="434"/>
      <c r="DZ39" s="434"/>
      <c r="EA39" s="434"/>
      <c r="EB39" s="434"/>
      <c r="EC39" s="434"/>
      <c r="ED39" s="434"/>
      <c r="EE39" s="434"/>
      <c r="EF39" s="434"/>
      <c r="EG39" s="434"/>
      <c r="EH39" s="434"/>
      <c r="EI39" s="434"/>
      <c r="EJ39" s="434"/>
      <c r="EK39" s="434"/>
      <c r="EL39" s="434"/>
      <c r="EM39" s="434"/>
      <c r="EN39" s="434"/>
      <c r="EO39" s="434"/>
      <c r="EP39" s="434"/>
      <c r="EQ39" s="434"/>
      <c r="ER39" s="434"/>
      <c r="ES39" s="434"/>
      <c r="ET39" s="434"/>
      <c r="EU39" s="434"/>
      <c r="EV39" s="434"/>
      <c r="EW39" s="434"/>
      <c r="EX39" s="434"/>
      <c r="EY39" s="434"/>
      <c r="EZ39" s="434"/>
      <c r="FA39" s="434"/>
      <c r="FB39" s="434"/>
      <c r="FC39" s="434"/>
      <c r="FD39" s="434"/>
      <c r="FE39" s="434"/>
      <c r="FF39" s="434"/>
      <c r="FG39" s="434"/>
      <c r="FH39" s="434"/>
      <c r="FI39" s="434"/>
      <c r="FJ39" s="434"/>
      <c r="FK39" s="434"/>
      <c r="FL39" s="434"/>
      <c r="FM39" s="434"/>
      <c r="FN39" s="434"/>
      <c r="FO39" s="434"/>
      <c r="FP39" s="434"/>
      <c r="FQ39" s="434"/>
      <c r="FR39" s="434"/>
      <c r="FS39" s="434"/>
      <c r="FT39" s="434"/>
      <c r="FU39" s="434"/>
      <c r="FV39" s="434"/>
      <c r="FW39" s="434"/>
      <c r="FX39" s="434"/>
      <c r="FY39" s="434"/>
      <c r="FZ39" s="434"/>
      <c r="GA39" s="434"/>
      <c r="GB39" s="434"/>
      <c r="GC39" s="434"/>
      <c r="GD39" s="434"/>
      <c r="GE39" s="434"/>
      <c r="GF39" s="434"/>
      <c r="GG39" s="434"/>
      <c r="GH39" s="434"/>
      <c r="GI39" s="434"/>
      <c r="GJ39" s="434"/>
      <c r="GK39" s="434"/>
      <c r="GL39" s="434"/>
      <c r="GM39" s="434"/>
      <c r="GN39" s="434"/>
      <c r="GO39" s="434"/>
      <c r="GP39" s="434"/>
      <c r="GQ39" s="434"/>
      <c r="GR39" s="434"/>
      <c r="GS39" s="434"/>
      <c r="GT39" s="434"/>
      <c r="GU39" s="434"/>
      <c r="GV39" s="434"/>
      <c r="GW39" s="434"/>
      <c r="GX39" s="434"/>
      <c r="GY39" s="434"/>
      <c r="GZ39" s="434"/>
      <c r="HA39" s="434"/>
      <c r="HB39" s="434"/>
      <c r="HC39" s="434"/>
      <c r="HD39" s="434"/>
      <c r="HE39" s="434"/>
      <c r="HF39" s="434"/>
      <c r="HG39" s="434"/>
      <c r="HH39" s="434"/>
      <c r="HI39" s="434"/>
      <c r="HJ39" s="434"/>
      <c r="HK39" s="434"/>
      <c r="HL39" s="434"/>
      <c r="HM39" s="434"/>
      <c r="HN39" s="434"/>
      <c r="HO39" s="434"/>
      <c r="HP39" s="434"/>
      <c r="HQ39" s="434"/>
      <c r="HR39" s="434"/>
      <c r="HS39" s="434"/>
      <c r="HT39" s="434"/>
      <c r="HU39" s="434"/>
      <c r="HV39" s="434"/>
      <c r="HW39" s="434"/>
      <c r="HX39" s="434"/>
      <c r="HY39" s="434"/>
      <c r="HZ39" s="434"/>
      <c r="IA39" s="434"/>
      <c r="IB39" s="434"/>
      <c r="IC39" s="434"/>
      <c r="ID39" s="434"/>
      <c r="IE39" s="434"/>
      <c r="IF39" s="434"/>
      <c r="IG39" s="434"/>
      <c r="IH39" s="434"/>
      <c r="II39" s="434"/>
      <c r="IJ39" s="434"/>
      <c r="IK39" s="434"/>
      <c r="IL39" s="434"/>
      <c r="IM39" s="434"/>
      <c r="IN39" s="434"/>
      <c r="IO39" s="434"/>
      <c r="IP39" s="434"/>
      <c r="IQ39" s="434"/>
      <c r="IR39" s="434"/>
      <c r="IS39" s="434"/>
      <c r="IT39" s="434"/>
    </row>
    <row r="40" spans="1:254" ht="23.1" customHeight="1">
      <c r="M40" s="434">
        <f>D40-H40</f>
        <v>0</v>
      </c>
    </row>
  </sheetData>
  <mergeCells count="4">
    <mergeCell ref="D4:T4"/>
    <mergeCell ref="J5:L5"/>
    <mergeCell ref="N5:R5"/>
    <mergeCell ref="D9:T9"/>
  </mergeCells>
  <pageMargins left="0.8" right="0.8" top="0.48" bottom="0.5" header="0.5" footer="0.5"/>
  <pageSetup paperSize="9" scale="8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5" customWidth="1"/>
    <col min="2" max="2" width="8" style="16" customWidth="1"/>
    <col min="3" max="3" width="3.140625" style="5" customWidth="1"/>
    <col min="4" max="4" width="13.140625" style="5" customWidth="1"/>
    <col min="5" max="5" width="1.7109375" style="5" customWidth="1"/>
    <col min="6" max="6" width="14.42578125" style="5" customWidth="1"/>
    <col min="7" max="7" width="1.5703125" style="5" customWidth="1"/>
    <col min="8" max="8" width="13.42578125" style="5" customWidth="1"/>
    <col min="9" max="9" width="1.7109375" style="5" customWidth="1"/>
    <col min="10" max="10" width="14.5703125" style="5" customWidth="1"/>
    <col min="11" max="11" width="10.7109375" style="5" bestFit="1" customWidth="1"/>
    <col min="12" max="12" width="13.42578125" style="5" customWidth="1"/>
    <col min="13" max="13" width="1.7109375" style="5" customWidth="1"/>
    <col min="14" max="14" width="14.5703125" style="5" customWidth="1"/>
    <col min="15" max="15" width="2.140625" style="5" customWidth="1"/>
    <col min="16" max="17" width="10.5703125" style="5" customWidth="1"/>
    <col min="18" max="18" width="26.42578125" style="5" customWidth="1"/>
    <col min="19" max="19" width="9.140625" style="5" customWidth="1"/>
    <col min="20" max="20" width="26.42578125" style="5" customWidth="1"/>
    <col min="21" max="16384" width="9.140625" style="5"/>
  </cols>
  <sheetData>
    <row r="1" spans="1:14" ht="23.25" customHeight="1">
      <c r="A1" s="8" t="s">
        <v>165</v>
      </c>
      <c r="B1" s="9"/>
      <c r="D1" s="10"/>
    </row>
    <row r="2" spans="1:14" ht="23.25" customHeight="1">
      <c r="A2" s="8" t="s">
        <v>166</v>
      </c>
      <c r="B2" s="9"/>
      <c r="D2" s="10"/>
    </row>
    <row r="3" spans="1:14" ht="23.25" customHeight="1">
      <c r="A3" s="8"/>
      <c r="B3" s="9"/>
      <c r="D3" s="10"/>
    </row>
    <row r="4" spans="1:14" ht="23.25" customHeight="1">
      <c r="A4" s="11"/>
      <c r="B4" s="12"/>
      <c r="C4" s="46"/>
      <c r="D4" s="513" t="s">
        <v>2</v>
      </c>
      <c r="E4" s="513"/>
      <c r="F4" s="513"/>
      <c r="G4" s="13"/>
      <c r="H4" s="513" t="s">
        <v>3</v>
      </c>
      <c r="I4" s="513"/>
      <c r="J4" s="513"/>
      <c r="L4" s="513" t="s">
        <v>3</v>
      </c>
      <c r="M4" s="513"/>
      <c r="N4" s="513"/>
    </row>
    <row r="5" spans="1:14" ht="23.25" customHeight="1">
      <c r="A5" s="8"/>
      <c r="B5" s="12"/>
      <c r="C5" s="14"/>
      <c r="D5" s="32" t="s">
        <v>167</v>
      </c>
      <c r="E5" s="14"/>
      <c r="F5" s="14" t="s">
        <v>5</v>
      </c>
      <c r="G5" s="14"/>
      <c r="H5" s="32" t="s">
        <v>167</v>
      </c>
      <c r="I5" s="14"/>
      <c r="J5" s="14" t="s">
        <v>5</v>
      </c>
      <c r="L5" s="32" t="s">
        <v>167</v>
      </c>
      <c r="M5" s="14"/>
      <c r="N5" s="14" t="s">
        <v>5</v>
      </c>
    </row>
    <row r="6" spans="1:14" ht="23.25" customHeight="1">
      <c r="A6" s="8" t="s">
        <v>6</v>
      </c>
      <c r="B6" s="12" t="s">
        <v>7</v>
      </c>
      <c r="C6" s="14"/>
      <c r="D6" s="14">
        <v>2559</v>
      </c>
      <c r="E6" s="14"/>
      <c r="F6" s="14">
        <v>2558</v>
      </c>
      <c r="G6" s="14"/>
      <c r="H6" s="14">
        <v>2559</v>
      </c>
      <c r="I6" s="14"/>
      <c r="J6" s="14">
        <v>2558</v>
      </c>
      <c r="L6" s="14">
        <v>2559</v>
      </c>
      <c r="M6" s="14"/>
      <c r="N6" s="14">
        <v>2558</v>
      </c>
    </row>
    <row r="7" spans="1:14" ht="23.25" customHeight="1">
      <c r="A7" s="11"/>
      <c r="B7" s="12"/>
      <c r="C7" s="14"/>
      <c r="D7" t="s">
        <v>8</v>
      </c>
      <c r="E7"/>
      <c r="F7"/>
      <c r="G7" s="14"/>
      <c r="H7" t="s">
        <v>8</v>
      </c>
      <c r="I7"/>
      <c r="J7"/>
      <c r="L7" t="s">
        <v>8</v>
      </c>
      <c r="M7"/>
      <c r="N7"/>
    </row>
    <row r="8" spans="1:14" ht="23.25" customHeight="1">
      <c r="A8" s="11"/>
      <c r="B8" s="12"/>
      <c r="C8" s="46"/>
      <c r="D8" s="510" t="s">
        <v>9</v>
      </c>
      <c r="E8" s="510"/>
      <c r="F8" s="510"/>
      <c r="G8" s="510"/>
      <c r="H8" s="510"/>
      <c r="I8" s="510"/>
      <c r="J8" s="510"/>
    </row>
    <row r="9" spans="1:14" ht="23.25" customHeight="1">
      <c r="A9" s="17" t="s">
        <v>11</v>
      </c>
      <c r="B9" s="12"/>
      <c r="C9" s="20"/>
      <c r="D9" s="20"/>
      <c r="E9" s="20"/>
      <c r="F9" s="20"/>
      <c r="G9" s="20"/>
      <c r="H9" s="20"/>
      <c r="I9" s="20"/>
      <c r="J9" s="20"/>
      <c r="L9" s="20"/>
      <c r="M9" s="20"/>
      <c r="N9" s="20"/>
    </row>
    <row r="10" spans="1:14" ht="23.25" customHeight="1">
      <c r="A10" s="19" t="s">
        <v>12</v>
      </c>
      <c r="B10" s="12"/>
      <c r="C10" s="20"/>
      <c r="E10" s="20"/>
      <c r="F10" s="75">
        <v>451595</v>
      </c>
      <c r="G10" s="36"/>
      <c r="H10" s="36">
        <f>ROUND(L10/1000,0)</f>
        <v>37392</v>
      </c>
      <c r="I10" s="36"/>
      <c r="J10" s="75">
        <v>62883</v>
      </c>
      <c r="L10" s="36">
        <v>37391989.109999992</v>
      </c>
      <c r="M10" s="36"/>
      <c r="N10" s="75">
        <v>62883</v>
      </c>
    </row>
    <row r="11" spans="1:14" ht="23.25" customHeight="1">
      <c r="A11" s="35" t="s">
        <v>168</v>
      </c>
      <c r="B11" s="12" t="s">
        <v>169</v>
      </c>
      <c r="C11" s="20"/>
      <c r="E11" s="20"/>
      <c r="F11" s="75">
        <v>109304</v>
      </c>
      <c r="G11" s="36"/>
      <c r="H11" s="36">
        <f t="shared" ref="H11:H17" si="0">ROUND(L11/1000,0)</f>
        <v>35774</v>
      </c>
      <c r="I11" s="36"/>
      <c r="J11" s="75">
        <v>45315</v>
      </c>
      <c r="L11" s="36">
        <v>35774154.589999996</v>
      </c>
      <c r="M11" s="36"/>
      <c r="N11" s="75">
        <v>45315</v>
      </c>
    </row>
    <row r="12" spans="1:14" ht="23.25" customHeight="1">
      <c r="A12" s="19" t="s">
        <v>170</v>
      </c>
      <c r="B12" s="12" t="s">
        <v>171</v>
      </c>
      <c r="C12" s="20"/>
      <c r="E12" s="20"/>
      <c r="F12" s="75">
        <v>260351</v>
      </c>
      <c r="G12" s="36"/>
      <c r="H12" s="36">
        <f t="shared" si="0"/>
        <v>130992</v>
      </c>
      <c r="I12" s="36"/>
      <c r="J12" s="75">
        <v>121585</v>
      </c>
      <c r="K12" s="31"/>
      <c r="L12" s="36">
        <v>130992035.66</v>
      </c>
      <c r="M12" s="36"/>
      <c r="N12" s="75">
        <v>121585</v>
      </c>
    </row>
    <row r="13" spans="1:14" ht="23.25" customHeight="1">
      <c r="A13" s="35" t="s">
        <v>172</v>
      </c>
      <c r="B13" s="12" t="s">
        <v>94</v>
      </c>
      <c r="C13" s="20"/>
      <c r="E13" s="20"/>
      <c r="F13" s="75">
        <v>34668</v>
      </c>
      <c r="G13" s="36"/>
      <c r="H13" s="36">
        <f t="shared" si="0"/>
        <v>22982</v>
      </c>
      <c r="I13" s="36"/>
      <c r="J13" s="75">
        <v>8459</v>
      </c>
      <c r="K13" s="31"/>
      <c r="L13" s="36">
        <f>82266027.16-L16</f>
        <v>22982077.159999996</v>
      </c>
      <c r="M13" s="36"/>
      <c r="N13" s="75">
        <v>8459</v>
      </c>
    </row>
    <row r="14" spans="1:14" ht="23.25" hidden="1" customHeight="1">
      <c r="A14" s="35" t="s">
        <v>173</v>
      </c>
      <c r="B14" s="12"/>
      <c r="C14" s="20"/>
      <c r="E14" s="20"/>
      <c r="F14" s="72"/>
      <c r="G14" s="36"/>
      <c r="H14" s="36">
        <f t="shared" si="0"/>
        <v>0</v>
      </c>
      <c r="I14" s="36"/>
      <c r="J14" s="75"/>
      <c r="K14" s="31"/>
      <c r="L14" s="36"/>
      <c r="M14" s="36"/>
      <c r="N14" s="75"/>
    </row>
    <row r="15" spans="1:14" ht="23.25" hidden="1" customHeight="1">
      <c r="A15" s="40" t="s">
        <v>174</v>
      </c>
      <c r="B15" s="12" t="s">
        <v>94</v>
      </c>
      <c r="C15" s="20"/>
      <c r="E15" s="20"/>
      <c r="F15" s="73" t="s">
        <v>175</v>
      </c>
      <c r="G15" s="36"/>
      <c r="H15" s="36">
        <f t="shared" si="0"/>
        <v>0</v>
      </c>
      <c r="I15" s="33"/>
      <c r="J15" s="73"/>
      <c r="K15" s="31"/>
      <c r="L15" s="36"/>
      <c r="M15" s="33"/>
      <c r="N15" s="73"/>
    </row>
    <row r="16" spans="1:14" ht="23.25" customHeight="1">
      <c r="A16" s="19" t="s">
        <v>176</v>
      </c>
      <c r="B16" s="12" t="s">
        <v>94</v>
      </c>
      <c r="C16" s="20"/>
      <c r="E16" s="20"/>
      <c r="F16" s="32" t="s">
        <v>177</v>
      </c>
      <c r="G16" s="36"/>
      <c r="H16" s="36">
        <f t="shared" si="0"/>
        <v>59284</v>
      </c>
      <c r="I16" s="33"/>
      <c r="J16" s="73">
        <v>18987</v>
      </c>
      <c r="K16" s="31"/>
      <c r="L16" s="36">
        <v>59283950</v>
      </c>
      <c r="M16" s="33"/>
      <c r="N16" s="73">
        <v>18987</v>
      </c>
    </row>
    <row r="17" spans="1:16" ht="23.25" customHeight="1">
      <c r="A17" s="19" t="s">
        <v>18</v>
      </c>
      <c r="B17" s="12"/>
      <c r="C17" s="20"/>
      <c r="D17" s="71"/>
      <c r="E17" s="20"/>
      <c r="F17" s="76">
        <v>511615</v>
      </c>
      <c r="G17" s="36"/>
      <c r="H17" s="76">
        <f t="shared" si="0"/>
        <v>211102</v>
      </c>
      <c r="I17" s="36"/>
      <c r="J17" s="76">
        <v>270498</v>
      </c>
      <c r="L17" s="74">
        <v>211101873.89000005</v>
      </c>
      <c r="M17" s="36"/>
      <c r="N17" s="76">
        <v>270498</v>
      </c>
    </row>
    <row r="18" spans="1:16" ht="23.25" customHeight="1">
      <c r="A18" s="11" t="s">
        <v>23</v>
      </c>
      <c r="B18" s="12"/>
      <c r="C18" s="7"/>
      <c r="D18" s="18">
        <f>SUM(D10:D17)</f>
        <v>0</v>
      </c>
      <c r="E18" s="7"/>
      <c r="F18" s="18">
        <f>SUM(F10:F17)</f>
        <v>1367533</v>
      </c>
      <c r="G18" s="7"/>
      <c r="H18" s="18">
        <f>SUM(H10:H17)</f>
        <v>497526</v>
      </c>
      <c r="I18" s="7"/>
      <c r="J18" s="18">
        <f>SUM(J10:J17)</f>
        <v>527727</v>
      </c>
      <c r="L18" s="18">
        <f>SUM(L10:L17)</f>
        <v>497526080.41000003</v>
      </c>
      <c r="M18" s="7"/>
      <c r="N18" s="18">
        <f>SUM(N10:N17)</f>
        <v>527727</v>
      </c>
    </row>
    <row r="19" spans="1:16" ht="23.25" customHeight="1">
      <c r="A19" s="11"/>
      <c r="B19" s="12"/>
      <c r="C19" s="20"/>
      <c r="D19" s="20"/>
      <c r="E19" s="20"/>
      <c r="F19" s="20"/>
      <c r="G19" s="20"/>
      <c r="H19" s="20"/>
      <c r="I19" s="20"/>
      <c r="J19" s="20"/>
      <c r="L19" s="20"/>
      <c r="M19" s="20"/>
      <c r="N19" s="20"/>
    </row>
    <row r="20" spans="1:16" ht="23.25" customHeight="1">
      <c r="A20" s="17" t="s">
        <v>24</v>
      </c>
      <c r="B20" s="12"/>
      <c r="C20" s="20"/>
      <c r="D20" s="20"/>
      <c r="E20" s="20"/>
      <c r="F20" s="20"/>
      <c r="G20" s="20"/>
      <c r="H20" s="20"/>
      <c r="I20" s="20"/>
      <c r="J20" s="20"/>
      <c r="L20" s="20"/>
      <c r="M20" s="20"/>
      <c r="N20" s="20"/>
    </row>
    <row r="21" spans="1:16" ht="23.25" customHeight="1">
      <c r="A21" s="19" t="s">
        <v>178</v>
      </c>
      <c r="B21" s="12" t="s">
        <v>179</v>
      </c>
      <c r="C21" s="29"/>
      <c r="D21" s="20"/>
      <c r="E21" s="20"/>
      <c r="F21" s="75">
        <v>23458</v>
      </c>
      <c r="G21" s="75"/>
      <c r="H21" s="75">
        <f t="shared" ref="H21:H28" si="1">ROUND(L21/1000,0)</f>
        <v>17550</v>
      </c>
      <c r="I21" s="75"/>
      <c r="J21" s="75">
        <v>17550</v>
      </c>
      <c r="L21" s="75">
        <v>17550000</v>
      </c>
      <c r="M21" s="75"/>
      <c r="N21" s="75">
        <v>17550</v>
      </c>
    </row>
    <row r="22" spans="1:16" ht="23.25" customHeight="1">
      <c r="A22" s="19" t="s">
        <v>26</v>
      </c>
      <c r="B22" s="12" t="s">
        <v>180</v>
      </c>
      <c r="C22" s="29"/>
      <c r="D22" s="33"/>
      <c r="E22" s="34"/>
      <c r="F22" s="75" t="s">
        <v>177</v>
      </c>
      <c r="G22" s="75"/>
      <c r="H22" s="75">
        <f t="shared" si="1"/>
        <v>444278</v>
      </c>
      <c r="I22" s="75"/>
      <c r="J22" s="75">
        <v>444278</v>
      </c>
      <c r="L22" s="75">
        <v>444277974</v>
      </c>
      <c r="M22" s="75"/>
      <c r="N22" s="75">
        <v>444278</v>
      </c>
    </row>
    <row r="23" spans="1:16" ht="23.25" hidden="1" customHeight="1">
      <c r="A23" s="19" t="s">
        <v>181</v>
      </c>
      <c r="B23" s="12"/>
      <c r="C23" s="29"/>
      <c r="D23" s="33"/>
      <c r="E23" s="34"/>
      <c r="F23" s="75"/>
      <c r="G23" s="75"/>
      <c r="H23" s="75">
        <f t="shared" si="1"/>
        <v>0</v>
      </c>
      <c r="I23" s="75"/>
      <c r="J23" s="75" t="s">
        <v>177</v>
      </c>
      <c r="L23" s="75"/>
      <c r="M23" s="75"/>
      <c r="N23" s="75" t="s">
        <v>177</v>
      </c>
    </row>
    <row r="24" spans="1:16" ht="23.25" customHeight="1">
      <c r="A24" s="35" t="s">
        <v>29</v>
      </c>
      <c r="B24" s="12"/>
      <c r="C24" s="29"/>
      <c r="D24" s="20"/>
      <c r="E24" s="20"/>
      <c r="F24" s="75">
        <v>94916</v>
      </c>
      <c r="G24" s="75"/>
      <c r="H24" s="75">
        <f t="shared" si="1"/>
        <v>5000</v>
      </c>
      <c r="I24" s="75"/>
      <c r="J24" s="75">
        <v>5000</v>
      </c>
      <c r="L24" s="75">
        <v>5000000</v>
      </c>
      <c r="M24" s="75"/>
      <c r="N24" s="75">
        <v>5000</v>
      </c>
    </row>
    <row r="25" spans="1:16" ht="23.25" customHeight="1">
      <c r="A25" s="19" t="s">
        <v>182</v>
      </c>
      <c r="B25" s="12" t="s">
        <v>183</v>
      </c>
      <c r="C25" s="20"/>
      <c r="D25" s="20"/>
      <c r="E25" s="20"/>
      <c r="F25" s="75">
        <v>1667550</v>
      </c>
      <c r="G25" s="75"/>
      <c r="H25" s="75">
        <f t="shared" si="1"/>
        <v>566138</v>
      </c>
      <c r="I25" s="75"/>
      <c r="J25" s="75">
        <v>540311</v>
      </c>
      <c r="L25" s="75">
        <v>566138401.56999993</v>
      </c>
      <c r="M25" s="75"/>
      <c r="N25" s="75">
        <v>540311</v>
      </c>
      <c r="P25" s="31"/>
    </row>
    <row r="26" spans="1:16" ht="23.25" customHeight="1">
      <c r="A26" s="1" t="s">
        <v>184</v>
      </c>
      <c r="B26" s="12"/>
      <c r="C26" s="20"/>
      <c r="D26" s="20"/>
      <c r="E26" s="20"/>
      <c r="F26" s="75">
        <v>8773</v>
      </c>
      <c r="G26" s="75"/>
      <c r="H26" s="75">
        <f t="shared" si="1"/>
        <v>2936</v>
      </c>
      <c r="I26" s="75"/>
      <c r="J26" s="75">
        <v>4070</v>
      </c>
      <c r="L26" s="75">
        <v>2935635.58</v>
      </c>
      <c r="M26" s="75"/>
      <c r="N26" s="75">
        <v>4070</v>
      </c>
    </row>
    <row r="27" spans="1:16" ht="23.25" customHeight="1">
      <c r="A27" s="35" t="s">
        <v>185</v>
      </c>
      <c r="B27" s="12"/>
      <c r="C27" s="20"/>
      <c r="D27" s="20"/>
      <c r="E27" s="20"/>
      <c r="F27" s="75">
        <v>19745</v>
      </c>
      <c r="G27" s="75"/>
      <c r="H27" s="75">
        <f t="shared" si="1"/>
        <v>0</v>
      </c>
      <c r="I27" s="75"/>
      <c r="J27" s="75" t="s">
        <v>177</v>
      </c>
      <c r="L27" s="75">
        <v>0</v>
      </c>
      <c r="M27" s="75"/>
      <c r="N27" s="75" t="s">
        <v>177</v>
      </c>
    </row>
    <row r="28" spans="1:16" ht="23.25" customHeight="1">
      <c r="A28" s="19" t="s">
        <v>36</v>
      </c>
      <c r="B28" s="12" t="s">
        <v>186</v>
      </c>
      <c r="C28" s="20"/>
      <c r="D28" s="21"/>
      <c r="E28" s="20"/>
      <c r="F28" s="76">
        <v>5759</v>
      </c>
      <c r="G28" s="75"/>
      <c r="H28" s="76">
        <f t="shared" si="1"/>
        <v>3805</v>
      </c>
      <c r="I28" s="75"/>
      <c r="J28" s="76">
        <v>3529</v>
      </c>
      <c r="L28" s="76">
        <v>3805079.8899999997</v>
      </c>
      <c r="M28" s="75"/>
      <c r="N28" s="76">
        <v>3529</v>
      </c>
    </row>
    <row r="29" spans="1:16" ht="23.25" customHeight="1">
      <c r="A29" s="11" t="s">
        <v>37</v>
      </c>
      <c r="B29" s="12"/>
      <c r="C29" s="7"/>
      <c r="D29" s="18">
        <f>SUM(D21:D28)</f>
        <v>0</v>
      </c>
      <c r="E29" s="7"/>
      <c r="F29" s="18">
        <f>SUM(F21:F28)</f>
        <v>1820201</v>
      </c>
      <c r="G29" s="7"/>
      <c r="H29" s="18">
        <f>SUM(H21:H28)</f>
        <v>1039707</v>
      </c>
      <c r="I29" s="7"/>
      <c r="J29" s="18">
        <f>SUM(J21:J28)</f>
        <v>1014738</v>
      </c>
      <c r="L29" s="18">
        <f>SUM(L21:L28)</f>
        <v>1039707091.04</v>
      </c>
      <c r="M29" s="7"/>
      <c r="N29" s="18">
        <f>SUM(N21:N28)</f>
        <v>1014738</v>
      </c>
    </row>
    <row r="30" spans="1:16" ht="23.25" customHeight="1">
      <c r="A30" s="19"/>
      <c r="B30" s="12"/>
      <c r="C30" s="20"/>
      <c r="D30" s="7"/>
      <c r="E30" s="7"/>
      <c r="F30" s="7"/>
      <c r="G30" s="7"/>
    </row>
    <row r="31" spans="1:16" ht="23.25" customHeight="1" thickBot="1">
      <c r="A31" s="11" t="s">
        <v>38</v>
      </c>
      <c r="B31" s="12"/>
      <c r="C31" s="7"/>
      <c r="D31" s="22">
        <f>SUM(D18+D29)</f>
        <v>0</v>
      </c>
      <c r="E31" s="7"/>
      <c r="F31" s="22">
        <f>SUM(F18+F29)</f>
        <v>3187734</v>
      </c>
      <c r="G31" s="7"/>
      <c r="H31" s="22">
        <f>SUM(H18+H29)</f>
        <v>1537233</v>
      </c>
      <c r="I31" s="7"/>
      <c r="J31" s="22">
        <f>SUM(J18+J29)</f>
        <v>1542465</v>
      </c>
      <c r="L31" s="22">
        <f>SUM(L18+L29)</f>
        <v>1537233171.45</v>
      </c>
      <c r="M31" s="7"/>
      <c r="N31" s="22">
        <f>SUM(N18+N29)</f>
        <v>1542465</v>
      </c>
    </row>
    <row r="32" spans="1:16" ht="23.25" customHeight="1" thickTop="1">
      <c r="D32" s="31"/>
      <c r="F32" s="31"/>
      <c r="H32" s="31"/>
      <c r="J32" s="31"/>
      <c r="L32" s="31"/>
      <c r="N32" s="31"/>
    </row>
    <row r="33" spans="1:14" ht="23.25" customHeight="1">
      <c r="A33" s="8" t="s">
        <v>165</v>
      </c>
    </row>
    <row r="34" spans="1:14" ht="23.25" customHeight="1">
      <c r="A34" s="8" t="s">
        <v>166</v>
      </c>
    </row>
    <row r="35" spans="1:14" ht="23.25" customHeight="1">
      <c r="A35" s="8"/>
    </row>
    <row r="36" spans="1:14" ht="23.25" customHeight="1">
      <c r="A36" s="11"/>
      <c r="B36" s="12"/>
      <c r="C36" s="46"/>
      <c r="D36" s="513" t="s">
        <v>2</v>
      </c>
      <c r="E36" s="513"/>
      <c r="F36" s="513"/>
      <c r="G36" s="13"/>
      <c r="H36" s="513" t="s">
        <v>3</v>
      </c>
      <c r="I36" s="513"/>
      <c r="J36" s="513"/>
      <c r="L36" s="513" t="s">
        <v>3</v>
      </c>
      <c r="M36" s="513"/>
      <c r="N36" s="513"/>
    </row>
    <row r="37" spans="1:14" ht="23.25" customHeight="1">
      <c r="A37" s="5"/>
      <c r="B37" s="5"/>
      <c r="D37" s="32" t="s">
        <v>167</v>
      </c>
      <c r="E37" s="14"/>
      <c r="F37" s="14" t="s">
        <v>5</v>
      </c>
      <c r="G37" s="14"/>
      <c r="H37" s="32" t="s">
        <v>167</v>
      </c>
      <c r="I37" s="14"/>
      <c r="J37" s="14" t="s">
        <v>5</v>
      </c>
      <c r="L37" s="32" t="s">
        <v>167</v>
      </c>
      <c r="M37" s="14"/>
      <c r="N37" s="14" t="s">
        <v>5</v>
      </c>
    </row>
    <row r="38" spans="1:14" ht="23.25" customHeight="1">
      <c r="A38" s="8" t="s">
        <v>39</v>
      </c>
      <c r="B38" s="12" t="s">
        <v>7</v>
      </c>
      <c r="C38" s="14"/>
      <c r="D38" s="14">
        <v>2559</v>
      </c>
      <c r="E38" s="14"/>
      <c r="F38" s="14">
        <v>2558</v>
      </c>
      <c r="G38" s="14"/>
      <c r="H38" s="14">
        <v>2559</v>
      </c>
      <c r="I38" s="14"/>
      <c r="J38" s="14">
        <v>2558</v>
      </c>
      <c r="L38" s="14">
        <v>2559</v>
      </c>
      <c r="M38" s="14"/>
      <c r="N38" s="14">
        <v>2558</v>
      </c>
    </row>
    <row r="39" spans="1:14" ht="23.25" customHeight="1">
      <c r="C39" s="14"/>
      <c r="D39" s="32" t="s">
        <v>8</v>
      </c>
      <c r="E39" s="14"/>
      <c r="F39" s="32"/>
      <c r="G39" s="14"/>
      <c r="H39" s="32" t="s">
        <v>8</v>
      </c>
      <c r="I39" s="14"/>
      <c r="J39" s="32"/>
      <c r="L39" s="32" t="s">
        <v>8</v>
      </c>
      <c r="M39" s="14"/>
      <c r="N39" s="32"/>
    </row>
    <row r="40" spans="1:14" ht="23.25" customHeight="1">
      <c r="A40" s="11"/>
      <c r="B40" s="12"/>
      <c r="C40" s="46"/>
      <c r="D40" s="510" t="s">
        <v>9</v>
      </c>
      <c r="E40" s="510"/>
      <c r="F40" s="510"/>
      <c r="G40" s="510"/>
      <c r="H40" s="510"/>
      <c r="I40" s="510"/>
      <c r="J40" s="510"/>
      <c r="L40" s="6"/>
      <c r="M40" s="6"/>
      <c r="N40" s="6"/>
    </row>
    <row r="41" spans="1:14" ht="23.25" customHeight="1">
      <c r="A41" s="17" t="s">
        <v>40</v>
      </c>
      <c r="B41" s="12"/>
      <c r="C41" s="20"/>
      <c r="D41" s="20"/>
      <c r="E41" s="20"/>
      <c r="F41" s="20"/>
      <c r="G41" s="20"/>
      <c r="H41" s="20"/>
      <c r="I41" s="20"/>
      <c r="J41" s="20"/>
      <c r="L41" s="20"/>
      <c r="M41" s="20"/>
      <c r="N41" s="20"/>
    </row>
    <row r="42" spans="1:14" ht="23.25" hidden="1" customHeight="1">
      <c r="A42" s="19" t="s">
        <v>187</v>
      </c>
      <c r="B42" s="12"/>
      <c r="C42" s="20"/>
      <c r="D42" s="20"/>
      <c r="E42" s="20"/>
      <c r="F42" s="20"/>
      <c r="G42" s="20"/>
      <c r="H42" s="20"/>
      <c r="I42" s="20"/>
      <c r="J42" s="20"/>
      <c r="L42" s="20"/>
      <c r="M42" s="20"/>
      <c r="N42" s="20"/>
    </row>
    <row r="43" spans="1:14" ht="23.25" customHeight="1">
      <c r="A43" s="19" t="s">
        <v>188</v>
      </c>
      <c r="B43" s="12" t="s">
        <v>189</v>
      </c>
      <c r="C43" s="20"/>
      <c r="D43" s="20"/>
      <c r="E43" s="20"/>
      <c r="F43" s="77">
        <v>179000</v>
      </c>
      <c r="G43" s="20"/>
      <c r="H43" s="34">
        <f t="shared" ref="H43:H49" si="2">ROUND(L43/1000,0)</f>
        <v>0</v>
      </c>
      <c r="I43" s="34"/>
      <c r="J43" s="77" t="s">
        <v>177</v>
      </c>
      <c r="L43" s="34"/>
      <c r="M43" s="34"/>
      <c r="N43" s="77" t="s">
        <v>177</v>
      </c>
    </row>
    <row r="44" spans="1:14" ht="23.25" customHeight="1">
      <c r="A44" s="19" t="s">
        <v>190</v>
      </c>
      <c r="B44" s="12" t="s">
        <v>191</v>
      </c>
      <c r="C44" s="20"/>
      <c r="D44" s="20"/>
      <c r="E44" s="20"/>
      <c r="F44" s="2">
        <v>184853</v>
      </c>
      <c r="G44" s="20"/>
      <c r="H44" s="20">
        <f t="shared" si="2"/>
        <v>81156</v>
      </c>
      <c r="I44" s="20"/>
      <c r="J44" s="2">
        <v>61091</v>
      </c>
      <c r="L44" s="20">
        <v>81156478.223560005</v>
      </c>
      <c r="M44" s="20"/>
      <c r="N44" s="2">
        <v>61091</v>
      </c>
    </row>
    <row r="45" spans="1:14" ht="23.25" customHeight="1">
      <c r="A45" s="35" t="s">
        <v>192</v>
      </c>
      <c r="B45" s="12" t="s">
        <v>94</v>
      </c>
      <c r="C45" s="20"/>
      <c r="D45" s="20"/>
      <c r="E45" s="20"/>
      <c r="F45" s="2">
        <v>164554</v>
      </c>
      <c r="G45" s="20"/>
      <c r="H45" s="20">
        <f t="shared" si="2"/>
        <v>75441</v>
      </c>
      <c r="I45" s="20"/>
      <c r="J45" s="2">
        <v>66385</v>
      </c>
      <c r="L45" s="20">
        <v>75440810.246440008</v>
      </c>
      <c r="M45" s="20"/>
      <c r="N45" s="2">
        <v>66385</v>
      </c>
    </row>
    <row r="46" spans="1:14" ht="23.25" customHeight="1">
      <c r="A46" s="19" t="s">
        <v>193</v>
      </c>
      <c r="B46" s="12"/>
      <c r="C46" s="20"/>
      <c r="D46" s="20"/>
      <c r="E46" s="20"/>
      <c r="F46" s="1"/>
      <c r="G46" s="20"/>
      <c r="H46" s="20">
        <f t="shared" si="2"/>
        <v>0</v>
      </c>
      <c r="I46" s="20"/>
      <c r="J46" s="2"/>
      <c r="L46" s="20"/>
      <c r="M46" s="20"/>
      <c r="N46" s="2"/>
    </row>
    <row r="47" spans="1:14" ht="23.25" customHeight="1">
      <c r="A47" s="19" t="s">
        <v>194</v>
      </c>
      <c r="B47" s="12" t="s">
        <v>189</v>
      </c>
      <c r="C47" s="20"/>
      <c r="D47" s="20"/>
      <c r="E47" s="20"/>
      <c r="F47" s="2">
        <v>25707</v>
      </c>
      <c r="G47" s="20"/>
      <c r="H47" s="20">
        <f t="shared" si="2"/>
        <v>0</v>
      </c>
      <c r="I47" s="20"/>
      <c r="J47" s="2">
        <v>3000</v>
      </c>
      <c r="L47" s="20">
        <v>0</v>
      </c>
      <c r="M47" s="20"/>
      <c r="N47" s="2">
        <v>3000</v>
      </c>
    </row>
    <row r="48" spans="1:14" ht="23.25" customHeight="1">
      <c r="A48" s="19" t="s">
        <v>195</v>
      </c>
      <c r="B48" s="12"/>
      <c r="C48" s="20"/>
      <c r="D48" s="20"/>
      <c r="E48" s="20"/>
      <c r="F48" s="1"/>
      <c r="G48" s="20"/>
      <c r="H48" s="20">
        <f t="shared" si="2"/>
        <v>0</v>
      </c>
      <c r="I48" s="20"/>
      <c r="J48" s="1"/>
      <c r="L48" s="20"/>
      <c r="M48" s="20"/>
      <c r="N48" s="1"/>
    </row>
    <row r="49" spans="1:14" ht="23.25" customHeight="1">
      <c r="A49" s="19" t="s">
        <v>45</v>
      </c>
      <c r="B49" s="12"/>
      <c r="C49" s="20"/>
      <c r="D49" s="20"/>
      <c r="E49" s="20"/>
      <c r="F49" s="2">
        <v>31854</v>
      </c>
      <c r="G49" s="20"/>
      <c r="H49" s="20">
        <f t="shared" si="2"/>
        <v>2086</v>
      </c>
      <c r="I49" s="20"/>
      <c r="J49" s="2">
        <v>1419</v>
      </c>
      <c r="L49" s="20">
        <v>2086019.8400000003</v>
      </c>
      <c r="M49" s="20"/>
      <c r="N49" s="2">
        <v>1419</v>
      </c>
    </row>
    <row r="50" spans="1:14" ht="23.25" customHeight="1">
      <c r="A50" s="19" t="s">
        <v>196</v>
      </c>
      <c r="B50" s="12"/>
      <c r="C50" s="20"/>
      <c r="D50" s="21"/>
      <c r="E50" s="20"/>
      <c r="F50" s="3">
        <v>16409</v>
      </c>
      <c r="G50" s="20"/>
      <c r="H50" s="78">
        <v>0</v>
      </c>
      <c r="I50" s="1"/>
      <c r="J50" s="79" t="s">
        <v>177</v>
      </c>
      <c r="L50" s="78" t="s">
        <v>177</v>
      </c>
      <c r="M50" s="1"/>
      <c r="N50" s="79" t="s">
        <v>177</v>
      </c>
    </row>
    <row r="51" spans="1:14" ht="23.25" customHeight="1">
      <c r="A51" s="11" t="s">
        <v>53</v>
      </c>
      <c r="B51" s="12"/>
      <c r="C51" s="7"/>
      <c r="D51" s="18">
        <f>SUM(D43:D50)</f>
        <v>0</v>
      </c>
      <c r="E51" s="7"/>
      <c r="F51" s="18">
        <f>SUM(F43:F50)</f>
        <v>602377</v>
      </c>
      <c r="G51" s="7"/>
      <c r="H51" s="18">
        <f>SUM(H42:H50)</f>
        <v>158683</v>
      </c>
      <c r="I51" s="7"/>
      <c r="J51" s="18">
        <f>SUM(J42:J50)</f>
        <v>131895</v>
      </c>
      <c r="L51" s="18">
        <f>SUM(L42:L50)</f>
        <v>158683308.31000003</v>
      </c>
      <c r="M51" s="7"/>
      <c r="N51" s="18">
        <f>SUM(N42:N50)</f>
        <v>131895</v>
      </c>
    </row>
    <row r="52" spans="1:14" ht="23.25" customHeight="1">
      <c r="A52" s="11"/>
      <c r="B52" s="12"/>
      <c r="C52" s="20"/>
      <c r="D52" s="20"/>
      <c r="E52" s="20"/>
      <c r="F52" s="20"/>
      <c r="G52" s="20"/>
      <c r="H52" s="20"/>
      <c r="I52" s="20"/>
      <c r="J52" s="20"/>
      <c r="L52" s="20"/>
      <c r="M52" s="20"/>
      <c r="N52" s="20"/>
    </row>
    <row r="53" spans="1:14" ht="23.25" customHeight="1">
      <c r="A53" s="17" t="s">
        <v>54</v>
      </c>
      <c r="B53" s="12"/>
      <c r="C53" s="20"/>
      <c r="D53" s="20"/>
      <c r="E53" s="20"/>
      <c r="F53" s="20"/>
      <c r="G53" s="20"/>
    </row>
    <row r="54" spans="1:14" ht="23.25" customHeight="1">
      <c r="A54" s="19" t="s">
        <v>197</v>
      </c>
      <c r="B54" s="12" t="s">
        <v>189</v>
      </c>
      <c r="C54" s="20"/>
      <c r="D54" s="20"/>
      <c r="E54" s="20"/>
      <c r="F54" s="72" t="s">
        <v>177</v>
      </c>
      <c r="G54" s="36"/>
      <c r="H54" s="33">
        <f>0+(ROUND(L54/1000,0))</f>
        <v>0</v>
      </c>
      <c r="I54" s="36"/>
      <c r="J54" s="72" t="s">
        <v>177</v>
      </c>
      <c r="L54" s="33">
        <v>0</v>
      </c>
      <c r="M54" s="36"/>
      <c r="N54" s="72" t="s">
        <v>177</v>
      </c>
    </row>
    <row r="55" spans="1:14" ht="23.25" customHeight="1">
      <c r="A55" s="19" t="s">
        <v>198</v>
      </c>
      <c r="B55" s="12"/>
      <c r="C55" s="20"/>
      <c r="D55" s="20"/>
      <c r="E55" s="20"/>
      <c r="F55" s="75">
        <v>53072</v>
      </c>
      <c r="G55" s="36"/>
      <c r="H55" s="36">
        <f>0+(ROUND(L55/1000,0))</f>
        <v>5594</v>
      </c>
      <c r="I55" s="36"/>
      <c r="J55" s="75">
        <v>3939</v>
      </c>
      <c r="L55" s="36">
        <v>5593901.4199999999</v>
      </c>
      <c r="M55" s="36"/>
      <c r="N55" s="75">
        <v>3939</v>
      </c>
    </row>
    <row r="56" spans="1:14" ht="23.25" customHeight="1">
      <c r="A56" s="35" t="s">
        <v>199</v>
      </c>
      <c r="B56" s="12"/>
      <c r="C56" s="20"/>
      <c r="D56" s="20"/>
      <c r="E56" s="20"/>
      <c r="F56" s="75">
        <v>60386</v>
      </c>
      <c r="G56" s="36"/>
      <c r="H56" s="82">
        <f>0+(ROUND(L56/1000,0))+1</f>
        <v>27600</v>
      </c>
      <c r="I56" s="36"/>
      <c r="J56" s="75">
        <v>27036</v>
      </c>
      <c r="L56" s="36">
        <v>27599318</v>
      </c>
      <c r="M56" s="36"/>
      <c r="N56" s="75">
        <v>27036</v>
      </c>
    </row>
    <row r="57" spans="1:14" ht="23.25" customHeight="1">
      <c r="A57" s="35" t="s">
        <v>200</v>
      </c>
      <c r="B57" s="12"/>
      <c r="C57" s="20"/>
      <c r="D57" s="21"/>
      <c r="E57" s="20"/>
      <c r="F57" s="76">
        <v>109530</v>
      </c>
      <c r="G57" s="36"/>
      <c r="H57" s="74">
        <f>0+(ROUND(L57/1000,0))</f>
        <v>61974</v>
      </c>
      <c r="I57" s="36"/>
      <c r="J57" s="76">
        <v>64381</v>
      </c>
      <c r="L57" s="74">
        <v>61974174</v>
      </c>
      <c r="M57" s="36"/>
      <c r="N57" s="76">
        <v>64381</v>
      </c>
    </row>
    <row r="58" spans="1:14" ht="23.25" customHeight="1">
      <c r="A58" s="11" t="s">
        <v>60</v>
      </c>
      <c r="B58" s="12"/>
      <c r="C58" s="7"/>
      <c r="D58" s="18">
        <f>SUM(D54:D57)</f>
        <v>0</v>
      </c>
      <c r="E58" s="7"/>
      <c r="F58" s="18">
        <f>SUM(F54:F57)</f>
        <v>222988</v>
      </c>
      <c r="G58" s="7"/>
      <c r="H58" s="18">
        <f>SUM(H54:H57)</f>
        <v>95168</v>
      </c>
      <c r="I58" s="7"/>
      <c r="J58" s="18">
        <f>SUM(J54:J57)</f>
        <v>95356</v>
      </c>
      <c r="L58" s="18">
        <f>SUM(L54:L57)</f>
        <v>95167393.420000002</v>
      </c>
      <c r="M58" s="7"/>
      <c r="N58" s="18">
        <f>SUM(N54:N57)</f>
        <v>95356</v>
      </c>
    </row>
    <row r="59" spans="1:14" ht="23.25" customHeight="1">
      <c r="A59" s="11" t="s">
        <v>61</v>
      </c>
      <c r="B59" s="12"/>
      <c r="C59" s="7"/>
      <c r="D59" s="18">
        <f>SUM(D51+D58)</f>
        <v>0</v>
      </c>
      <c r="E59" s="7"/>
      <c r="F59" s="18">
        <f>SUM(F51+F58)</f>
        <v>825365</v>
      </c>
      <c r="G59" s="7"/>
      <c r="H59" s="18">
        <f>SUM(H51+H58)</f>
        <v>253851</v>
      </c>
      <c r="I59" s="7"/>
      <c r="J59" s="18">
        <f>SUM(J51+J58)</f>
        <v>227251</v>
      </c>
      <c r="L59" s="18">
        <f>SUM(L51+L58)</f>
        <v>253850701.73000002</v>
      </c>
      <c r="M59" s="7"/>
      <c r="N59" s="18">
        <f>SUM(N51+N58)</f>
        <v>227251</v>
      </c>
    </row>
    <row r="61" spans="1:14" ht="23.25" customHeight="1">
      <c r="A61" s="8" t="s">
        <v>165</v>
      </c>
    </row>
    <row r="62" spans="1:14" ht="23.25" customHeight="1">
      <c r="A62" s="8" t="s">
        <v>166</v>
      </c>
    </row>
    <row r="63" spans="1:14" ht="23.25" customHeight="1">
      <c r="A63" s="8"/>
    </row>
    <row r="64" spans="1:14" ht="23.25" customHeight="1">
      <c r="A64" s="11"/>
      <c r="B64" s="12"/>
      <c r="C64" s="46"/>
      <c r="D64" s="513" t="s">
        <v>2</v>
      </c>
      <c r="E64" s="513"/>
      <c r="F64" s="513"/>
      <c r="G64" s="13"/>
      <c r="H64" s="513" t="s">
        <v>3</v>
      </c>
      <c r="I64" s="513"/>
      <c r="J64" s="513"/>
      <c r="L64" s="513" t="s">
        <v>3</v>
      </c>
      <c r="M64" s="513"/>
      <c r="N64" s="513"/>
    </row>
    <row r="65" spans="1:20" ht="23.25" customHeight="1">
      <c r="A65" s="5"/>
      <c r="B65" s="12"/>
      <c r="C65" s="14"/>
      <c r="D65" s="32" t="s">
        <v>167</v>
      </c>
      <c r="E65" s="14"/>
      <c r="F65" s="14" t="s">
        <v>5</v>
      </c>
      <c r="G65" s="14"/>
      <c r="H65" s="32" t="s">
        <v>167</v>
      </c>
      <c r="I65" s="14"/>
      <c r="J65" s="14" t="s">
        <v>5</v>
      </c>
      <c r="L65" s="32" t="s">
        <v>167</v>
      </c>
      <c r="M65" s="14"/>
      <c r="N65" s="14" t="s">
        <v>5</v>
      </c>
    </row>
    <row r="66" spans="1:20" ht="23.25" customHeight="1">
      <c r="A66" s="8" t="s">
        <v>39</v>
      </c>
      <c r="B66" s="12" t="s">
        <v>7</v>
      </c>
      <c r="C66" s="14"/>
      <c r="D66" s="14">
        <v>2559</v>
      </c>
      <c r="E66" s="14"/>
      <c r="F66" s="14">
        <v>2558</v>
      </c>
      <c r="G66" s="14"/>
      <c r="H66" s="14">
        <v>2559</v>
      </c>
      <c r="I66" s="14"/>
      <c r="J66" s="14">
        <v>2558</v>
      </c>
      <c r="L66" s="14">
        <v>2559</v>
      </c>
      <c r="M66" s="14"/>
      <c r="N66" s="14">
        <v>2558</v>
      </c>
    </row>
    <row r="67" spans="1:20" ht="23.25" customHeight="1">
      <c r="A67" s="5"/>
      <c r="B67" s="15"/>
      <c r="C67" s="14"/>
      <c r="D67" s="32" t="s">
        <v>8</v>
      </c>
      <c r="E67" s="14"/>
      <c r="F67" s="32"/>
      <c r="G67" s="14"/>
      <c r="H67" s="32" t="s">
        <v>8</v>
      </c>
      <c r="I67" s="14"/>
      <c r="J67" s="32"/>
      <c r="L67" s="32" t="s">
        <v>8</v>
      </c>
      <c r="M67" s="14"/>
      <c r="N67" s="32"/>
    </row>
    <row r="68" spans="1:20" ht="23.25" customHeight="1">
      <c r="A68" s="11"/>
      <c r="B68" s="12"/>
      <c r="C68" s="46"/>
      <c r="D68" s="510" t="s">
        <v>9</v>
      </c>
      <c r="E68" s="510"/>
      <c r="F68" s="510"/>
      <c r="G68" s="510"/>
      <c r="H68" s="510"/>
      <c r="I68" s="510"/>
      <c r="J68" s="510"/>
      <c r="L68" s="6"/>
      <c r="M68" s="6"/>
      <c r="N68" s="6"/>
    </row>
    <row r="69" spans="1:20" ht="23.25" customHeight="1">
      <c r="A69" s="17" t="s">
        <v>62</v>
      </c>
      <c r="B69" s="12"/>
      <c r="C69" s="24"/>
      <c r="D69" s="24"/>
      <c r="E69" s="24"/>
      <c r="F69" s="24"/>
      <c r="G69" s="24"/>
      <c r="H69" s="24"/>
      <c r="I69" s="24"/>
      <c r="J69" s="24"/>
      <c r="L69" s="24"/>
      <c r="M69" s="24"/>
      <c r="N69" s="24"/>
    </row>
    <row r="70" spans="1:20" ht="23.25" customHeight="1">
      <c r="A70" s="19" t="s">
        <v>63</v>
      </c>
      <c r="B70" s="12"/>
    </row>
    <row r="71" spans="1:20" ht="23.25" customHeight="1" thickBot="1">
      <c r="A71" s="19" t="s">
        <v>64</v>
      </c>
      <c r="B71" s="12"/>
      <c r="C71" s="24"/>
      <c r="D71" s="41">
        <v>270000</v>
      </c>
      <c r="E71" s="24"/>
      <c r="F71" s="41">
        <v>270000</v>
      </c>
      <c r="G71" s="24"/>
      <c r="H71" s="41">
        <v>270000</v>
      </c>
      <c r="I71" s="24"/>
      <c r="J71" s="41">
        <v>270000</v>
      </c>
      <c r="L71" s="41">
        <v>270000</v>
      </c>
      <c r="M71" s="24"/>
      <c r="N71" s="41">
        <v>270000</v>
      </c>
      <c r="P71" s="6"/>
      <c r="Q71" s="6"/>
      <c r="R71" s="6"/>
      <c r="S71" s="6"/>
      <c r="T71" s="6"/>
    </row>
    <row r="72" spans="1:20" ht="23.25" customHeight="1" thickTop="1">
      <c r="A72" s="19" t="s">
        <v>66</v>
      </c>
      <c r="B72" s="12"/>
      <c r="C72" s="24"/>
      <c r="D72" s="24">
        <v>269999</v>
      </c>
      <c r="E72" s="24"/>
      <c r="F72" s="24">
        <v>269999</v>
      </c>
      <c r="G72" s="24"/>
      <c r="H72" s="24">
        <v>269999</v>
      </c>
      <c r="I72" s="24"/>
      <c r="J72" s="24">
        <v>269999</v>
      </c>
      <c r="L72" s="24">
        <v>269999</v>
      </c>
      <c r="M72" s="24"/>
      <c r="N72" s="24">
        <v>269999</v>
      </c>
      <c r="P72" s="6"/>
      <c r="Q72" s="6"/>
      <c r="R72" s="6"/>
      <c r="S72" s="6"/>
      <c r="T72" s="6"/>
    </row>
    <row r="73" spans="1:20" ht="23.25" customHeight="1">
      <c r="A73" s="35" t="s">
        <v>201</v>
      </c>
      <c r="B73" s="12"/>
      <c r="C73" s="24"/>
      <c r="D73" s="24"/>
      <c r="E73" s="24"/>
      <c r="F73" s="24"/>
      <c r="G73" s="24"/>
      <c r="H73" s="24"/>
      <c r="I73" s="24"/>
      <c r="J73" s="24"/>
      <c r="L73" s="24"/>
      <c r="M73" s="24"/>
      <c r="N73" s="24"/>
      <c r="P73" s="6"/>
      <c r="Q73" s="6"/>
      <c r="R73" s="6"/>
      <c r="S73" s="6"/>
      <c r="T73" s="6"/>
    </row>
    <row r="74" spans="1:20" ht="23.25" customHeight="1">
      <c r="A74" s="35" t="s">
        <v>202</v>
      </c>
      <c r="B74" s="12"/>
      <c r="C74" s="24"/>
      <c r="D74" s="24">
        <v>270000</v>
      </c>
      <c r="E74" s="24"/>
      <c r="F74" s="24">
        <v>270000</v>
      </c>
      <c r="G74" s="24"/>
      <c r="H74" s="24">
        <v>270000</v>
      </c>
      <c r="I74" s="24"/>
      <c r="J74" s="24">
        <v>270000</v>
      </c>
      <c r="L74" s="24">
        <v>270000</v>
      </c>
      <c r="M74" s="24"/>
      <c r="N74" s="24">
        <v>270000</v>
      </c>
      <c r="P74" s="6"/>
      <c r="Q74" s="6"/>
      <c r="R74" s="6"/>
      <c r="S74" s="6"/>
      <c r="T74" s="6"/>
    </row>
    <row r="75" spans="1:20" ht="23.25" customHeight="1">
      <c r="A75" s="19" t="s">
        <v>70</v>
      </c>
      <c r="B75" s="12"/>
      <c r="C75" s="24"/>
      <c r="D75" s="24"/>
      <c r="E75" s="24"/>
      <c r="F75" s="24"/>
      <c r="G75" s="24"/>
      <c r="H75" s="24"/>
      <c r="I75" s="24"/>
      <c r="J75" s="24"/>
      <c r="L75" s="24"/>
      <c r="M75" s="24"/>
      <c r="N75" s="24"/>
      <c r="P75" s="6"/>
      <c r="Q75" s="6"/>
      <c r="R75" s="6"/>
      <c r="S75" s="6"/>
      <c r="T75" s="6"/>
    </row>
    <row r="76" spans="1:20" ht="23.25" customHeight="1">
      <c r="A76" s="19" t="s">
        <v>203</v>
      </c>
      <c r="B76" s="12"/>
      <c r="C76" s="24"/>
      <c r="D76" s="24"/>
      <c r="E76" s="24"/>
      <c r="F76" s="24"/>
      <c r="G76" s="24"/>
      <c r="H76" s="24"/>
      <c r="I76" s="24"/>
      <c r="J76" s="24"/>
      <c r="L76" s="24"/>
      <c r="M76" s="24"/>
      <c r="N76" s="24"/>
      <c r="P76" s="6"/>
      <c r="Q76" s="6"/>
      <c r="R76" s="6"/>
      <c r="S76" s="6"/>
      <c r="T76" s="6"/>
    </row>
    <row r="77" spans="1:20" ht="23.25" customHeight="1">
      <c r="A77" s="19" t="s">
        <v>204</v>
      </c>
      <c r="B77" s="12"/>
      <c r="C77" s="24"/>
      <c r="D77" s="24">
        <v>27000</v>
      </c>
      <c r="E77" s="24"/>
      <c r="F77" s="24">
        <v>27000</v>
      </c>
      <c r="G77" s="24"/>
      <c r="H77" s="24">
        <v>27000</v>
      </c>
      <c r="I77" s="24"/>
      <c r="J77" s="24">
        <v>27000</v>
      </c>
      <c r="L77" s="24">
        <v>27000</v>
      </c>
      <c r="M77" s="24"/>
      <c r="N77" s="24">
        <v>27000</v>
      </c>
      <c r="P77" s="6"/>
      <c r="Q77" s="6"/>
      <c r="R77" s="6"/>
      <c r="S77" s="6"/>
      <c r="T77" s="6"/>
    </row>
    <row r="78" spans="1:20" ht="23.25" customHeight="1">
      <c r="A78" s="19" t="s">
        <v>205</v>
      </c>
      <c r="B78" s="12"/>
      <c r="C78" s="24"/>
      <c r="D78" s="24"/>
      <c r="E78" s="24"/>
      <c r="F78" s="24">
        <v>922027.83299999998</v>
      </c>
      <c r="G78" s="24"/>
      <c r="H78" s="24">
        <f>0+(ROUND(L78/1000,0))</f>
        <v>510574</v>
      </c>
      <c r="I78" s="24"/>
      <c r="J78" s="24">
        <v>542357.03899999999</v>
      </c>
      <c r="L78" s="24">
        <v>510574273.28342468</v>
      </c>
      <c r="M78" s="24"/>
      <c r="N78" s="24">
        <v>542357.03899999999</v>
      </c>
      <c r="P78" s="6"/>
      <c r="Q78" s="6"/>
      <c r="R78" s="6"/>
      <c r="S78" s="6"/>
      <c r="T78" s="6"/>
    </row>
    <row r="79" spans="1:20" ht="23.25" customHeight="1">
      <c r="A79" s="35" t="s">
        <v>74</v>
      </c>
      <c r="B79" s="12"/>
      <c r="C79" s="24"/>
      <c r="D79" s="25"/>
      <c r="E79" s="24"/>
      <c r="F79" s="25">
        <v>304988</v>
      </c>
      <c r="G79" s="24"/>
      <c r="H79" s="25">
        <f>0+(ROUND(L79/1000,0))</f>
        <v>205809</v>
      </c>
      <c r="I79" s="24"/>
      <c r="J79" s="25">
        <v>205858.144</v>
      </c>
      <c r="L79" s="25">
        <v>205809196.6287784</v>
      </c>
      <c r="M79" s="24"/>
      <c r="N79" s="25">
        <v>205858.144</v>
      </c>
      <c r="P79" s="6"/>
      <c r="Q79" s="6"/>
      <c r="R79" s="6"/>
      <c r="S79" s="6"/>
      <c r="T79" s="6"/>
    </row>
    <row r="80" spans="1:20" ht="23.25" customHeight="1">
      <c r="A80" s="45" t="s">
        <v>75</v>
      </c>
      <c r="B80" s="23"/>
      <c r="C80" s="7"/>
      <c r="D80" s="7"/>
      <c r="E80" s="7"/>
      <c r="F80" s="7">
        <f>SUM(F72:F79)</f>
        <v>1794014.8330000001</v>
      </c>
      <c r="G80" s="7"/>
      <c r="H80" s="7">
        <f>SUM(H72:H79)</f>
        <v>1283382</v>
      </c>
      <c r="I80" s="7"/>
      <c r="J80" s="7">
        <v>1315214</v>
      </c>
      <c r="L80" s="7"/>
      <c r="M80" s="7"/>
      <c r="N80" s="7">
        <v>1315214</v>
      </c>
      <c r="P80" s="6"/>
      <c r="Q80" s="6"/>
      <c r="R80" s="6"/>
      <c r="S80" s="6"/>
      <c r="T80" s="6"/>
    </row>
    <row r="81" spans="1:20" ht="23.25" customHeight="1">
      <c r="A81" s="19" t="s">
        <v>76</v>
      </c>
      <c r="B81" s="12"/>
      <c r="C81" s="20"/>
      <c r="D81" s="25"/>
      <c r="E81" s="20"/>
      <c r="F81" s="25">
        <v>568354</v>
      </c>
      <c r="G81" s="24"/>
      <c r="H81" s="44" t="s">
        <v>177</v>
      </c>
      <c r="I81" s="34"/>
      <c r="J81" s="44" t="s">
        <v>177</v>
      </c>
      <c r="L81" s="44"/>
      <c r="M81" s="34"/>
      <c r="N81" s="44" t="s">
        <v>177</v>
      </c>
      <c r="P81" s="6"/>
      <c r="Q81" s="6"/>
      <c r="R81" s="6"/>
      <c r="S81" s="6"/>
      <c r="T81" s="6"/>
    </row>
    <row r="82" spans="1:20" ht="23.25" customHeight="1">
      <c r="A82" s="11" t="s">
        <v>77</v>
      </c>
      <c r="B82" s="12"/>
      <c r="C82" s="7"/>
      <c r="D82" s="18">
        <f>SUM(D80:D81)</f>
        <v>0</v>
      </c>
      <c r="E82" s="7"/>
      <c r="F82" s="18">
        <f>SUM(F80:F81)</f>
        <v>2362368.8330000001</v>
      </c>
      <c r="G82" s="7"/>
      <c r="H82" s="18">
        <f>SUM(H80:H81)</f>
        <v>1283382</v>
      </c>
      <c r="I82" s="7"/>
      <c r="J82" s="18">
        <f>SUM(J72:J79)</f>
        <v>1315214.183</v>
      </c>
      <c r="L82" s="18">
        <f>SUM(L80:L81)</f>
        <v>0</v>
      </c>
      <c r="M82" s="7"/>
      <c r="N82" s="18">
        <f>SUM(N72:N79)</f>
        <v>1315214.183</v>
      </c>
      <c r="P82" s="6"/>
      <c r="Q82" s="6"/>
      <c r="R82" s="6"/>
      <c r="S82" s="6"/>
      <c r="T82" s="6"/>
    </row>
    <row r="83" spans="1:20" ht="23.25" customHeight="1" thickBot="1">
      <c r="A83" s="11"/>
      <c r="B83" s="12"/>
      <c r="C83" s="20"/>
      <c r="D83" s="20"/>
      <c r="E83" s="20"/>
      <c r="F83" s="20"/>
      <c r="G83" s="20"/>
      <c r="H83" s="20"/>
      <c r="I83" s="20"/>
      <c r="J83" s="20"/>
      <c r="K83" s="7"/>
      <c r="L83" s="20"/>
      <c r="M83" s="20"/>
      <c r="N83" s="20"/>
      <c r="P83" s="6"/>
      <c r="Q83" s="6"/>
      <c r="R83" s="6"/>
      <c r="S83" s="6"/>
      <c r="T83" s="6"/>
    </row>
    <row r="84" spans="1:20" ht="23.25" customHeight="1" thickBot="1">
      <c r="A84" s="11" t="s">
        <v>78</v>
      </c>
      <c r="B84" s="12"/>
      <c r="C84" s="7"/>
      <c r="D84" s="22">
        <f>SUM(D59+D82)</f>
        <v>0</v>
      </c>
      <c r="E84" s="7"/>
      <c r="F84" s="22">
        <f>F59+F82</f>
        <v>3187733.8330000001</v>
      </c>
      <c r="G84" s="7"/>
      <c r="H84" s="22">
        <f>SUM(H59+H82)</f>
        <v>1537233</v>
      </c>
      <c r="I84" s="7"/>
      <c r="J84" s="22">
        <f>J59+J82</f>
        <v>1542465.183</v>
      </c>
      <c r="K84" s="70">
        <f>D31-D84</f>
        <v>0</v>
      </c>
      <c r="L84" s="22">
        <f>SUM(L59+L82)</f>
        <v>253850701.73000002</v>
      </c>
      <c r="M84" s="7"/>
      <c r="N84" s="22">
        <f>N59+N82</f>
        <v>1542465.183</v>
      </c>
      <c r="P84" s="81">
        <f>H31-H84</f>
        <v>0</v>
      </c>
      <c r="Q84" s="6"/>
      <c r="R84" s="6"/>
      <c r="S84" s="6"/>
      <c r="T84" s="6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5" customWidth="1"/>
    <col min="2" max="2" width="8" style="16" customWidth="1"/>
    <col min="3" max="3" width="1.140625" style="5" customWidth="1"/>
    <col min="4" max="4" width="12.7109375" style="5" customWidth="1"/>
    <col min="5" max="5" width="1.7109375" style="5" customWidth="1"/>
    <col min="6" max="6" width="12.7109375" style="5" customWidth="1"/>
    <col min="7" max="7" width="1.5703125" style="5" customWidth="1"/>
    <col min="8" max="8" width="12.7109375" style="5" customWidth="1"/>
    <col min="9" max="9" width="0.85546875" style="5" customWidth="1"/>
    <col min="10" max="10" width="12.7109375" style="5" customWidth="1"/>
    <col min="11" max="11" width="11.140625" style="5" customWidth="1"/>
    <col min="12" max="12" width="12.7109375" style="5" customWidth="1"/>
    <col min="13" max="13" width="0.85546875" style="5" customWidth="1"/>
    <col min="14" max="14" width="12.7109375" style="5" customWidth="1"/>
    <col min="15" max="15" width="9.140625" style="5"/>
    <col min="16" max="16" width="11.85546875" style="5" bestFit="1" customWidth="1"/>
    <col min="17" max="17" width="9.85546875" style="5" bestFit="1" customWidth="1"/>
    <col min="18" max="16384" width="9.140625" style="5"/>
  </cols>
  <sheetData>
    <row r="1" spans="1:14" ht="23.25" customHeight="1">
      <c r="A1" s="8" t="s">
        <v>165</v>
      </c>
      <c r="B1" s="9"/>
      <c r="C1" s="10"/>
      <c r="D1" s="10"/>
      <c r="E1" s="10"/>
      <c r="F1" s="10"/>
      <c r="G1" s="10"/>
      <c r="H1" s="10"/>
      <c r="I1" s="10"/>
      <c r="J1" s="10"/>
      <c r="L1" s="10"/>
      <c r="M1" s="10"/>
      <c r="N1" s="10"/>
    </row>
    <row r="2" spans="1:14" ht="23.25" customHeight="1">
      <c r="A2" s="8" t="s">
        <v>79</v>
      </c>
      <c r="B2" s="9"/>
      <c r="C2" s="10"/>
      <c r="D2" s="10"/>
      <c r="E2" s="10"/>
      <c r="F2" s="10"/>
      <c r="G2" s="10"/>
      <c r="H2" s="10"/>
      <c r="I2" s="10"/>
      <c r="J2" s="10"/>
      <c r="L2" s="10"/>
      <c r="M2" s="10"/>
      <c r="N2" s="10"/>
    </row>
    <row r="3" spans="1:14" ht="23.25" customHeight="1">
      <c r="A3" s="8"/>
      <c r="B3" s="9"/>
      <c r="C3" s="10"/>
      <c r="D3" s="10"/>
      <c r="E3" s="10"/>
      <c r="F3" s="10"/>
      <c r="G3" s="10"/>
      <c r="H3" s="10"/>
      <c r="I3" s="10"/>
      <c r="J3" s="10"/>
      <c r="L3" s="10"/>
      <c r="M3" s="10"/>
      <c r="N3" s="10"/>
    </row>
    <row r="4" spans="1:14" ht="23.1" customHeight="1">
      <c r="A4" s="11"/>
      <c r="B4" s="12"/>
      <c r="C4" s="46"/>
      <c r="D4" s="513" t="s">
        <v>2</v>
      </c>
      <c r="E4" s="513"/>
      <c r="F4" s="513"/>
      <c r="G4" s="13"/>
      <c r="H4" s="513" t="s">
        <v>3</v>
      </c>
      <c r="I4" s="513"/>
      <c r="J4" s="513"/>
      <c r="L4" s="513" t="s">
        <v>3</v>
      </c>
      <c r="M4" s="513"/>
      <c r="N4" s="513"/>
    </row>
    <row r="5" spans="1:14" ht="23.1" customHeight="1">
      <c r="A5" s="35"/>
      <c r="B5" s="12"/>
      <c r="C5" s="42"/>
      <c r="D5" s="516" t="s">
        <v>82</v>
      </c>
      <c r="E5" s="516"/>
      <c r="F5" s="516"/>
      <c r="G5" s="32"/>
      <c r="H5" s="516" t="s">
        <v>82</v>
      </c>
      <c r="I5" s="516"/>
      <c r="J5" s="516"/>
      <c r="L5" s="516" t="s">
        <v>82</v>
      </c>
      <c r="M5" s="516"/>
      <c r="N5" s="516"/>
    </row>
    <row r="6" spans="1:14" ht="23.1" customHeight="1">
      <c r="A6" s="35"/>
      <c r="B6" s="12"/>
      <c r="C6" s="42"/>
      <c r="D6" s="516" t="s">
        <v>206</v>
      </c>
      <c r="E6" s="516"/>
      <c r="F6" s="516"/>
      <c r="G6" s="32"/>
      <c r="H6" s="516" t="s">
        <v>206</v>
      </c>
      <c r="I6" s="516"/>
      <c r="J6" s="516"/>
      <c r="L6" s="516" t="s">
        <v>206</v>
      </c>
      <c r="M6" s="516"/>
      <c r="N6" s="516"/>
    </row>
    <row r="7" spans="1:14" ht="23.1" customHeight="1">
      <c r="A7" s="11"/>
      <c r="B7" s="12" t="s">
        <v>7</v>
      </c>
      <c r="C7" s="14"/>
      <c r="D7" s="14">
        <v>2559</v>
      </c>
      <c r="E7" s="14"/>
      <c r="F7" s="14">
        <v>2558</v>
      </c>
      <c r="G7" s="14"/>
      <c r="H7" s="14">
        <v>2559</v>
      </c>
      <c r="I7" s="14"/>
      <c r="J7" s="14">
        <v>2558</v>
      </c>
      <c r="L7" s="14">
        <v>2559</v>
      </c>
      <c r="M7" s="14"/>
      <c r="N7" s="14">
        <v>2558</v>
      </c>
    </row>
    <row r="8" spans="1:14" ht="23.1" customHeight="1">
      <c r="A8" s="11"/>
      <c r="B8" s="12"/>
      <c r="C8" s="46"/>
      <c r="D8" s="510" t="s">
        <v>9</v>
      </c>
      <c r="E8" s="510"/>
      <c r="F8" s="510"/>
      <c r="G8" s="510"/>
      <c r="H8" s="510"/>
      <c r="I8" s="510"/>
      <c r="J8" s="510"/>
    </row>
    <row r="9" spans="1:14" ht="23.1" customHeight="1">
      <c r="A9" s="17" t="s">
        <v>88</v>
      </c>
      <c r="B9" s="12"/>
      <c r="C9" s="20"/>
      <c r="D9" s="20"/>
      <c r="E9" s="20"/>
      <c r="F9" s="20"/>
      <c r="G9" s="20"/>
      <c r="H9" s="20"/>
      <c r="I9" s="20"/>
      <c r="J9" s="20"/>
      <c r="L9" s="20"/>
      <c r="M9" s="20"/>
      <c r="N9" s="20"/>
    </row>
    <row r="10" spans="1:14" ht="23.1" customHeight="1">
      <c r="A10" s="19" t="s">
        <v>207</v>
      </c>
      <c r="B10" s="12" t="s">
        <v>94</v>
      </c>
      <c r="C10" s="20"/>
      <c r="E10" s="20"/>
      <c r="F10" s="24">
        <v>1261102</v>
      </c>
      <c r="G10" s="20"/>
      <c r="H10" s="24">
        <f>ROUND((L10/1000),0)</f>
        <v>408924</v>
      </c>
      <c r="I10" s="20"/>
      <c r="J10" s="24">
        <v>398959</v>
      </c>
      <c r="K10" s="1"/>
      <c r="L10" s="24">
        <v>408924204.73000002</v>
      </c>
      <c r="M10" s="20"/>
      <c r="N10" s="24">
        <v>398959</v>
      </c>
    </row>
    <row r="11" spans="1:14" ht="23.1" customHeight="1">
      <c r="A11" s="19" t="s">
        <v>208</v>
      </c>
      <c r="B11" s="12"/>
      <c r="C11" s="20"/>
      <c r="E11" s="20"/>
      <c r="F11" s="47">
        <v>14287</v>
      </c>
      <c r="G11" s="20"/>
      <c r="H11" s="24">
        <f>ROUND((L11/1000),0)</f>
        <v>0</v>
      </c>
      <c r="I11" s="20"/>
      <c r="J11" s="48">
        <v>2998</v>
      </c>
      <c r="K11" s="1"/>
      <c r="L11" s="48">
        <v>0</v>
      </c>
      <c r="M11" s="20"/>
      <c r="N11" s="48">
        <v>2998</v>
      </c>
    </row>
    <row r="12" spans="1:14" s="39" customFormat="1" ht="23.1" customHeight="1">
      <c r="A12" s="35" t="s">
        <v>209</v>
      </c>
      <c r="B12" s="12" t="s">
        <v>94</v>
      </c>
      <c r="C12" s="20"/>
      <c r="D12" s="5"/>
      <c r="E12" s="20"/>
      <c r="F12" s="47">
        <v>3589</v>
      </c>
      <c r="G12" s="20"/>
      <c r="H12" s="24">
        <f>ROUND((L12/1000),0)</f>
        <v>2350</v>
      </c>
      <c r="I12" s="20"/>
      <c r="J12" s="24">
        <v>4137</v>
      </c>
      <c r="K12" s="38"/>
      <c r="L12" s="24">
        <v>2350166.41</v>
      </c>
      <c r="M12" s="20"/>
      <c r="N12" s="24">
        <v>4137</v>
      </c>
    </row>
    <row r="13" spans="1:14" s="39" customFormat="1" ht="23.1" customHeight="1">
      <c r="A13" s="19" t="s">
        <v>92</v>
      </c>
      <c r="B13" s="12" t="s">
        <v>94</v>
      </c>
      <c r="C13" s="20"/>
      <c r="D13" s="71"/>
      <c r="E13" s="20"/>
      <c r="F13" s="25">
        <v>11779</v>
      </c>
      <c r="G13" s="20"/>
      <c r="H13" s="83">
        <f>ROUND((L13/1000),0)+1</f>
        <v>6967</v>
      </c>
      <c r="I13" s="20"/>
      <c r="J13" s="25">
        <v>5627</v>
      </c>
      <c r="K13" s="38"/>
      <c r="L13" s="25">
        <v>6966352.9399999976</v>
      </c>
      <c r="M13" s="20"/>
      <c r="N13" s="25">
        <v>5627</v>
      </c>
    </row>
    <row r="14" spans="1:14" ht="23.1" customHeight="1">
      <c r="A14" s="11" t="s">
        <v>93</v>
      </c>
      <c r="B14" s="12"/>
      <c r="C14" s="7"/>
      <c r="D14" s="18">
        <f>SUM(D10:D13)</f>
        <v>0</v>
      </c>
      <c r="E14" s="7"/>
      <c r="F14" s="18">
        <f>SUM(F10:F13)</f>
        <v>1290757</v>
      </c>
      <c r="G14" s="7"/>
      <c r="H14" s="18">
        <f>SUM(H10:H13)</f>
        <v>418241</v>
      </c>
      <c r="I14" s="7"/>
      <c r="J14" s="18">
        <f>SUM(J10:J13)</f>
        <v>411721</v>
      </c>
      <c r="K14" s="1"/>
      <c r="L14" s="18">
        <f>SUM(L10:L13)</f>
        <v>418240724.08000004</v>
      </c>
      <c r="M14" s="7"/>
      <c r="N14" s="18">
        <f>SUM(N10:N13)</f>
        <v>411721</v>
      </c>
    </row>
    <row r="15" spans="1:14" ht="9.75" customHeight="1">
      <c r="A15" s="11"/>
      <c r="B15" s="12"/>
      <c r="C15" s="20"/>
      <c r="D15" s="20"/>
      <c r="E15" s="20"/>
      <c r="F15" s="20"/>
      <c r="G15" s="20"/>
      <c r="H15" s="20"/>
      <c r="I15" s="20"/>
      <c r="J15" s="20"/>
      <c r="K15" s="1"/>
      <c r="L15" s="20"/>
      <c r="M15" s="20"/>
      <c r="N15" s="20"/>
    </row>
    <row r="16" spans="1:14" ht="23.1" customHeight="1">
      <c r="A16" s="17" t="s">
        <v>95</v>
      </c>
      <c r="B16" s="12"/>
      <c r="C16" s="20"/>
      <c r="D16" s="20"/>
      <c r="E16" s="20"/>
      <c r="F16" s="20"/>
      <c r="G16" s="20"/>
      <c r="H16" s="20"/>
      <c r="I16" s="20"/>
      <c r="J16" s="20"/>
      <c r="K16" s="1"/>
      <c r="L16" s="20"/>
      <c r="M16" s="20"/>
      <c r="N16" s="20"/>
    </row>
    <row r="17" spans="1:14" ht="23.1" customHeight="1">
      <c r="A17" s="19" t="s">
        <v>210</v>
      </c>
      <c r="B17" s="12" t="s">
        <v>94</v>
      </c>
      <c r="C17" s="20"/>
      <c r="E17" s="20"/>
      <c r="F17" s="24">
        <v>1122369</v>
      </c>
      <c r="G17" s="20"/>
      <c r="H17" s="24">
        <f>ROUND((L17/1000),0)</f>
        <v>387377</v>
      </c>
      <c r="I17" s="20"/>
      <c r="J17" s="24">
        <v>352411</v>
      </c>
      <c r="K17" s="1"/>
      <c r="L17" s="24">
        <v>387376880.49000001</v>
      </c>
      <c r="M17" s="20"/>
      <c r="N17" s="24">
        <v>352411</v>
      </c>
    </row>
    <row r="18" spans="1:14" ht="23.1" customHeight="1">
      <c r="A18" s="19" t="s">
        <v>211</v>
      </c>
      <c r="B18" s="12" t="s">
        <v>94</v>
      </c>
      <c r="C18" s="20"/>
      <c r="E18" s="20"/>
      <c r="F18" s="24">
        <v>60829</v>
      </c>
      <c r="G18" s="20"/>
      <c r="H18" s="24">
        <f>ROUND((L18/1000),0)</f>
        <v>35660</v>
      </c>
      <c r="I18" s="20"/>
      <c r="J18" s="24">
        <v>30984</v>
      </c>
      <c r="K18" s="1"/>
      <c r="L18" s="24">
        <v>35660000.719999984</v>
      </c>
      <c r="M18" s="20"/>
      <c r="N18" s="24">
        <v>30984</v>
      </c>
    </row>
    <row r="19" spans="1:14" ht="23.1" customHeight="1">
      <c r="A19" s="19" t="s">
        <v>99</v>
      </c>
      <c r="B19" s="12" t="s">
        <v>94</v>
      </c>
      <c r="C19" s="20"/>
      <c r="E19" s="20"/>
      <c r="F19" s="24">
        <v>33288</v>
      </c>
      <c r="G19" s="20"/>
      <c r="H19" s="24">
        <f>ROUND((L19/1000),0)</f>
        <v>30648</v>
      </c>
      <c r="I19" s="20"/>
      <c r="J19" s="24">
        <f>27396</f>
        <v>27396</v>
      </c>
      <c r="K19" s="1"/>
      <c r="L19" s="24">
        <v>30647577.119999994</v>
      </c>
      <c r="M19" s="20"/>
      <c r="N19" s="24">
        <f>27396</f>
        <v>27396</v>
      </c>
    </row>
    <row r="20" spans="1:14" ht="23.1" customHeight="1">
      <c r="A20" s="19" t="s">
        <v>212</v>
      </c>
      <c r="B20" s="12"/>
      <c r="C20" s="20"/>
      <c r="E20" s="20"/>
      <c r="F20" s="49">
        <v>0</v>
      </c>
      <c r="G20" s="20"/>
      <c r="H20" s="24">
        <f>ROUND((L20/1000),0)</f>
        <v>2640</v>
      </c>
      <c r="I20" s="20"/>
      <c r="J20" s="50">
        <v>0</v>
      </c>
      <c r="K20" s="1"/>
      <c r="L20" s="24">
        <v>2640027.6800000002</v>
      </c>
      <c r="M20" s="20"/>
      <c r="N20" s="50">
        <v>0</v>
      </c>
    </row>
    <row r="21" spans="1:14" ht="23.1" customHeight="1">
      <c r="A21" s="19" t="s">
        <v>103</v>
      </c>
      <c r="B21" s="12"/>
      <c r="C21" s="20"/>
      <c r="D21" s="71"/>
      <c r="E21" s="20"/>
      <c r="F21" s="3">
        <v>2727</v>
      </c>
      <c r="G21" s="20"/>
      <c r="H21" s="3">
        <f>ROUND((L21/1000),0)</f>
        <v>111</v>
      </c>
      <c r="I21" s="20"/>
      <c r="J21" s="21">
        <v>200</v>
      </c>
      <c r="K21" s="1"/>
      <c r="L21" s="21">
        <v>111199.51999999999</v>
      </c>
      <c r="M21" s="20"/>
      <c r="N21" s="21">
        <v>200</v>
      </c>
    </row>
    <row r="22" spans="1:14" ht="23.1" customHeight="1">
      <c r="A22" s="11" t="s">
        <v>100</v>
      </c>
      <c r="B22" s="12"/>
      <c r="C22" s="7"/>
      <c r="D22" s="18">
        <f>SUM(D17:D21)</f>
        <v>0</v>
      </c>
      <c r="E22" s="7"/>
      <c r="F22" s="18">
        <f>SUM(F17:F21)</f>
        <v>1219213</v>
      </c>
      <c r="G22" s="7"/>
      <c r="H22" s="18">
        <f>SUM(H17:H21)</f>
        <v>456436</v>
      </c>
      <c r="I22" s="7"/>
      <c r="J22" s="18">
        <f>SUM(J17:J21)</f>
        <v>410991</v>
      </c>
      <c r="K22" s="1"/>
      <c r="L22" s="18">
        <f>SUM(L17:L21)</f>
        <v>456435685.52999997</v>
      </c>
      <c r="M22" s="7"/>
      <c r="N22" s="18">
        <f>SUM(N17:N21)</f>
        <v>410991</v>
      </c>
    </row>
    <row r="23" spans="1:14" ht="9.75" customHeight="1">
      <c r="A23" s="11"/>
      <c r="B23" s="12"/>
      <c r="C23" s="20"/>
      <c r="D23" s="20"/>
      <c r="E23" s="20"/>
      <c r="F23" s="20"/>
      <c r="G23" s="20"/>
      <c r="H23" s="20"/>
      <c r="I23" s="20"/>
      <c r="J23" s="20"/>
      <c r="K23" s="1"/>
      <c r="L23" s="20"/>
      <c r="M23" s="20"/>
      <c r="N23" s="20"/>
    </row>
    <row r="24" spans="1:14" ht="23.1" customHeight="1">
      <c r="A24" s="35" t="s">
        <v>213</v>
      </c>
      <c r="B24" s="12" t="s">
        <v>48</v>
      </c>
      <c r="C24" s="20"/>
      <c r="D24" s="71"/>
      <c r="E24" s="20"/>
      <c r="F24" s="25">
        <v>-192</v>
      </c>
      <c r="G24" s="20"/>
      <c r="H24" s="67">
        <v>0</v>
      </c>
      <c r="I24" s="20"/>
      <c r="J24" s="67" t="s">
        <v>177</v>
      </c>
      <c r="K24" s="1"/>
      <c r="L24" s="67" t="s">
        <v>177</v>
      </c>
      <c r="M24" s="20"/>
      <c r="N24" s="67" t="s">
        <v>177</v>
      </c>
    </row>
    <row r="25" spans="1:14" ht="9.75" customHeight="1">
      <c r="A25" s="19"/>
      <c r="B25" s="12"/>
      <c r="C25" s="20"/>
      <c r="D25" s="24"/>
      <c r="E25" s="20"/>
      <c r="F25" s="24"/>
      <c r="G25" s="20"/>
      <c r="H25" s="49"/>
      <c r="I25" s="20"/>
      <c r="J25" s="49"/>
      <c r="K25" s="1"/>
      <c r="L25" s="49"/>
      <c r="M25" s="20"/>
      <c r="N25" s="49"/>
    </row>
    <row r="26" spans="1:14" ht="23.1" customHeight="1">
      <c r="A26" s="11" t="s">
        <v>105</v>
      </c>
      <c r="B26" s="12"/>
      <c r="C26" s="7"/>
      <c r="D26" s="7"/>
      <c r="E26" s="7"/>
      <c r="F26" s="7">
        <f>F14-F22+F24</f>
        <v>71352</v>
      </c>
      <c r="G26" s="7"/>
      <c r="H26" s="7">
        <f>H14-H22+H24</f>
        <v>-38195</v>
      </c>
      <c r="I26" s="7"/>
      <c r="J26" s="7">
        <f>J14-J22</f>
        <v>730</v>
      </c>
      <c r="K26" s="1"/>
      <c r="L26" s="7"/>
      <c r="M26" s="7"/>
      <c r="N26" s="7">
        <f>N14-N22</f>
        <v>730</v>
      </c>
    </row>
    <row r="27" spans="1:14" ht="23.1" customHeight="1">
      <c r="A27" s="35" t="s">
        <v>214</v>
      </c>
      <c r="B27" s="12" t="s">
        <v>116</v>
      </c>
      <c r="C27" s="20"/>
      <c r="D27" s="3"/>
      <c r="E27" s="20"/>
      <c r="F27" s="3">
        <v>-2590</v>
      </c>
      <c r="G27" s="3"/>
      <c r="H27" s="3">
        <v>0</v>
      </c>
      <c r="I27" s="20"/>
      <c r="J27" s="51">
        <v>1348</v>
      </c>
      <c r="K27" s="1"/>
      <c r="L27" s="51"/>
      <c r="M27" s="20"/>
      <c r="N27" s="51">
        <v>1348</v>
      </c>
    </row>
    <row r="28" spans="1:14" ht="9.75" customHeight="1">
      <c r="A28" s="19"/>
      <c r="B28" s="12"/>
      <c r="C28" s="29"/>
      <c r="D28" s="20"/>
      <c r="E28" s="29"/>
      <c r="F28" s="20"/>
      <c r="G28" s="20"/>
      <c r="H28" s="20"/>
      <c r="I28" s="29"/>
      <c r="J28" s="29"/>
      <c r="K28" s="1"/>
      <c r="L28" s="29"/>
      <c r="M28" s="29"/>
      <c r="N28" s="29"/>
    </row>
    <row r="29" spans="1:14" ht="23.1" customHeight="1">
      <c r="A29" s="11" t="s">
        <v>106</v>
      </c>
      <c r="B29" s="12"/>
      <c r="C29" s="7"/>
      <c r="D29" s="18">
        <f>SUM(D26:D27)</f>
        <v>0</v>
      </c>
      <c r="E29" s="7"/>
      <c r="F29" s="18">
        <f>SUM(F26:F27)</f>
        <v>68762</v>
      </c>
      <c r="G29" s="18"/>
      <c r="H29" s="18">
        <f>SUM(H26:H27)</f>
        <v>-38195</v>
      </c>
      <c r="I29" s="7"/>
      <c r="J29" s="18">
        <f>SUM(J26:J27)</f>
        <v>2078</v>
      </c>
      <c r="K29" s="1"/>
      <c r="L29" s="18">
        <f>SUM(L26:L27)</f>
        <v>0</v>
      </c>
      <c r="M29" s="7"/>
      <c r="N29" s="18">
        <f>SUM(N26:N27)</f>
        <v>2078</v>
      </c>
    </row>
    <row r="30" spans="1:14" ht="9.75" customHeight="1">
      <c r="A30" s="11"/>
      <c r="B30" s="12"/>
      <c r="C30" s="7"/>
      <c r="D30" s="7"/>
      <c r="E30" s="7"/>
      <c r="F30" s="7"/>
      <c r="G30" s="7"/>
      <c r="H30" s="7"/>
      <c r="I30" s="7"/>
      <c r="J30" s="7"/>
      <c r="K30" s="1"/>
      <c r="L30" s="7"/>
      <c r="M30" s="7"/>
      <c r="N30" s="7"/>
    </row>
    <row r="31" spans="1:14" ht="22.5" customHeight="1">
      <c r="A31" s="11" t="s">
        <v>215</v>
      </c>
      <c r="B31" s="12"/>
      <c r="C31" s="7"/>
      <c r="D31" s="52"/>
      <c r="E31" s="34"/>
      <c r="F31" s="52"/>
      <c r="G31" s="52"/>
      <c r="H31" s="52"/>
      <c r="I31" s="34"/>
      <c r="J31" s="52"/>
      <c r="K31" s="1"/>
      <c r="L31" s="52"/>
      <c r="M31" s="34"/>
      <c r="N31" s="52"/>
    </row>
    <row r="32" spans="1:14" ht="22.5" customHeight="1">
      <c r="A32" s="11" t="s">
        <v>216</v>
      </c>
      <c r="B32" s="12"/>
      <c r="C32" s="7"/>
      <c r="D32" s="52"/>
      <c r="E32" s="34"/>
      <c r="F32" s="52"/>
      <c r="G32" s="52"/>
      <c r="H32" s="52"/>
      <c r="I32" s="34"/>
      <c r="J32" s="52"/>
      <c r="K32" s="1"/>
      <c r="L32" s="52"/>
      <c r="M32" s="34"/>
      <c r="N32" s="52"/>
    </row>
    <row r="33" spans="1:14" ht="22.5" customHeight="1">
      <c r="A33" s="11" t="s">
        <v>217</v>
      </c>
      <c r="B33" s="12"/>
      <c r="C33" s="7"/>
      <c r="D33" s="52"/>
      <c r="E33" s="34"/>
      <c r="F33" s="52"/>
      <c r="G33" s="52"/>
      <c r="H33" s="52"/>
      <c r="I33" s="34"/>
      <c r="J33" s="52"/>
      <c r="K33" s="1"/>
      <c r="L33" s="52"/>
      <c r="M33" s="34"/>
      <c r="N33" s="52"/>
    </row>
    <row r="34" spans="1:14" ht="22.5" customHeight="1">
      <c r="A34" s="66" t="s">
        <v>218</v>
      </c>
      <c r="B34" s="12"/>
      <c r="C34" s="7"/>
      <c r="D34" s="52"/>
      <c r="E34" s="34"/>
      <c r="F34" s="52"/>
      <c r="G34" s="52"/>
      <c r="H34" s="52"/>
      <c r="I34" s="34"/>
      <c r="J34" s="52"/>
      <c r="K34" s="1"/>
      <c r="L34" s="52"/>
      <c r="M34" s="34"/>
      <c r="N34" s="52"/>
    </row>
    <row r="35" spans="1:14" ht="22.5" customHeight="1">
      <c r="A35" s="66" t="s">
        <v>219</v>
      </c>
      <c r="B35" s="12"/>
      <c r="C35" s="36"/>
      <c r="D35" s="71"/>
      <c r="E35" s="33"/>
      <c r="F35" s="53">
        <v>-136</v>
      </c>
      <c r="G35" s="53"/>
      <c r="H35" s="84">
        <f>H94-137</f>
        <v>-149</v>
      </c>
      <c r="I35" s="33"/>
      <c r="J35" s="53">
        <v>-136</v>
      </c>
      <c r="K35"/>
      <c r="L35" s="51"/>
      <c r="M35" s="33"/>
      <c r="N35" s="53">
        <v>-136</v>
      </c>
    </row>
    <row r="36" spans="1:14" ht="22.5" hidden="1" customHeight="1">
      <c r="A36" s="35" t="s">
        <v>220</v>
      </c>
      <c r="B36" s="12"/>
      <c r="C36" s="36"/>
      <c r="D36" s="54">
        <v>0</v>
      </c>
      <c r="E36" s="33"/>
      <c r="F36" s="54">
        <v>0</v>
      </c>
      <c r="G36" s="54"/>
      <c r="H36" s="54">
        <v>0</v>
      </c>
      <c r="I36" s="33"/>
      <c r="J36" s="55">
        <v>0</v>
      </c>
      <c r="K36"/>
      <c r="L36" s="55">
        <v>0</v>
      </c>
      <c r="M36" s="33"/>
      <c r="N36" s="55">
        <v>0</v>
      </c>
    </row>
    <row r="37" spans="1:14" ht="22.5" customHeight="1">
      <c r="A37" s="45" t="s">
        <v>221</v>
      </c>
      <c r="B37" s="12"/>
      <c r="C37" s="7"/>
      <c r="D37" s="57">
        <f>SUM(D35:D36)</f>
        <v>0</v>
      </c>
      <c r="E37" s="37"/>
      <c r="F37" s="57">
        <f>SUM(F35:F36)</f>
        <v>-136</v>
      </c>
      <c r="G37" s="57"/>
      <c r="H37" s="57">
        <f>SUM(H35:H36)</f>
        <v>-149</v>
      </c>
      <c r="I37" s="37"/>
      <c r="J37" s="57">
        <f>SUM(J35:J36)</f>
        <v>-136</v>
      </c>
      <c r="K37" s="1"/>
      <c r="L37" s="57">
        <f>SUM(L35:L36)</f>
        <v>0</v>
      </c>
      <c r="M37" s="37"/>
      <c r="N37" s="57">
        <f>SUM(N35:N36)</f>
        <v>-136</v>
      </c>
    </row>
    <row r="38" spans="1:14" ht="22.5" customHeight="1" thickBot="1">
      <c r="A38" s="11" t="s">
        <v>155</v>
      </c>
      <c r="B38" s="12"/>
      <c r="C38" s="7"/>
      <c r="D38" s="58">
        <f>SUM(D29,D37)</f>
        <v>0</v>
      </c>
      <c r="E38" s="59"/>
      <c r="F38" s="58">
        <f>SUM(F29,F37)</f>
        <v>68626</v>
      </c>
      <c r="G38" s="58"/>
      <c r="H38" s="58">
        <f>SUM(H29,H37)</f>
        <v>-38344</v>
      </c>
      <c r="I38" s="59"/>
      <c r="J38" s="58">
        <f>SUM(J29,J37)</f>
        <v>1942</v>
      </c>
      <c r="K38" s="1"/>
      <c r="L38" s="58">
        <f>SUM(L29,L37)</f>
        <v>0</v>
      </c>
      <c r="M38" s="59"/>
      <c r="N38" s="58">
        <f>SUM(N29,N37)</f>
        <v>1942</v>
      </c>
    </row>
    <row r="39" spans="1:14" ht="23.25" customHeight="1" thickTop="1">
      <c r="A39" s="8" t="s">
        <v>165</v>
      </c>
      <c r="B39" s="9"/>
      <c r="C39" s="10"/>
      <c r="D39" s="10"/>
      <c r="E39" s="10"/>
      <c r="F39" s="10"/>
      <c r="G39" s="10"/>
      <c r="H39" s="10"/>
      <c r="I39" s="10"/>
      <c r="J39" s="10"/>
      <c r="L39" s="10"/>
      <c r="M39" s="10"/>
      <c r="N39" s="10"/>
    </row>
    <row r="40" spans="1:14" ht="23.25" customHeight="1">
      <c r="A40" s="8" t="s">
        <v>79</v>
      </c>
      <c r="B40" s="9"/>
      <c r="C40" s="10"/>
      <c r="D40" s="10"/>
      <c r="E40" s="10"/>
      <c r="F40" s="10"/>
      <c r="G40" s="10"/>
      <c r="H40" s="10"/>
      <c r="I40" s="10"/>
      <c r="J40" s="10"/>
      <c r="L40" s="10"/>
      <c r="M40" s="10"/>
      <c r="N40" s="10"/>
    </row>
    <row r="41" spans="1:14" ht="22.5" customHeight="1">
      <c r="A41" s="8"/>
      <c r="B41" s="9"/>
      <c r="C41" s="10"/>
      <c r="D41" s="10"/>
      <c r="E41" s="10"/>
      <c r="F41" s="10"/>
      <c r="G41" s="10"/>
      <c r="H41" s="10"/>
      <c r="I41" s="10"/>
      <c r="J41" s="10"/>
      <c r="L41" s="10"/>
      <c r="M41" s="10"/>
      <c r="N41" s="10"/>
    </row>
    <row r="42" spans="1:14" ht="23.1" customHeight="1">
      <c r="A42" s="11"/>
      <c r="B42" s="12"/>
      <c r="C42" s="46"/>
      <c r="D42" s="513" t="s">
        <v>2</v>
      </c>
      <c r="E42" s="513"/>
      <c r="F42" s="513"/>
      <c r="G42" s="13"/>
      <c r="H42" s="513" t="s">
        <v>3</v>
      </c>
      <c r="I42" s="513"/>
      <c r="J42" s="513"/>
      <c r="L42" s="513" t="s">
        <v>3</v>
      </c>
      <c r="M42" s="513"/>
      <c r="N42" s="513"/>
    </row>
    <row r="43" spans="1:14" ht="23.1" customHeight="1">
      <c r="A43" s="35"/>
      <c r="B43" s="12"/>
      <c r="C43" s="42"/>
      <c r="D43" s="516" t="s">
        <v>82</v>
      </c>
      <c r="E43" s="516"/>
      <c r="F43" s="516"/>
      <c r="G43" s="32"/>
      <c r="H43" s="516" t="s">
        <v>82</v>
      </c>
      <c r="I43" s="516"/>
      <c r="J43" s="516"/>
      <c r="L43" s="516" t="s">
        <v>82</v>
      </c>
      <c r="M43" s="516"/>
      <c r="N43" s="516"/>
    </row>
    <row r="44" spans="1:14" ht="23.1" customHeight="1">
      <c r="A44" s="35"/>
      <c r="B44" s="12"/>
      <c r="C44" s="42"/>
      <c r="D44" s="516" t="s">
        <v>206</v>
      </c>
      <c r="E44" s="516"/>
      <c r="F44" s="516"/>
      <c r="G44" s="32"/>
      <c r="H44" s="516" t="s">
        <v>206</v>
      </c>
      <c r="I44" s="516"/>
      <c r="J44" s="516"/>
      <c r="L44" s="516" t="s">
        <v>206</v>
      </c>
      <c r="M44" s="516"/>
      <c r="N44" s="516"/>
    </row>
    <row r="45" spans="1:14" ht="23.1" customHeight="1">
      <c r="A45" s="11"/>
      <c r="B45" s="12" t="s">
        <v>7</v>
      </c>
      <c r="C45" s="14"/>
      <c r="D45" s="14">
        <v>2559</v>
      </c>
      <c r="E45" s="14"/>
      <c r="F45" s="14">
        <v>2558</v>
      </c>
      <c r="G45" s="14"/>
      <c r="H45" s="14">
        <v>2559</v>
      </c>
      <c r="I45" s="14"/>
      <c r="J45" s="14">
        <v>2558</v>
      </c>
      <c r="L45" s="14">
        <v>2559</v>
      </c>
      <c r="M45" s="14"/>
      <c r="N45" s="14">
        <v>2558</v>
      </c>
    </row>
    <row r="46" spans="1:14" ht="23.1" customHeight="1">
      <c r="A46" s="11"/>
      <c r="B46" s="12"/>
      <c r="C46" s="46"/>
      <c r="D46" s="510" t="s">
        <v>9</v>
      </c>
      <c r="E46" s="510"/>
      <c r="F46" s="510"/>
      <c r="G46" s="510"/>
      <c r="H46" s="510"/>
      <c r="I46" s="510"/>
      <c r="J46" s="510"/>
    </row>
    <row r="47" spans="1:14" ht="23.1" customHeight="1">
      <c r="A47" s="11" t="s">
        <v>112</v>
      </c>
      <c r="B47" s="12"/>
      <c r="C47" s="7"/>
      <c r="D47" s="7"/>
      <c r="E47" s="7"/>
      <c r="F47" s="7"/>
      <c r="G47" s="7"/>
      <c r="H47" s="7"/>
      <c r="I47" s="7"/>
      <c r="J47" s="7"/>
      <c r="K47" s="1"/>
      <c r="L47" s="7"/>
      <c r="M47" s="7"/>
      <c r="N47" s="7"/>
    </row>
    <row r="48" spans="1:14" ht="23.1" customHeight="1">
      <c r="A48" s="66" t="s">
        <v>222</v>
      </c>
      <c r="B48" s="12"/>
      <c r="C48" s="7"/>
      <c r="E48" s="20"/>
      <c r="F48" s="20">
        <f>32311+236-3</f>
        <v>32544</v>
      </c>
      <c r="G48" s="20"/>
      <c r="H48" s="20">
        <f>H29</f>
        <v>-38195</v>
      </c>
      <c r="I48" s="60"/>
      <c r="J48" s="20">
        <f>J29</f>
        <v>2078</v>
      </c>
      <c r="K48" s="1"/>
      <c r="L48" s="20">
        <f>L29</f>
        <v>0</v>
      </c>
      <c r="M48" s="60"/>
      <c r="N48" s="20">
        <f>N29</f>
        <v>2078</v>
      </c>
    </row>
    <row r="49" spans="1:17" ht="23.1" customHeight="1">
      <c r="A49" s="40" t="s">
        <v>114</v>
      </c>
      <c r="B49" s="12"/>
      <c r="C49" s="7"/>
      <c r="E49" s="20"/>
      <c r="F49" s="20">
        <v>36218</v>
      </c>
      <c r="G49" s="20"/>
      <c r="H49" s="68" t="s">
        <v>177</v>
      </c>
      <c r="I49" s="20"/>
      <c r="J49" s="68" t="s">
        <v>177</v>
      </c>
      <c r="K49" s="1"/>
      <c r="L49" s="68" t="s">
        <v>177</v>
      </c>
      <c r="M49" s="20"/>
      <c r="N49" s="68" t="s">
        <v>177</v>
      </c>
    </row>
    <row r="50" spans="1:17" ht="23.1" customHeight="1" thickBot="1">
      <c r="A50" s="11" t="s">
        <v>106</v>
      </c>
      <c r="B50" s="12"/>
      <c r="C50" s="7"/>
      <c r="D50" s="26"/>
      <c r="E50" s="7"/>
      <c r="F50" s="26">
        <f>SUM(F48:F49)</f>
        <v>68762</v>
      </c>
      <c r="G50" s="7"/>
      <c r="H50" s="26">
        <f>SUM(H48:H49)</f>
        <v>-38195</v>
      </c>
      <c r="I50" s="7"/>
      <c r="J50" s="26">
        <f>SUM(J48:J49)</f>
        <v>2078</v>
      </c>
      <c r="K50" s="80">
        <f>D50-D29</f>
        <v>0</v>
      </c>
      <c r="L50" s="26">
        <f>SUM(L48:L49)</f>
        <v>0</v>
      </c>
      <c r="M50" s="7"/>
      <c r="N50" s="26">
        <f>SUM(N48:N49)</f>
        <v>2078</v>
      </c>
    </row>
    <row r="51" spans="1:17" ht="9.75" customHeight="1" thickTop="1">
      <c r="A51" s="11"/>
      <c r="B51" s="12"/>
      <c r="C51" s="7"/>
      <c r="D51" s="7"/>
      <c r="E51" s="7"/>
      <c r="F51" s="7"/>
      <c r="G51" s="7"/>
      <c r="H51" s="7"/>
      <c r="I51" s="7"/>
      <c r="J51" s="7"/>
      <c r="K51" s="80"/>
      <c r="L51" s="7"/>
      <c r="M51" s="7"/>
      <c r="N51" s="7"/>
    </row>
    <row r="52" spans="1:17" ht="23.1" customHeight="1">
      <c r="A52" s="11" t="s">
        <v>223</v>
      </c>
      <c r="B52" s="12"/>
      <c r="C52" s="7"/>
      <c r="D52" s="7"/>
      <c r="E52" s="7"/>
      <c r="F52" s="7"/>
      <c r="G52" s="7"/>
      <c r="H52" s="7"/>
      <c r="I52" s="7"/>
      <c r="J52" s="7"/>
      <c r="K52" s="80"/>
      <c r="L52" s="7"/>
      <c r="M52" s="7"/>
      <c r="N52" s="7"/>
    </row>
    <row r="53" spans="1:17" ht="23.1" customHeight="1">
      <c r="A53" s="66" t="s">
        <v>222</v>
      </c>
      <c r="B53" s="12"/>
      <c r="C53" s="7"/>
      <c r="E53" s="20"/>
      <c r="F53" s="20">
        <f>F35+F48</f>
        <v>32408</v>
      </c>
      <c r="G53" s="20"/>
      <c r="H53" s="20">
        <f>H38</f>
        <v>-38344</v>
      </c>
      <c r="I53" s="60"/>
      <c r="J53" s="20">
        <f>J38</f>
        <v>1942</v>
      </c>
      <c r="K53" s="80"/>
      <c r="L53" s="20">
        <f>L38</f>
        <v>0</v>
      </c>
      <c r="M53" s="60"/>
      <c r="N53" s="20">
        <f>N38</f>
        <v>1942</v>
      </c>
    </row>
    <row r="54" spans="1:17" ht="23.1" customHeight="1">
      <c r="A54" s="40" t="s">
        <v>114</v>
      </c>
      <c r="B54" s="12"/>
      <c r="C54" s="7"/>
      <c r="E54" s="20"/>
      <c r="F54" s="20">
        <f>F49</f>
        <v>36218</v>
      </c>
      <c r="G54" s="20"/>
      <c r="H54" s="68" t="s">
        <v>177</v>
      </c>
      <c r="I54" s="20"/>
      <c r="J54" s="68" t="s">
        <v>177</v>
      </c>
      <c r="K54" s="80"/>
      <c r="L54" s="68" t="s">
        <v>177</v>
      </c>
      <c r="M54" s="20"/>
      <c r="N54" s="68" t="s">
        <v>177</v>
      </c>
    </row>
    <row r="55" spans="1:17" ht="23.1" customHeight="1" thickBot="1">
      <c r="A55" s="11" t="s">
        <v>155</v>
      </c>
      <c r="B55" s="12"/>
      <c r="C55" s="7"/>
      <c r="D55" s="61"/>
      <c r="E55" s="59"/>
      <c r="F55" s="61">
        <f>SUM(F53:F54)</f>
        <v>68626</v>
      </c>
      <c r="G55" s="59"/>
      <c r="H55" s="61">
        <f>SUM(H53:H54)</f>
        <v>-38344</v>
      </c>
      <c r="I55" s="59"/>
      <c r="J55" s="61">
        <f>SUM(J53:J54)</f>
        <v>1942</v>
      </c>
      <c r="K55" s="80">
        <f>D55-D38</f>
        <v>0</v>
      </c>
      <c r="L55" s="61">
        <f>SUM(L53:L54)</f>
        <v>0</v>
      </c>
      <c r="M55" s="59"/>
      <c r="N55" s="61">
        <f>SUM(N53:N54)</f>
        <v>1942</v>
      </c>
    </row>
    <row r="56" spans="1:17" ht="9.75" customHeight="1" thickTop="1">
      <c r="A56" s="11"/>
      <c r="B56" s="12"/>
      <c r="C56" s="7"/>
      <c r="D56" s="7"/>
      <c r="E56" s="7"/>
      <c r="F56" s="7"/>
      <c r="G56" s="7"/>
      <c r="H56" s="7"/>
      <c r="I56" s="7"/>
      <c r="J56" s="7"/>
      <c r="K56" s="1"/>
      <c r="L56" s="7"/>
      <c r="M56" s="7"/>
      <c r="N56" s="7"/>
    </row>
    <row r="57" spans="1:17" ht="23.1" customHeight="1" thickBot="1">
      <c r="A57" s="11" t="s">
        <v>115</v>
      </c>
      <c r="B57" s="12" t="s">
        <v>224</v>
      </c>
      <c r="C57" s="27"/>
      <c r="D57" s="28"/>
      <c r="E57" s="27"/>
      <c r="F57" s="28">
        <v>0.12</v>
      </c>
      <c r="G57" s="27"/>
      <c r="H57" s="28">
        <v>-0.14146348690180335</v>
      </c>
      <c r="I57" s="27"/>
      <c r="J57" s="28">
        <f>+J50/269999</f>
        <v>7.6963248012029677E-3</v>
      </c>
      <c r="K57" s="65">
        <f>D55-D38</f>
        <v>0</v>
      </c>
      <c r="L57" s="28"/>
      <c r="M57" s="27"/>
      <c r="N57" s="28">
        <f>+N50/269999</f>
        <v>7.6963248012029677E-3</v>
      </c>
      <c r="P57" s="6">
        <f>F48/P58</f>
        <v>0.12053377975473983</v>
      </c>
      <c r="Q57" s="6">
        <f>H48/P58</f>
        <v>-0.14146348690180335</v>
      </c>
    </row>
    <row r="58" spans="1:17" ht="23.1" customHeight="1" thickTop="1">
      <c r="A58" s="11"/>
      <c r="B58" s="12"/>
      <c r="C58" s="7"/>
      <c r="D58" s="7"/>
      <c r="E58" s="7"/>
      <c r="F58" s="7"/>
      <c r="G58" s="7"/>
      <c r="H58" s="7"/>
      <c r="I58" s="7"/>
      <c r="J58" s="7"/>
      <c r="K58" s="1"/>
      <c r="L58" s="7"/>
      <c r="M58" s="7"/>
      <c r="N58" s="7"/>
      <c r="P58" s="85">
        <v>269999</v>
      </c>
    </row>
    <row r="59" spans="1:17" ht="23.25" customHeight="1">
      <c r="A59" s="8" t="s">
        <v>165</v>
      </c>
      <c r="B59" s="9"/>
      <c r="C59" s="10"/>
      <c r="D59" s="10"/>
      <c r="E59" s="10"/>
      <c r="F59" s="10"/>
      <c r="G59" s="10"/>
      <c r="H59" s="10"/>
      <c r="I59" s="10"/>
      <c r="J59" s="10"/>
      <c r="L59" s="10"/>
      <c r="M59" s="10"/>
      <c r="N59" s="10"/>
    </row>
    <row r="60" spans="1:17" ht="23.25" customHeight="1">
      <c r="A60" s="8" t="s">
        <v>79</v>
      </c>
      <c r="B60" s="9"/>
      <c r="C60" s="10"/>
      <c r="D60" s="10"/>
      <c r="E60" s="10"/>
      <c r="F60" s="10"/>
      <c r="G60" s="10"/>
      <c r="H60" s="10"/>
      <c r="I60" s="10"/>
      <c r="J60" s="10"/>
      <c r="L60" s="10"/>
      <c r="M60" s="10"/>
      <c r="N60" s="10"/>
    </row>
    <row r="61" spans="1:17" ht="23.25" customHeight="1">
      <c r="A61" s="8"/>
      <c r="B61" s="9"/>
      <c r="C61" s="10"/>
      <c r="D61" s="10"/>
      <c r="E61" s="10"/>
      <c r="F61" s="10"/>
      <c r="G61" s="10"/>
      <c r="H61" s="10"/>
      <c r="I61" s="10"/>
      <c r="J61" s="10"/>
      <c r="L61" s="10"/>
      <c r="M61" s="10"/>
      <c r="N61" s="10"/>
    </row>
    <row r="62" spans="1:17" ht="23.1" customHeight="1">
      <c r="A62" s="11"/>
      <c r="B62" s="12"/>
      <c r="C62" s="46"/>
      <c r="D62" s="513" t="s">
        <v>2</v>
      </c>
      <c r="E62" s="513"/>
      <c r="F62" s="513"/>
      <c r="G62" s="13"/>
      <c r="H62" s="513" t="s">
        <v>3</v>
      </c>
      <c r="I62" s="513"/>
      <c r="J62" s="513"/>
      <c r="L62" s="513" t="s">
        <v>3</v>
      </c>
      <c r="M62" s="513"/>
      <c r="N62" s="513"/>
    </row>
    <row r="63" spans="1:17" ht="23.1" customHeight="1">
      <c r="A63" s="35"/>
      <c r="B63" s="12"/>
      <c r="C63" s="42"/>
      <c r="D63" s="516" t="s">
        <v>225</v>
      </c>
      <c r="E63" s="516"/>
      <c r="F63" s="516"/>
      <c r="G63" s="32"/>
      <c r="H63" s="516" t="s">
        <v>225</v>
      </c>
      <c r="I63" s="516"/>
      <c r="J63" s="516"/>
      <c r="L63" s="516" t="s">
        <v>225</v>
      </c>
      <c r="M63" s="516"/>
      <c r="N63" s="516"/>
    </row>
    <row r="64" spans="1:17" ht="23.1" customHeight="1">
      <c r="A64" s="35"/>
      <c r="B64" s="12"/>
      <c r="C64" s="42"/>
      <c r="D64" s="516" t="s">
        <v>206</v>
      </c>
      <c r="E64" s="516"/>
      <c r="F64" s="516"/>
      <c r="G64" s="32"/>
      <c r="H64" s="516" t="s">
        <v>206</v>
      </c>
      <c r="I64" s="516"/>
      <c r="J64" s="516"/>
      <c r="L64" s="516" t="s">
        <v>206</v>
      </c>
      <c r="M64" s="516"/>
      <c r="N64" s="516"/>
    </row>
    <row r="65" spans="1:14" ht="23.1" customHeight="1">
      <c r="A65" s="11"/>
      <c r="B65" s="12" t="s">
        <v>7</v>
      </c>
      <c r="C65" s="14"/>
      <c r="D65" s="14">
        <v>2559</v>
      </c>
      <c r="E65" s="14"/>
      <c r="F65" s="14">
        <v>2558</v>
      </c>
      <c r="G65" s="14"/>
      <c r="H65" s="14">
        <v>2559</v>
      </c>
      <c r="I65" s="14"/>
      <c r="J65" s="14">
        <v>2558</v>
      </c>
      <c r="L65" s="14">
        <v>2559</v>
      </c>
      <c r="M65" s="14"/>
      <c r="N65" s="14">
        <v>2558</v>
      </c>
    </row>
    <row r="66" spans="1:14" ht="23.1" customHeight="1">
      <c r="A66" s="11"/>
      <c r="B66" s="12"/>
      <c r="C66" s="46"/>
      <c r="D66" s="510" t="s">
        <v>9</v>
      </c>
      <c r="E66" s="510"/>
      <c r="F66" s="510"/>
      <c r="G66" s="510"/>
      <c r="H66" s="510"/>
      <c r="I66" s="510"/>
      <c r="J66" s="510"/>
    </row>
    <row r="67" spans="1:14" ht="23.1" customHeight="1">
      <c r="A67" s="17" t="s">
        <v>88</v>
      </c>
      <c r="B67" s="12"/>
      <c r="C67" s="20"/>
      <c r="D67" s="20"/>
      <c r="E67" s="20"/>
      <c r="F67" s="20"/>
      <c r="G67" s="20"/>
      <c r="H67" s="20"/>
      <c r="I67" s="20"/>
      <c r="J67" s="20"/>
      <c r="L67" s="20"/>
      <c r="M67" s="20"/>
      <c r="N67" s="20"/>
    </row>
    <row r="68" spans="1:14" ht="23.1" customHeight="1">
      <c r="A68" s="19" t="s">
        <v>207</v>
      </c>
      <c r="B68" s="12" t="s">
        <v>94</v>
      </c>
      <c r="C68" s="20"/>
      <c r="E68" s="20"/>
      <c r="F68" s="24">
        <v>2320903</v>
      </c>
      <c r="G68" s="20"/>
      <c r="H68" s="24">
        <f>ROUND((L68/1000),0)</f>
        <v>756941</v>
      </c>
      <c r="I68" s="20"/>
      <c r="J68" s="24">
        <v>759505</v>
      </c>
      <c r="K68" s="1"/>
      <c r="L68" s="24">
        <v>756941205.74000001</v>
      </c>
      <c r="M68" s="20"/>
      <c r="N68" s="24">
        <v>759505</v>
      </c>
    </row>
    <row r="69" spans="1:14" ht="23.1" customHeight="1">
      <c r="A69" s="19" t="s">
        <v>208</v>
      </c>
      <c r="B69" s="12"/>
      <c r="C69" s="20"/>
      <c r="E69" s="20"/>
      <c r="F69" s="47">
        <v>42735</v>
      </c>
      <c r="G69" s="20"/>
      <c r="H69" s="47">
        <f>ROUND((L69/1000),0)</f>
        <v>0</v>
      </c>
      <c r="I69" s="20"/>
      <c r="J69" s="69">
        <v>6424</v>
      </c>
      <c r="K69" s="1"/>
      <c r="L69" s="69">
        <v>0</v>
      </c>
      <c r="M69" s="20"/>
      <c r="N69" s="69">
        <v>6424</v>
      </c>
    </row>
    <row r="70" spans="1:14" s="89" customFormat="1" ht="23.1" customHeight="1">
      <c r="A70" s="86" t="s">
        <v>226</v>
      </c>
      <c r="B70" s="87"/>
      <c r="C70" s="88"/>
      <c r="E70" s="88"/>
      <c r="F70" s="90"/>
      <c r="G70" s="88"/>
      <c r="H70" s="91">
        <f>ROUND((L70/1000),0)</f>
        <v>165603</v>
      </c>
      <c r="I70" s="88"/>
      <c r="J70" s="90"/>
      <c r="K70" s="92"/>
      <c r="L70" s="91">
        <v>165603100</v>
      </c>
      <c r="M70" s="88"/>
      <c r="N70" s="91"/>
    </row>
    <row r="71" spans="1:14" s="39" customFormat="1" ht="23.1" customHeight="1">
      <c r="A71" s="35" t="s">
        <v>209</v>
      </c>
      <c r="B71" s="12" t="s">
        <v>94</v>
      </c>
      <c r="C71" s="20"/>
      <c r="D71" s="5"/>
      <c r="E71" s="20"/>
      <c r="F71" s="47">
        <v>8631</v>
      </c>
      <c r="G71" s="20"/>
      <c r="H71" s="47">
        <f>ROUND((L71/1000),0)</f>
        <v>4161</v>
      </c>
      <c r="I71" s="20"/>
      <c r="J71" s="47">
        <v>159942</v>
      </c>
      <c r="K71" s="38"/>
      <c r="L71" s="47">
        <v>4161193.43</v>
      </c>
      <c r="M71" s="20"/>
      <c r="N71" s="47">
        <v>159942</v>
      </c>
    </row>
    <row r="72" spans="1:14" s="39" customFormat="1" ht="23.1" customHeight="1">
      <c r="A72" s="19" t="s">
        <v>92</v>
      </c>
      <c r="B72" s="12" t="s">
        <v>94</v>
      </c>
      <c r="C72" s="20"/>
      <c r="D72" s="71"/>
      <c r="E72" s="20"/>
      <c r="F72" s="25">
        <v>26713</v>
      </c>
      <c r="G72" s="20"/>
      <c r="H72" s="25">
        <f>ROUND((L72/1000),0)</f>
        <v>12453</v>
      </c>
      <c r="I72" s="20"/>
      <c r="J72" s="25">
        <v>11467</v>
      </c>
      <c r="K72" s="38"/>
      <c r="L72" s="25">
        <v>12452551.779999999</v>
      </c>
      <c r="M72" s="20"/>
      <c r="N72" s="25">
        <v>11467</v>
      </c>
    </row>
    <row r="73" spans="1:14" ht="23.1" customHeight="1">
      <c r="A73" s="11" t="s">
        <v>93</v>
      </c>
      <c r="B73" s="12"/>
      <c r="C73" s="7"/>
      <c r="D73" s="18"/>
      <c r="E73" s="7"/>
      <c r="F73" s="18">
        <f>SUM(F68:F72)</f>
        <v>2398982</v>
      </c>
      <c r="G73" s="7"/>
      <c r="H73" s="18">
        <f>SUM(H68:H72)</f>
        <v>939158</v>
      </c>
      <c r="I73" s="7"/>
      <c r="J73" s="18">
        <f>SUM(J68:J72)</f>
        <v>937338</v>
      </c>
      <c r="K73" s="1"/>
      <c r="L73" s="18"/>
      <c r="M73" s="7"/>
      <c r="N73" s="18">
        <f>SUM(N68:N72)</f>
        <v>937338</v>
      </c>
    </row>
    <row r="74" spans="1:14" ht="9.75" customHeight="1">
      <c r="A74" s="11"/>
      <c r="B74" s="12"/>
      <c r="C74" s="20"/>
      <c r="D74" s="20"/>
      <c r="E74" s="20"/>
      <c r="F74" s="20"/>
      <c r="G74" s="20"/>
      <c r="H74" s="20"/>
      <c r="I74" s="20"/>
      <c r="J74" s="20"/>
      <c r="K74" s="1"/>
      <c r="L74" s="20"/>
      <c r="M74" s="20"/>
      <c r="N74" s="20"/>
    </row>
    <row r="75" spans="1:14" ht="23.1" customHeight="1">
      <c r="A75" s="17" t="s">
        <v>95</v>
      </c>
      <c r="B75" s="12"/>
      <c r="C75" s="20"/>
      <c r="D75" s="20"/>
      <c r="E75" s="20"/>
      <c r="F75" s="20"/>
      <c r="G75" s="20"/>
      <c r="H75" s="20"/>
      <c r="I75" s="20"/>
      <c r="J75" s="20"/>
      <c r="K75" s="1"/>
      <c r="L75" s="20"/>
      <c r="M75" s="20"/>
      <c r="N75" s="20"/>
    </row>
    <row r="76" spans="1:14" ht="23.1" customHeight="1">
      <c r="A76" s="19" t="s">
        <v>210</v>
      </c>
      <c r="B76" s="12" t="s">
        <v>94</v>
      </c>
      <c r="C76" s="20"/>
      <c r="E76" s="20"/>
      <c r="F76" s="24">
        <v>2096342</v>
      </c>
      <c r="G76" s="20"/>
      <c r="H76" s="24">
        <f>ROUND((L76/1000),0)</f>
        <v>720398</v>
      </c>
      <c r="I76" s="20"/>
      <c r="J76" s="62">
        <v>671105</v>
      </c>
      <c r="K76" s="1"/>
      <c r="L76" s="62">
        <v>720398184.47000003</v>
      </c>
      <c r="M76" s="20"/>
      <c r="N76" s="62">
        <v>671105</v>
      </c>
    </row>
    <row r="77" spans="1:14" ht="23.1" customHeight="1">
      <c r="A77" s="19" t="s">
        <v>211</v>
      </c>
      <c r="B77" s="12" t="s">
        <v>94</v>
      </c>
      <c r="C77" s="20"/>
      <c r="E77" s="20"/>
      <c r="F77" s="24">
        <v>118319</v>
      </c>
      <c r="G77" s="20"/>
      <c r="H77" s="24">
        <f>ROUND((L77/1000),0)</f>
        <v>74666</v>
      </c>
      <c r="I77" s="20"/>
      <c r="J77" s="24">
        <v>62996</v>
      </c>
      <c r="K77" s="1"/>
      <c r="L77" s="24">
        <v>74666372.339999989</v>
      </c>
      <c r="M77" s="20"/>
      <c r="N77" s="24">
        <v>62996</v>
      </c>
    </row>
    <row r="78" spans="1:14" ht="23.1" customHeight="1">
      <c r="A78" s="19" t="s">
        <v>99</v>
      </c>
      <c r="B78" s="12" t="s">
        <v>94</v>
      </c>
      <c r="C78" s="20"/>
      <c r="E78" s="20"/>
      <c r="F78" s="24">
        <v>76958</v>
      </c>
      <c r="G78" s="20"/>
      <c r="H78" s="24">
        <f>ROUND((L78/1000),0)</f>
        <v>56672</v>
      </c>
      <c r="I78" s="20"/>
      <c r="J78" s="24">
        <f>57029</f>
        <v>57029</v>
      </c>
      <c r="K78" s="1"/>
      <c r="L78" s="24">
        <v>56672209.509999998</v>
      </c>
      <c r="M78" s="20"/>
      <c r="N78" s="24">
        <f>57029</f>
        <v>57029</v>
      </c>
    </row>
    <row r="79" spans="1:14" ht="23.1" customHeight="1">
      <c r="A79" s="19" t="s">
        <v>212</v>
      </c>
      <c r="B79" s="12"/>
      <c r="C79" s="20"/>
      <c r="E79" s="20"/>
      <c r="F79" s="49"/>
      <c r="G79" s="20"/>
      <c r="H79" s="24">
        <f>ROUND((L79/1000),0)</f>
        <v>2332</v>
      </c>
      <c r="I79" s="20"/>
      <c r="J79" s="24">
        <v>0</v>
      </c>
      <c r="K79" s="1"/>
      <c r="L79" s="24">
        <v>2331655.260000003</v>
      </c>
      <c r="M79" s="20"/>
      <c r="N79" s="62">
        <v>0</v>
      </c>
    </row>
    <row r="80" spans="1:14" ht="23.1" customHeight="1">
      <c r="A80" s="19" t="s">
        <v>103</v>
      </c>
      <c r="B80" s="12"/>
      <c r="C80" s="20"/>
      <c r="D80" s="71"/>
      <c r="E80" s="20"/>
      <c r="F80" s="3">
        <v>4934</v>
      </c>
      <c r="G80" s="20"/>
      <c r="H80" s="3">
        <f>ROUND((L80/1000),0)</f>
        <v>244</v>
      </c>
      <c r="I80" s="20"/>
      <c r="J80" s="21">
        <v>418</v>
      </c>
      <c r="K80" s="1"/>
      <c r="L80" s="21">
        <v>243654.09</v>
      </c>
      <c r="M80" s="20"/>
      <c r="N80" s="21">
        <v>418</v>
      </c>
    </row>
    <row r="81" spans="1:14" ht="23.1" customHeight="1">
      <c r="A81" s="11" t="s">
        <v>100</v>
      </c>
      <c r="B81" s="12"/>
      <c r="C81" s="7"/>
      <c r="D81" s="18"/>
      <c r="E81" s="7"/>
      <c r="F81" s="18">
        <f>SUM(F76:F80)</f>
        <v>2296553</v>
      </c>
      <c r="G81" s="7"/>
      <c r="H81" s="18">
        <f>SUM(H76:H80)</f>
        <v>854312</v>
      </c>
      <c r="I81" s="7"/>
      <c r="J81" s="18">
        <f>SUM(J76:J80)</f>
        <v>791548</v>
      </c>
      <c r="K81" s="1"/>
      <c r="L81" s="18"/>
      <c r="M81" s="7"/>
      <c r="N81" s="18">
        <f>SUM(N76:N80)</f>
        <v>791548</v>
      </c>
    </row>
    <row r="82" spans="1:14" ht="9.75" customHeight="1">
      <c r="A82" s="11"/>
      <c r="B82" s="12"/>
      <c r="C82" s="20"/>
      <c r="D82" s="20"/>
      <c r="E82" s="20"/>
      <c r="F82" s="20"/>
      <c r="G82" s="20"/>
      <c r="H82" s="20"/>
      <c r="I82" s="20"/>
      <c r="J82" s="20"/>
      <c r="K82" s="1"/>
      <c r="L82" s="20"/>
      <c r="M82" s="20"/>
      <c r="N82" s="20"/>
    </row>
    <row r="83" spans="1:14" ht="23.1" customHeight="1">
      <c r="A83" s="35" t="s">
        <v>227</v>
      </c>
      <c r="B83" s="12" t="s">
        <v>228</v>
      </c>
      <c r="C83" s="20"/>
      <c r="D83" s="25"/>
      <c r="E83" s="20"/>
      <c r="F83" s="25">
        <v>47</v>
      </c>
      <c r="G83" s="20"/>
      <c r="H83" s="25">
        <v>0</v>
      </c>
      <c r="I83" s="20"/>
      <c r="J83" s="51" t="s">
        <v>177</v>
      </c>
      <c r="K83" s="1"/>
      <c r="L83" s="51" t="s">
        <v>177</v>
      </c>
      <c r="M83" s="20"/>
      <c r="N83" s="51" t="s">
        <v>177</v>
      </c>
    </row>
    <row r="84" spans="1:14" ht="9.75" customHeight="1">
      <c r="A84" s="19"/>
      <c r="B84" s="12"/>
      <c r="C84" s="20"/>
      <c r="D84" s="24"/>
      <c r="E84" s="20"/>
      <c r="F84" s="24"/>
      <c r="G84" s="20"/>
      <c r="H84" s="24"/>
      <c r="I84" s="20"/>
      <c r="J84" s="49"/>
      <c r="K84" s="1"/>
      <c r="L84" s="49"/>
      <c r="M84" s="20"/>
      <c r="N84" s="49"/>
    </row>
    <row r="85" spans="1:14" ht="23.1" customHeight="1">
      <c r="A85" s="11" t="s">
        <v>105</v>
      </c>
      <c r="B85" s="12"/>
      <c r="C85" s="7"/>
      <c r="D85" s="7"/>
      <c r="E85" s="7"/>
      <c r="F85" s="7">
        <f>F73-F81+F83</f>
        <v>102476</v>
      </c>
      <c r="G85" s="7"/>
      <c r="H85" s="7">
        <f>H73-H81+H83</f>
        <v>84846</v>
      </c>
      <c r="I85" s="7"/>
      <c r="J85" s="7">
        <f>J73-J81</f>
        <v>145790</v>
      </c>
      <c r="K85" s="1"/>
      <c r="L85" s="7"/>
      <c r="M85" s="7"/>
      <c r="N85" s="7">
        <f>N73-N81</f>
        <v>145790</v>
      </c>
    </row>
    <row r="86" spans="1:14" ht="23.1" customHeight="1">
      <c r="A86" s="35" t="s">
        <v>214</v>
      </c>
      <c r="B86" s="12" t="s">
        <v>116</v>
      </c>
      <c r="C86" s="20"/>
      <c r="D86" s="25"/>
      <c r="E86" s="20"/>
      <c r="F86" s="25">
        <v>-4576</v>
      </c>
      <c r="G86" s="20"/>
      <c r="H86" s="25">
        <f>ROUND((L86/1000),0)</f>
        <v>-529</v>
      </c>
      <c r="I86" s="20"/>
      <c r="J86" s="53">
        <v>1796</v>
      </c>
      <c r="K86" s="1"/>
      <c r="L86" s="53">
        <v>-529171.524416</v>
      </c>
      <c r="M86" s="20"/>
      <c r="N86" s="53">
        <v>1796</v>
      </c>
    </row>
    <row r="87" spans="1:14" ht="9.75" customHeight="1">
      <c r="A87" s="19"/>
      <c r="B87" s="12"/>
      <c r="C87" s="29"/>
      <c r="D87" s="20"/>
      <c r="E87" s="29"/>
      <c r="F87" s="20"/>
      <c r="G87" s="29"/>
      <c r="H87" s="20"/>
      <c r="I87" s="29"/>
      <c r="J87" s="29"/>
      <c r="K87" s="1"/>
      <c r="L87" s="29"/>
      <c r="M87" s="29"/>
      <c r="N87" s="29"/>
    </row>
    <row r="88" spans="1:14" ht="23.1" customHeight="1">
      <c r="A88" s="11" t="s">
        <v>106</v>
      </c>
      <c r="B88" s="12"/>
      <c r="C88" s="7"/>
      <c r="D88" s="18"/>
      <c r="E88" s="7"/>
      <c r="F88" s="18">
        <f>SUM(F85:F86)</f>
        <v>97900</v>
      </c>
      <c r="G88" s="7"/>
      <c r="H88" s="18">
        <f>SUM(H85:H86)</f>
        <v>84317</v>
      </c>
      <c r="I88" s="7"/>
      <c r="J88" s="18">
        <f>SUM(J85:J86)</f>
        <v>147586</v>
      </c>
      <c r="K88" s="1"/>
      <c r="L88" s="18"/>
      <c r="M88" s="7"/>
      <c r="N88" s="18">
        <f>SUM(N85:N86)</f>
        <v>147586</v>
      </c>
    </row>
    <row r="89" spans="1:14" ht="9.75" customHeight="1">
      <c r="A89" s="11"/>
      <c r="B89" s="12"/>
      <c r="C89" s="7"/>
      <c r="D89" s="7"/>
      <c r="E89" s="7"/>
      <c r="F89" s="7"/>
      <c r="G89" s="7"/>
      <c r="H89" s="7"/>
      <c r="I89" s="7"/>
      <c r="J89" s="7"/>
      <c r="K89" s="1"/>
      <c r="L89" s="7"/>
      <c r="M89" s="7"/>
      <c r="N89" s="7"/>
    </row>
    <row r="90" spans="1:14" ht="22.5" customHeight="1">
      <c r="A90" s="11" t="s">
        <v>215</v>
      </c>
      <c r="B90" s="12"/>
      <c r="C90" s="7"/>
      <c r="D90" s="52"/>
      <c r="E90" s="34"/>
      <c r="F90" s="52"/>
      <c r="G90" s="34"/>
      <c r="H90" s="52"/>
      <c r="I90" s="34"/>
      <c r="J90" s="52"/>
      <c r="K90" s="1"/>
      <c r="L90" s="52"/>
      <c r="M90" s="34"/>
      <c r="N90" s="52"/>
    </row>
    <row r="91" spans="1:14" ht="22.5" customHeight="1">
      <c r="A91" s="11" t="s">
        <v>216</v>
      </c>
      <c r="B91" s="12"/>
      <c r="C91" s="7"/>
      <c r="D91" s="52"/>
      <c r="E91" s="34"/>
      <c r="F91" s="52"/>
      <c r="G91" s="34"/>
      <c r="H91" s="52"/>
      <c r="I91" s="34"/>
      <c r="J91" s="52"/>
      <c r="K91" s="1"/>
      <c r="L91" s="52"/>
      <c r="M91" s="34"/>
      <c r="N91" s="52"/>
    </row>
    <row r="92" spans="1:14" ht="22.5" customHeight="1">
      <c r="A92" s="11" t="s">
        <v>217</v>
      </c>
      <c r="B92" s="12"/>
      <c r="C92" s="7"/>
      <c r="D92" s="52"/>
      <c r="E92" s="34"/>
      <c r="F92" s="52"/>
      <c r="G92" s="34"/>
      <c r="H92" s="52"/>
      <c r="I92" s="34"/>
      <c r="J92" s="52"/>
      <c r="K92" s="1"/>
      <c r="L92" s="52"/>
      <c r="M92" s="34"/>
      <c r="N92" s="52"/>
    </row>
    <row r="93" spans="1:14" ht="22.5" customHeight="1">
      <c r="A93" s="66" t="s">
        <v>218</v>
      </c>
      <c r="B93" s="12"/>
      <c r="C93" s="7"/>
      <c r="D93" s="52"/>
      <c r="E93" s="34"/>
      <c r="F93" s="52"/>
      <c r="G93" s="34"/>
      <c r="H93" s="52"/>
      <c r="I93" s="34"/>
      <c r="J93" s="52"/>
      <c r="K93" s="1"/>
      <c r="L93" s="52"/>
      <c r="M93" s="34"/>
      <c r="N93" s="52"/>
    </row>
    <row r="94" spans="1:14" ht="22.5" customHeight="1">
      <c r="A94" s="66" t="s">
        <v>219</v>
      </c>
      <c r="B94" s="12"/>
      <c r="C94" s="36"/>
      <c r="D94" s="71"/>
      <c r="E94" s="33"/>
      <c r="F94" s="53">
        <v>-283</v>
      </c>
      <c r="G94" s="33"/>
      <c r="H94" s="84">
        <f>ROUND((L94/1000),0)</f>
        <v>-12</v>
      </c>
      <c r="I94" s="33"/>
      <c r="J94" s="53">
        <v>-283</v>
      </c>
      <c r="K94"/>
      <c r="L94" s="53">
        <v>-11838.272000000008</v>
      </c>
      <c r="M94" s="33"/>
      <c r="N94" s="53">
        <v>-283</v>
      </c>
    </row>
    <row r="95" spans="1:14" ht="22.5" hidden="1" customHeight="1">
      <c r="A95" s="35" t="s">
        <v>220</v>
      </c>
      <c r="B95" s="12"/>
      <c r="C95" s="36"/>
      <c r="D95" s="54">
        <v>0</v>
      </c>
      <c r="E95" s="33"/>
      <c r="F95" s="54">
        <v>0</v>
      </c>
      <c r="G95" s="33"/>
      <c r="H95" s="54">
        <v>0</v>
      </c>
      <c r="I95" s="33"/>
      <c r="J95" s="56">
        <v>0</v>
      </c>
      <c r="K95"/>
      <c r="L95" s="56">
        <v>0</v>
      </c>
      <c r="M95" s="33"/>
      <c r="N95" s="56">
        <v>0</v>
      </c>
    </row>
    <row r="96" spans="1:14" ht="22.5" customHeight="1">
      <c r="A96" s="45" t="s">
        <v>221</v>
      </c>
      <c r="B96" s="12"/>
      <c r="C96" s="7"/>
      <c r="D96" s="57">
        <f>SUM(D94:D95)</f>
        <v>0</v>
      </c>
      <c r="E96" s="37"/>
      <c r="F96" s="57">
        <f>SUM(F94:F95)</f>
        <v>-283</v>
      </c>
      <c r="G96" s="37"/>
      <c r="H96" s="57">
        <f>SUM(H94:H95)</f>
        <v>-12</v>
      </c>
      <c r="I96" s="37"/>
      <c r="J96" s="57">
        <f>SUM(J94:J95)</f>
        <v>-283</v>
      </c>
      <c r="K96" s="1"/>
      <c r="L96" s="57">
        <f>SUM(L94:L95)</f>
        <v>-11838.272000000008</v>
      </c>
      <c r="M96" s="37"/>
      <c r="N96" s="57">
        <f>SUM(N94:N95)</f>
        <v>-283</v>
      </c>
    </row>
    <row r="97" spans="1:17" ht="22.5" customHeight="1" thickBot="1">
      <c r="A97" s="11" t="s">
        <v>155</v>
      </c>
      <c r="B97" s="12"/>
      <c r="C97" s="7"/>
      <c r="D97" s="58"/>
      <c r="E97" s="59"/>
      <c r="F97" s="58">
        <f>SUM(F88,F96)</f>
        <v>97617</v>
      </c>
      <c r="G97" s="59"/>
      <c r="H97" s="58">
        <f>SUM(H88,H96)</f>
        <v>84305</v>
      </c>
      <c r="I97" s="59"/>
      <c r="J97" s="58">
        <f>SUM(J88,J96)</f>
        <v>147303</v>
      </c>
      <c r="K97" s="1"/>
      <c r="L97" s="58"/>
      <c r="M97" s="59"/>
      <c r="N97" s="58">
        <f>SUM(N88,N96)</f>
        <v>147303</v>
      </c>
    </row>
    <row r="98" spans="1:17" ht="23.25" customHeight="1" thickTop="1">
      <c r="A98" s="8" t="s">
        <v>165</v>
      </c>
      <c r="B98" s="9"/>
      <c r="C98" s="10"/>
      <c r="D98" s="10"/>
      <c r="E98" s="10"/>
      <c r="F98" s="10"/>
      <c r="G98" s="10"/>
      <c r="H98" s="10"/>
      <c r="I98" s="10"/>
      <c r="J98" s="10"/>
      <c r="L98" s="10"/>
      <c r="M98" s="10"/>
      <c r="N98" s="10"/>
    </row>
    <row r="99" spans="1:17" ht="23.25" customHeight="1">
      <c r="A99" s="8" t="s">
        <v>79</v>
      </c>
      <c r="B99" s="9"/>
      <c r="C99" s="10"/>
      <c r="D99" s="10"/>
      <c r="E99" s="10"/>
      <c r="F99" s="10"/>
      <c r="G99" s="10"/>
      <c r="H99" s="10"/>
      <c r="I99" s="10"/>
      <c r="J99" s="10"/>
      <c r="L99" s="10"/>
      <c r="M99" s="10"/>
      <c r="N99" s="10"/>
    </row>
    <row r="100" spans="1:17" ht="22.5" customHeight="1">
      <c r="A100" s="8"/>
      <c r="B100" s="9"/>
      <c r="C100" s="10"/>
      <c r="D100" s="10"/>
      <c r="E100" s="10"/>
      <c r="F100" s="10"/>
      <c r="G100" s="10"/>
      <c r="H100" s="10"/>
      <c r="I100" s="10"/>
      <c r="J100" s="10"/>
      <c r="L100" s="10"/>
      <c r="M100" s="10"/>
      <c r="N100" s="10"/>
    </row>
    <row r="101" spans="1:17" ht="23.1" customHeight="1">
      <c r="A101" s="11"/>
      <c r="B101" s="12"/>
      <c r="C101" s="46"/>
      <c r="D101" s="513" t="s">
        <v>2</v>
      </c>
      <c r="E101" s="513"/>
      <c r="F101" s="513"/>
      <c r="G101" s="13"/>
      <c r="H101" s="513" t="s">
        <v>3</v>
      </c>
      <c r="I101" s="513"/>
      <c r="J101" s="513"/>
      <c r="L101" s="513" t="s">
        <v>3</v>
      </c>
      <c r="M101" s="513"/>
      <c r="N101" s="513"/>
    </row>
    <row r="102" spans="1:17" ht="23.1" customHeight="1">
      <c r="A102" s="35"/>
      <c r="B102" s="12"/>
      <c r="C102" s="42"/>
      <c r="D102" s="516" t="s">
        <v>225</v>
      </c>
      <c r="E102" s="516"/>
      <c r="F102" s="516"/>
      <c r="G102" s="32"/>
      <c r="H102" s="516" t="s">
        <v>225</v>
      </c>
      <c r="I102" s="516"/>
      <c r="J102" s="516"/>
      <c r="L102" s="516" t="s">
        <v>225</v>
      </c>
      <c r="M102" s="516"/>
      <c r="N102" s="516"/>
    </row>
    <row r="103" spans="1:17" ht="23.1" customHeight="1">
      <c r="A103" s="35"/>
      <c r="B103" s="12"/>
      <c r="C103" s="42"/>
      <c r="D103" s="516" t="s">
        <v>206</v>
      </c>
      <c r="E103" s="516"/>
      <c r="F103" s="516"/>
      <c r="G103" s="32"/>
      <c r="H103" s="516" t="s">
        <v>206</v>
      </c>
      <c r="I103" s="516"/>
      <c r="J103" s="516"/>
      <c r="L103" s="516" t="s">
        <v>206</v>
      </c>
      <c r="M103" s="516"/>
      <c r="N103" s="516"/>
    </row>
    <row r="104" spans="1:17" ht="23.1" customHeight="1">
      <c r="A104" s="11"/>
      <c r="B104" s="12" t="s">
        <v>7</v>
      </c>
      <c r="C104" s="14"/>
      <c r="D104" s="14">
        <v>2558</v>
      </c>
      <c r="E104" s="14"/>
      <c r="F104" s="14">
        <v>2557</v>
      </c>
      <c r="G104" s="14"/>
      <c r="H104" s="14">
        <v>2558</v>
      </c>
      <c r="I104" s="14"/>
      <c r="J104" s="14">
        <v>2557</v>
      </c>
      <c r="L104" s="14">
        <v>2558</v>
      </c>
      <c r="M104" s="14"/>
      <c r="N104" s="14">
        <v>2557</v>
      </c>
    </row>
    <row r="105" spans="1:17" ht="23.1" customHeight="1">
      <c r="A105" s="11"/>
      <c r="B105" s="12"/>
      <c r="C105" s="46"/>
      <c r="D105" s="510" t="s">
        <v>9</v>
      </c>
      <c r="E105" s="510"/>
      <c r="F105" s="510"/>
      <c r="G105" s="510"/>
      <c r="H105" s="510"/>
      <c r="I105" s="510"/>
      <c r="J105" s="510"/>
    </row>
    <row r="106" spans="1:17" ht="23.1" customHeight="1">
      <c r="A106" s="11" t="s">
        <v>112</v>
      </c>
      <c r="B106" s="12"/>
      <c r="C106" s="7"/>
      <c r="D106" s="7"/>
      <c r="E106" s="7"/>
      <c r="F106" s="7"/>
      <c r="G106" s="7"/>
      <c r="H106" s="7"/>
      <c r="I106" s="7"/>
      <c r="J106" s="7"/>
      <c r="K106" s="1"/>
      <c r="L106" s="7"/>
      <c r="M106" s="7"/>
      <c r="N106" s="7"/>
    </row>
    <row r="107" spans="1:17" ht="23.1" customHeight="1">
      <c r="A107" s="66" t="s">
        <v>222</v>
      </c>
      <c r="B107" s="12"/>
      <c r="C107" s="7"/>
      <c r="E107" s="20"/>
      <c r="F107" s="20">
        <f>45095+236-3</f>
        <v>45328</v>
      </c>
      <c r="G107" s="20"/>
      <c r="H107" s="20">
        <f>H88</f>
        <v>84317</v>
      </c>
      <c r="I107" s="60"/>
      <c r="J107" s="20">
        <f>J88</f>
        <v>147586</v>
      </c>
      <c r="K107" s="1"/>
      <c r="L107" s="20">
        <f>L88</f>
        <v>0</v>
      </c>
      <c r="M107" s="60"/>
      <c r="N107" s="20">
        <f>N88</f>
        <v>147586</v>
      </c>
    </row>
    <row r="108" spans="1:17" ht="23.1" customHeight="1">
      <c r="A108" s="40" t="s">
        <v>114</v>
      </c>
      <c r="B108" s="12"/>
      <c r="C108" s="7"/>
      <c r="E108" s="20"/>
      <c r="F108" s="20">
        <v>52572</v>
      </c>
      <c r="G108" s="20"/>
      <c r="H108" s="20" t="s">
        <v>177</v>
      </c>
      <c r="I108" s="20"/>
      <c r="J108" s="68" t="s">
        <v>177</v>
      </c>
      <c r="K108" s="1"/>
      <c r="L108" s="68" t="s">
        <v>177</v>
      </c>
      <c r="M108" s="20"/>
      <c r="N108" s="68" t="s">
        <v>177</v>
      </c>
    </row>
    <row r="109" spans="1:17" ht="23.1" customHeight="1" thickBot="1">
      <c r="A109" s="11" t="s">
        <v>106</v>
      </c>
      <c r="B109" s="12"/>
      <c r="C109" s="7"/>
      <c r="D109" s="26"/>
      <c r="E109" s="7"/>
      <c r="F109" s="26">
        <f>SUM(F107:F108)</f>
        <v>97900</v>
      </c>
      <c r="G109" s="7"/>
      <c r="H109" s="26">
        <f>SUM(H107:H108)</f>
        <v>84317</v>
      </c>
      <c r="I109" s="7"/>
      <c r="J109" s="26">
        <f>SUM(J107:J108)</f>
        <v>147586</v>
      </c>
      <c r="K109" s="29">
        <f>D109-D88</f>
        <v>0</v>
      </c>
      <c r="L109" s="26">
        <f>SUM(L107:L108)</f>
        <v>0</v>
      </c>
      <c r="M109" s="7"/>
      <c r="N109" s="26">
        <f>SUM(N107:N108)</f>
        <v>147586</v>
      </c>
      <c r="O109" s="29">
        <f>H109-H88</f>
        <v>0</v>
      </c>
      <c r="P109" s="29">
        <f>I109-I88</f>
        <v>0</v>
      </c>
      <c r="Q109" s="29">
        <f>J109-J88</f>
        <v>0</v>
      </c>
    </row>
    <row r="110" spans="1:17" ht="9.75" customHeight="1" thickTop="1">
      <c r="A110" s="11"/>
      <c r="B110" s="12"/>
      <c r="C110" s="7"/>
      <c r="D110" s="7"/>
      <c r="E110" s="7"/>
      <c r="F110" s="7"/>
      <c r="G110" s="7"/>
      <c r="H110" s="7"/>
      <c r="I110" s="7"/>
      <c r="J110" s="7"/>
      <c r="K110" s="1"/>
      <c r="L110" s="7"/>
      <c r="M110" s="7"/>
      <c r="N110" s="7"/>
    </row>
    <row r="111" spans="1:17" ht="23.1" customHeight="1">
      <c r="A111" s="11" t="s">
        <v>223</v>
      </c>
      <c r="B111" s="12"/>
      <c r="C111" s="7"/>
      <c r="D111" s="7"/>
      <c r="E111" s="7"/>
      <c r="F111" s="7"/>
      <c r="G111" s="7"/>
      <c r="H111" s="7"/>
      <c r="I111" s="7"/>
      <c r="J111" s="7"/>
      <c r="K111" s="1"/>
      <c r="L111" s="7"/>
      <c r="M111" s="7"/>
      <c r="N111" s="7"/>
    </row>
    <row r="112" spans="1:17" ht="23.1" customHeight="1">
      <c r="A112" s="66" t="s">
        <v>222</v>
      </c>
      <c r="B112" s="12"/>
      <c r="C112" s="7"/>
      <c r="E112" s="20"/>
      <c r="F112" s="20">
        <f>45045</f>
        <v>45045</v>
      </c>
      <c r="G112" s="20"/>
      <c r="H112" s="20">
        <f>H97</f>
        <v>84305</v>
      </c>
      <c r="I112" s="60"/>
      <c r="J112" s="20">
        <v>147303</v>
      </c>
      <c r="K112" s="1"/>
      <c r="L112" s="20">
        <f>L97</f>
        <v>0</v>
      </c>
      <c r="M112" s="60"/>
      <c r="N112" s="20">
        <v>147303</v>
      </c>
    </row>
    <row r="113" spans="1:17" ht="23.1" customHeight="1">
      <c r="A113" s="40" t="s">
        <v>114</v>
      </c>
      <c r="B113" s="12"/>
      <c r="C113" s="7"/>
      <c r="E113" s="20"/>
      <c r="F113" s="20">
        <f>F108</f>
        <v>52572</v>
      </c>
      <c r="G113" s="20"/>
      <c r="H113" s="20">
        <v>0</v>
      </c>
      <c r="I113" s="20"/>
      <c r="J113" s="68" t="s">
        <v>177</v>
      </c>
      <c r="K113" s="1"/>
      <c r="L113" s="68"/>
      <c r="M113" s="20"/>
      <c r="N113" s="68" t="s">
        <v>177</v>
      </c>
    </row>
    <row r="114" spans="1:17" ht="23.1" customHeight="1" thickBot="1">
      <c r="A114" s="11" t="s">
        <v>155</v>
      </c>
      <c r="B114" s="12"/>
      <c r="C114" s="7"/>
      <c r="D114" s="61"/>
      <c r="E114" s="59"/>
      <c r="F114" s="61">
        <f>SUM(F112:F113)</f>
        <v>97617</v>
      </c>
      <c r="G114" s="59"/>
      <c r="H114" s="61">
        <f>SUM(H112:H113)</f>
        <v>84305</v>
      </c>
      <c r="I114" s="59"/>
      <c r="J114" s="61">
        <f>SUM(J112:J113)</f>
        <v>147303</v>
      </c>
      <c r="K114" s="1"/>
      <c r="L114" s="61">
        <f>SUM(L112:L113)</f>
        <v>0</v>
      </c>
      <c r="M114" s="59"/>
      <c r="N114" s="61">
        <f>SUM(N112:N113)</f>
        <v>147303</v>
      </c>
    </row>
    <row r="115" spans="1:17" ht="9.75" customHeight="1" thickTop="1">
      <c r="A115" s="11"/>
      <c r="B115" s="12"/>
      <c r="C115" s="7"/>
      <c r="D115" s="7"/>
      <c r="E115" s="7"/>
      <c r="F115" s="7"/>
      <c r="G115" s="7"/>
      <c r="H115" s="7"/>
      <c r="I115" s="7"/>
      <c r="J115" s="7"/>
      <c r="K115" s="1"/>
      <c r="L115" s="7"/>
      <c r="M115" s="7"/>
      <c r="N115" s="7"/>
    </row>
    <row r="116" spans="1:17" ht="23.1" customHeight="1" thickBot="1">
      <c r="A116" s="11" t="s">
        <v>115</v>
      </c>
      <c r="B116" s="12" t="s">
        <v>224</v>
      </c>
      <c r="C116" s="27"/>
      <c r="D116" s="28"/>
      <c r="E116" s="27"/>
      <c r="F116" s="28">
        <f>F107/269999</f>
        <v>0.16788210326704914</v>
      </c>
      <c r="G116" s="27"/>
      <c r="H116" s="28">
        <v>0.31228634180126591</v>
      </c>
      <c r="I116" s="27"/>
      <c r="J116" s="28">
        <f>+J109/269999</f>
        <v>0.54661683932162708</v>
      </c>
      <c r="K116" s="1"/>
      <c r="L116" s="28"/>
      <c r="M116" s="27"/>
      <c r="N116" s="28">
        <f>+N109/269999</f>
        <v>0.54661683932162708</v>
      </c>
      <c r="P116" s="6">
        <f>F107/P117</f>
        <v>0.16788210326704914</v>
      </c>
      <c r="Q116" s="6">
        <f>H107/P117</f>
        <v>0.31228634180126591</v>
      </c>
    </row>
    <row r="117" spans="1:17" ht="23.1" customHeight="1" thickTop="1">
      <c r="A117" s="11"/>
      <c r="B117" s="12"/>
      <c r="C117" s="7"/>
      <c r="D117" s="7"/>
      <c r="E117" s="7"/>
      <c r="F117" s="7"/>
      <c r="G117" s="7"/>
      <c r="H117" s="7"/>
      <c r="I117" s="7"/>
      <c r="J117" s="7"/>
      <c r="K117" s="1"/>
      <c r="L117" s="7"/>
      <c r="M117" s="7"/>
      <c r="N117" s="7"/>
      <c r="P117" s="85">
        <v>269999</v>
      </c>
    </row>
    <row r="118" spans="1:17" ht="23.25" customHeight="1">
      <c r="D118" s="63">
        <f>D114-D97</f>
        <v>0</v>
      </c>
      <c r="F118" s="63">
        <f>F114-F97</f>
        <v>0</v>
      </c>
      <c r="H118" s="63">
        <f>H114-H97</f>
        <v>0</v>
      </c>
      <c r="J118" s="63">
        <f>J114-J97</f>
        <v>0</v>
      </c>
      <c r="L118" s="63">
        <f>L114-L97</f>
        <v>0</v>
      </c>
      <c r="N118" s="63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X39"/>
  <sheetViews>
    <sheetView showGridLines="0" view="pageBreakPreview" zoomScale="70" zoomScaleNormal="82" zoomScaleSheetLayoutView="70" workbookViewId="0">
      <selection activeCell="Z8" sqref="Z8"/>
    </sheetView>
  </sheetViews>
  <sheetFormatPr defaultColWidth="9.140625" defaultRowHeight="22.5" customHeight="1"/>
  <cols>
    <col min="1" max="1" width="52.85546875" style="434" customWidth="1"/>
    <col min="2" max="2" width="14.42578125" style="434" customWidth="1"/>
    <col min="3" max="3" width="0.85546875" style="434" customWidth="1"/>
    <col min="4" max="4" width="14.42578125" style="434" customWidth="1"/>
    <col min="5" max="5" width="1" style="434" customWidth="1"/>
    <col min="6" max="6" width="14.42578125" style="434" customWidth="1"/>
    <col min="7" max="7" width="0.85546875" style="434" customWidth="1"/>
    <col min="8" max="8" width="14.42578125" style="434" customWidth="1"/>
    <col min="9" max="9" width="0.85546875" style="434" customWidth="1"/>
    <col min="10" max="10" width="18.140625" style="434" bestFit="1" customWidth="1"/>
    <col min="11" max="11" width="0.85546875" style="434" customWidth="1"/>
    <col min="12" max="12" width="13.7109375" style="434" customWidth="1"/>
    <col min="13" max="13" width="1.140625" style="434" customWidth="1"/>
    <col min="14" max="14" width="13.7109375" style="434" customWidth="1"/>
    <col min="15" max="15" width="0.85546875" style="434" customWidth="1"/>
    <col min="16" max="16" width="13.7109375" style="434" customWidth="1"/>
    <col min="17" max="17" width="0.85546875" style="434" customWidth="1"/>
    <col min="18" max="18" width="15.7109375" style="434" hidden="1" customWidth="1"/>
    <col min="19" max="19" width="0.85546875" style="434" hidden="1" customWidth="1"/>
    <col min="20" max="20" width="16.7109375" style="434" hidden="1" customWidth="1"/>
    <col min="21" max="21" width="0.85546875" style="434" hidden="1" customWidth="1"/>
    <col min="22" max="22" width="17.7109375" style="434" hidden="1" customWidth="1"/>
    <col min="23" max="23" width="0.85546875" style="434" hidden="1" customWidth="1"/>
    <col min="24" max="24" width="15.7109375" style="434" customWidth="1"/>
    <col min="25" max="25" width="14.140625" style="434" bestFit="1" customWidth="1"/>
    <col min="26" max="27" width="9.140625" style="434"/>
    <col min="28" max="28" width="13" style="434" customWidth="1"/>
    <col min="29" max="16384" width="9.140625" style="434"/>
  </cols>
  <sheetData>
    <row r="1" spans="1:258" s="482" customFormat="1" ht="22.5" customHeight="1">
      <c r="A1" s="457" t="s">
        <v>0</v>
      </c>
      <c r="B1" s="481"/>
      <c r="D1" s="481"/>
      <c r="E1" s="481"/>
      <c r="F1" s="481"/>
      <c r="X1" s="483"/>
    </row>
    <row r="2" spans="1:258" s="482" customFormat="1" ht="22.5" customHeight="1">
      <c r="A2" s="481" t="s">
        <v>117</v>
      </c>
      <c r="B2" s="481"/>
      <c r="C2" s="481"/>
      <c r="D2" s="481"/>
      <c r="E2" s="481"/>
      <c r="F2" s="481"/>
      <c r="G2" s="481"/>
      <c r="H2" s="481"/>
      <c r="I2" s="481"/>
      <c r="X2" s="484"/>
    </row>
    <row r="3" spans="1:258" s="460" customFormat="1" ht="22.5" customHeight="1">
      <c r="A3" s="478"/>
      <c r="B3" s="478"/>
      <c r="C3" s="478"/>
      <c r="D3" s="478"/>
      <c r="E3" s="478"/>
      <c r="F3" s="478"/>
      <c r="G3" s="478"/>
      <c r="H3" s="478"/>
      <c r="I3" s="478"/>
      <c r="J3" s="480"/>
      <c r="K3" s="478"/>
      <c r="L3" s="468"/>
      <c r="M3" s="468"/>
      <c r="N3" s="468"/>
      <c r="O3" s="468"/>
      <c r="P3" s="482"/>
      <c r="Q3" s="468"/>
      <c r="R3" s="485"/>
      <c r="S3" s="485"/>
      <c r="T3" s="485"/>
      <c r="U3" s="485"/>
      <c r="V3" s="485"/>
      <c r="W3" s="478"/>
      <c r="X3" s="478"/>
      <c r="Y3" s="480"/>
      <c r="Z3" s="480"/>
      <c r="AA3" s="480"/>
      <c r="AB3" s="480"/>
      <c r="AC3" s="480"/>
      <c r="AD3" s="480"/>
      <c r="AE3" s="480"/>
      <c r="AF3" s="480"/>
      <c r="AG3" s="480"/>
      <c r="AH3" s="480"/>
      <c r="AI3" s="480"/>
      <c r="AJ3" s="480"/>
      <c r="AK3" s="480"/>
      <c r="AL3" s="480"/>
      <c r="AM3" s="480"/>
      <c r="AN3" s="480"/>
      <c r="AO3" s="480"/>
      <c r="AP3" s="480"/>
      <c r="AQ3" s="480"/>
      <c r="AR3" s="480"/>
      <c r="AS3" s="480"/>
      <c r="AT3" s="480"/>
      <c r="AU3" s="480"/>
      <c r="AV3" s="480"/>
      <c r="AW3" s="480"/>
      <c r="AX3" s="480"/>
      <c r="AY3" s="480"/>
      <c r="AZ3" s="480"/>
      <c r="BA3" s="480"/>
      <c r="BB3" s="480"/>
      <c r="BC3" s="480"/>
      <c r="BD3" s="480"/>
      <c r="BE3" s="480"/>
      <c r="BF3" s="480"/>
      <c r="BG3" s="480"/>
      <c r="BH3" s="480"/>
      <c r="BI3" s="480"/>
      <c r="BJ3" s="480"/>
      <c r="BK3" s="480"/>
      <c r="BL3" s="480"/>
      <c r="BM3" s="480"/>
      <c r="BN3" s="480"/>
      <c r="BO3" s="480"/>
      <c r="BP3" s="480"/>
      <c r="BQ3" s="480"/>
      <c r="BR3" s="480"/>
      <c r="BS3" s="480"/>
      <c r="BT3" s="480"/>
      <c r="BU3" s="480"/>
      <c r="BV3" s="480"/>
      <c r="BW3" s="480"/>
      <c r="BX3" s="480"/>
      <c r="BY3" s="480"/>
      <c r="BZ3" s="480"/>
      <c r="CA3" s="480"/>
      <c r="CB3" s="480"/>
      <c r="CC3" s="480"/>
      <c r="CD3" s="480"/>
      <c r="CE3" s="480"/>
      <c r="CF3" s="480"/>
      <c r="CG3" s="480"/>
      <c r="CH3" s="480"/>
      <c r="CI3" s="480"/>
      <c r="CJ3" s="480"/>
      <c r="CK3" s="480"/>
      <c r="CL3" s="480"/>
      <c r="CM3" s="480"/>
      <c r="CN3" s="480"/>
      <c r="CO3" s="480"/>
      <c r="CP3" s="480"/>
      <c r="CQ3" s="480"/>
      <c r="CR3" s="480"/>
      <c r="CS3" s="480"/>
      <c r="CT3" s="480"/>
      <c r="CU3" s="480"/>
      <c r="CV3" s="480"/>
      <c r="CW3" s="480"/>
      <c r="CX3" s="480"/>
      <c r="CY3" s="480"/>
      <c r="CZ3" s="480"/>
      <c r="DA3" s="480"/>
      <c r="DB3" s="480"/>
      <c r="DC3" s="480"/>
      <c r="DD3" s="480"/>
      <c r="DE3" s="480"/>
      <c r="DF3" s="480"/>
      <c r="DG3" s="480"/>
      <c r="DH3" s="480"/>
      <c r="DI3" s="480"/>
      <c r="DJ3" s="480"/>
      <c r="DK3" s="480"/>
      <c r="DL3" s="480"/>
      <c r="DM3" s="480"/>
      <c r="DN3" s="480"/>
      <c r="DO3" s="480"/>
      <c r="DP3" s="480"/>
      <c r="DQ3" s="480"/>
      <c r="DR3" s="480"/>
      <c r="DS3" s="480"/>
      <c r="DT3" s="480"/>
      <c r="DU3" s="480"/>
      <c r="DV3" s="480"/>
      <c r="DW3" s="480"/>
      <c r="DX3" s="480"/>
      <c r="DY3" s="480"/>
      <c r="DZ3" s="480"/>
      <c r="EA3" s="480"/>
      <c r="EB3" s="480"/>
      <c r="EC3" s="480"/>
      <c r="ED3" s="480"/>
      <c r="EE3" s="480"/>
      <c r="EF3" s="480"/>
      <c r="EG3" s="480"/>
      <c r="EH3" s="480"/>
      <c r="EI3" s="480"/>
      <c r="EJ3" s="480"/>
      <c r="EK3" s="480"/>
      <c r="EL3" s="480"/>
      <c r="EM3" s="480"/>
      <c r="EN3" s="480"/>
      <c r="EO3" s="480"/>
      <c r="EP3" s="480"/>
      <c r="EQ3" s="480"/>
      <c r="ER3" s="480"/>
      <c r="ES3" s="480"/>
      <c r="ET3" s="480"/>
      <c r="EU3" s="480"/>
      <c r="EV3" s="480"/>
      <c r="EW3" s="480"/>
      <c r="EX3" s="480"/>
      <c r="EY3" s="480"/>
      <c r="EZ3" s="480"/>
      <c r="FA3" s="480"/>
      <c r="FB3" s="480"/>
      <c r="FC3" s="480"/>
      <c r="FD3" s="480"/>
      <c r="FE3" s="480"/>
      <c r="FF3" s="480"/>
      <c r="FG3" s="480"/>
      <c r="FH3" s="480"/>
      <c r="FI3" s="480"/>
      <c r="FJ3" s="480"/>
      <c r="FK3" s="480"/>
      <c r="FL3" s="480"/>
      <c r="FM3" s="480"/>
      <c r="FN3" s="480"/>
      <c r="FO3" s="480"/>
      <c r="FP3" s="480"/>
      <c r="FQ3" s="480"/>
      <c r="FR3" s="480"/>
      <c r="FS3" s="480"/>
      <c r="FT3" s="480"/>
      <c r="FU3" s="480"/>
      <c r="FV3" s="480"/>
      <c r="FW3" s="480"/>
      <c r="FX3" s="480"/>
      <c r="FY3" s="480"/>
      <c r="FZ3" s="480"/>
      <c r="GA3" s="480"/>
      <c r="GB3" s="480"/>
      <c r="GC3" s="480"/>
      <c r="GD3" s="480"/>
      <c r="GE3" s="480"/>
      <c r="GF3" s="480"/>
      <c r="GG3" s="480"/>
      <c r="GH3" s="480"/>
      <c r="GI3" s="480"/>
      <c r="GJ3" s="480"/>
      <c r="GK3" s="480"/>
      <c r="GL3" s="480"/>
      <c r="GM3" s="480"/>
      <c r="GN3" s="480"/>
      <c r="GO3" s="480"/>
      <c r="GP3" s="480"/>
      <c r="GQ3" s="480"/>
      <c r="GR3" s="480"/>
      <c r="GS3" s="480"/>
      <c r="GT3" s="480"/>
      <c r="GU3" s="480"/>
      <c r="GV3" s="480"/>
      <c r="GW3" s="480"/>
      <c r="GX3" s="480"/>
      <c r="GY3" s="480"/>
      <c r="GZ3" s="480"/>
      <c r="HA3" s="480"/>
      <c r="HB3" s="480"/>
      <c r="HC3" s="480"/>
      <c r="HD3" s="480"/>
      <c r="HE3" s="480"/>
      <c r="HF3" s="480"/>
      <c r="HG3" s="480"/>
      <c r="HH3" s="480"/>
      <c r="HI3" s="480"/>
      <c r="HJ3" s="480"/>
      <c r="HK3" s="480"/>
      <c r="HL3" s="480"/>
      <c r="HM3" s="480"/>
      <c r="HN3" s="480"/>
      <c r="HO3" s="480"/>
      <c r="HP3" s="480"/>
      <c r="HQ3" s="480"/>
      <c r="HR3" s="480"/>
      <c r="HS3" s="480"/>
      <c r="HT3" s="480"/>
      <c r="HU3" s="480"/>
      <c r="HV3" s="480"/>
      <c r="HW3" s="480"/>
      <c r="HX3" s="480"/>
      <c r="HY3" s="480"/>
      <c r="HZ3" s="480"/>
      <c r="IA3" s="480"/>
      <c r="IB3" s="480"/>
      <c r="IC3" s="480"/>
      <c r="ID3" s="480"/>
      <c r="IE3" s="480"/>
      <c r="IF3" s="480"/>
      <c r="IG3" s="480"/>
      <c r="IH3" s="480"/>
      <c r="II3" s="480"/>
      <c r="IJ3" s="480"/>
      <c r="IK3" s="480"/>
      <c r="IL3" s="480"/>
      <c r="IM3" s="480"/>
      <c r="IN3" s="480"/>
      <c r="IO3" s="480"/>
      <c r="IP3" s="480"/>
      <c r="IQ3" s="480"/>
      <c r="IR3" s="480"/>
      <c r="IS3" s="480"/>
      <c r="IT3" s="480"/>
      <c r="IU3" s="480"/>
      <c r="IV3" s="480"/>
      <c r="IW3" s="480"/>
      <c r="IX3" s="480"/>
    </row>
    <row r="4" spans="1:258" s="460" customFormat="1" ht="22.5" customHeight="1">
      <c r="A4" s="478"/>
      <c r="B4" s="478"/>
      <c r="C4" s="478"/>
      <c r="D4" s="511" t="s">
        <v>3</v>
      </c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511"/>
      <c r="V4" s="511"/>
      <c r="W4" s="511"/>
      <c r="X4" s="511"/>
      <c r="Y4" s="480"/>
      <c r="Z4" s="480"/>
      <c r="AA4" s="480"/>
      <c r="AB4" s="480"/>
      <c r="AC4" s="480"/>
      <c r="AD4" s="480"/>
      <c r="AE4" s="480"/>
      <c r="AF4" s="480"/>
      <c r="AG4" s="480"/>
      <c r="AH4" s="480"/>
      <c r="AI4" s="480"/>
      <c r="AJ4" s="480"/>
      <c r="AK4" s="480"/>
      <c r="AL4" s="480"/>
      <c r="AM4" s="480"/>
      <c r="AN4" s="480"/>
      <c r="AO4" s="480"/>
      <c r="AP4" s="480"/>
      <c r="AQ4" s="480"/>
      <c r="AR4" s="480"/>
      <c r="AS4" s="480"/>
      <c r="AT4" s="480"/>
      <c r="AU4" s="480"/>
      <c r="AV4" s="480"/>
      <c r="AW4" s="480"/>
      <c r="AX4" s="480"/>
      <c r="AY4" s="480"/>
      <c r="AZ4" s="480"/>
      <c r="BA4" s="480"/>
      <c r="BB4" s="480"/>
      <c r="BC4" s="480"/>
      <c r="BD4" s="480"/>
      <c r="BE4" s="480"/>
      <c r="BF4" s="480"/>
      <c r="BG4" s="480"/>
      <c r="BH4" s="480"/>
      <c r="BI4" s="480"/>
      <c r="BJ4" s="480"/>
      <c r="BK4" s="480"/>
      <c r="BL4" s="480"/>
      <c r="BM4" s="480"/>
      <c r="BN4" s="480"/>
      <c r="BO4" s="480"/>
      <c r="BP4" s="480"/>
      <c r="BQ4" s="480"/>
      <c r="BR4" s="480"/>
      <c r="BS4" s="480"/>
      <c r="BT4" s="480"/>
      <c r="BU4" s="480"/>
      <c r="BV4" s="480"/>
      <c r="BW4" s="480"/>
      <c r="BX4" s="480"/>
      <c r="BY4" s="480"/>
      <c r="BZ4" s="480"/>
      <c r="CA4" s="480"/>
      <c r="CB4" s="480"/>
      <c r="CC4" s="480"/>
      <c r="CD4" s="480"/>
      <c r="CE4" s="480"/>
      <c r="CF4" s="480"/>
      <c r="CG4" s="480"/>
      <c r="CH4" s="480"/>
      <c r="CI4" s="480"/>
      <c r="CJ4" s="480"/>
      <c r="CK4" s="480"/>
      <c r="CL4" s="480"/>
      <c r="CM4" s="480"/>
      <c r="CN4" s="480"/>
      <c r="CO4" s="480"/>
      <c r="CP4" s="480"/>
      <c r="CQ4" s="480"/>
      <c r="CR4" s="480"/>
      <c r="CS4" s="480"/>
      <c r="CT4" s="480"/>
      <c r="CU4" s="480"/>
      <c r="CV4" s="480"/>
      <c r="CW4" s="480"/>
      <c r="CX4" s="480"/>
      <c r="CY4" s="480"/>
      <c r="CZ4" s="480"/>
      <c r="DA4" s="480"/>
      <c r="DB4" s="480"/>
      <c r="DC4" s="480"/>
      <c r="DD4" s="480"/>
      <c r="DE4" s="480"/>
      <c r="DF4" s="480"/>
      <c r="DG4" s="480"/>
      <c r="DH4" s="480"/>
      <c r="DI4" s="480"/>
      <c r="DJ4" s="480"/>
      <c r="DK4" s="480"/>
      <c r="DL4" s="480"/>
      <c r="DM4" s="480"/>
      <c r="DN4" s="480"/>
      <c r="DO4" s="480"/>
      <c r="DP4" s="480"/>
      <c r="DQ4" s="480"/>
      <c r="DR4" s="480"/>
      <c r="DS4" s="480"/>
      <c r="DT4" s="480"/>
      <c r="DU4" s="480"/>
      <c r="DV4" s="480"/>
      <c r="DW4" s="480"/>
      <c r="DX4" s="480"/>
      <c r="DY4" s="480"/>
      <c r="DZ4" s="480"/>
      <c r="EA4" s="480"/>
      <c r="EB4" s="480"/>
      <c r="EC4" s="480"/>
      <c r="ED4" s="480"/>
      <c r="EE4" s="480"/>
      <c r="EF4" s="480"/>
      <c r="EG4" s="480"/>
      <c r="EH4" s="480"/>
      <c r="EI4" s="480"/>
      <c r="EJ4" s="480"/>
      <c r="EK4" s="480"/>
      <c r="EL4" s="480"/>
      <c r="EM4" s="480"/>
      <c r="EN4" s="480"/>
      <c r="EO4" s="480"/>
      <c r="EP4" s="480"/>
      <c r="EQ4" s="480"/>
      <c r="ER4" s="480"/>
      <c r="ES4" s="480"/>
      <c r="ET4" s="480"/>
      <c r="EU4" s="480"/>
      <c r="EV4" s="480"/>
      <c r="EW4" s="480"/>
      <c r="EX4" s="480"/>
      <c r="EY4" s="480"/>
      <c r="EZ4" s="480"/>
      <c r="FA4" s="480"/>
      <c r="FB4" s="480"/>
      <c r="FC4" s="480"/>
      <c r="FD4" s="480"/>
      <c r="FE4" s="480"/>
      <c r="FF4" s="480"/>
      <c r="FG4" s="480"/>
      <c r="FH4" s="480"/>
      <c r="FI4" s="480"/>
      <c r="FJ4" s="480"/>
      <c r="FK4" s="480"/>
      <c r="FL4" s="480"/>
      <c r="FM4" s="480"/>
      <c r="FN4" s="480"/>
      <c r="FO4" s="480"/>
      <c r="FP4" s="480"/>
      <c r="FQ4" s="480"/>
      <c r="FR4" s="480"/>
      <c r="FS4" s="480"/>
      <c r="FT4" s="480"/>
      <c r="FU4" s="480"/>
      <c r="FV4" s="480"/>
      <c r="FW4" s="480"/>
      <c r="FX4" s="480"/>
      <c r="FY4" s="480"/>
      <c r="FZ4" s="480"/>
      <c r="GA4" s="480"/>
      <c r="GB4" s="480"/>
      <c r="GC4" s="480"/>
      <c r="GD4" s="480"/>
      <c r="GE4" s="480"/>
      <c r="GF4" s="480"/>
      <c r="GG4" s="480"/>
      <c r="GH4" s="480"/>
      <c r="GI4" s="480"/>
      <c r="GJ4" s="480"/>
      <c r="GK4" s="480"/>
      <c r="GL4" s="480"/>
      <c r="GM4" s="480"/>
      <c r="GN4" s="480"/>
      <c r="GO4" s="480"/>
      <c r="GP4" s="480"/>
      <c r="GQ4" s="480"/>
      <c r="GR4" s="480"/>
      <c r="GS4" s="480"/>
      <c r="GT4" s="480"/>
      <c r="GU4" s="480"/>
      <c r="GV4" s="480"/>
      <c r="GW4" s="480"/>
      <c r="GX4" s="480"/>
      <c r="GY4" s="480"/>
      <c r="GZ4" s="480"/>
      <c r="HA4" s="480"/>
      <c r="HB4" s="480"/>
      <c r="HC4" s="480"/>
      <c r="HD4" s="480"/>
      <c r="HE4" s="480"/>
      <c r="HF4" s="480"/>
      <c r="HG4" s="480"/>
      <c r="HH4" s="480"/>
      <c r="HI4" s="480"/>
      <c r="HJ4" s="480"/>
      <c r="HK4" s="480"/>
      <c r="HL4" s="480"/>
      <c r="HM4" s="480"/>
      <c r="HN4" s="480"/>
      <c r="HO4" s="480"/>
      <c r="HP4" s="480"/>
      <c r="HQ4" s="480"/>
      <c r="HR4" s="480"/>
      <c r="HS4" s="480"/>
      <c r="HT4" s="480"/>
      <c r="HU4" s="480"/>
      <c r="HV4" s="480"/>
      <c r="HW4" s="480"/>
      <c r="HX4" s="480"/>
      <c r="HY4" s="480"/>
      <c r="HZ4" s="480"/>
      <c r="IA4" s="480"/>
      <c r="IB4" s="480"/>
      <c r="IC4" s="480"/>
      <c r="ID4" s="480"/>
      <c r="IE4" s="480"/>
      <c r="IF4" s="480"/>
      <c r="IG4" s="480"/>
      <c r="IH4" s="480"/>
      <c r="II4" s="480"/>
      <c r="IJ4" s="480"/>
      <c r="IK4" s="480"/>
      <c r="IL4" s="480"/>
      <c r="IM4" s="480"/>
      <c r="IN4" s="480"/>
      <c r="IO4" s="480"/>
      <c r="IP4" s="480"/>
      <c r="IQ4" s="480"/>
      <c r="IR4" s="480"/>
      <c r="IS4" s="480"/>
      <c r="IT4" s="480"/>
      <c r="IU4" s="480"/>
      <c r="IV4" s="480"/>
      <c r="IW4" s="480"/>
      <c r="IX4" s="480"/>
    </row>
    <row r="5" spans="1:258" s="460" customFormat="1" ht="22.5" customHeight="1">
      <c r="A5" s="478"/>
      <c r="B5" s="478"/>
      <c r="C5" s="480"/>
      <c r="D5" s="478"/>
      <c r="E5" s="478"/>
      <c r="F5" s="478"/>
      <c r="G5" s="480"/>
      <c r="H5" s="480"/>
      <c r="I5" s="480"/>
      <c r="J5" s="480"/>
      <c r="K5" s="480"/>
      <c r="L5" s="520" t="s">
        <v>157</v>
      </c>
      <c r="M5" s="520"/>
      <c r="N5" s="520"/>
      <c r="O5" s="520"/>
      <c r="P5" s="520"/>
      <c r="Q5" s="434"/>
      <c r="R5" s="520" t="s">
        <v>74</v>
      </c>
      <c r="S5" s="520"/>
      <c r="T5" s="520"/>
      <c r="U5" s="520"/>
      <c r="V5" s="520"/>
      <c r="W5" s="480"/>
      <c r="X5" s="480"/>
      <c r="Y5" s="480"/>
      <c r="Z5" s="480"/>
      <c r="AA5" s="480"/>
      <c r="AB5" s="480"/>
      <c r="AC5" s="480"/>
      <c r="AD5" s="480"/>
      <c r="AE5" s="480"/>
      <c r="AF5" s="480"/>
      <c r="AG5" s="480"/>
      <c r="AH5" s="480"/>
      <c r="AI5" s="480"/>
      <c r="AJ5" s="480"/>
      <c r="AK5" s="480"/>
      <c r="AL5" s="480"/>
      <c r="AM5" s="480"/>
      <c r="AN5" s="480"/>
      <c r="AO5" s="480"/>
      <c r="AP5" s="480"/>
      <c r="AQ5" s="480"/>
      <c r="AR5" s="480"/>
      <c r="AS5" s="480"/>
      <c r="AT5" s="480"/>
      <c r="AU5" s="480"/>
      <c r="AV5" s="480"/>
      <c r="AW5" s="480"/>
      <c r="AX5" s="480"/>
      <c r="AY5" s="480"/>
      <c r="AZ5" s="480"/>
      <c r="BA5" s="480"/>
      <c r="BB5" s="480"/>
      <c r="BC5" s="480"/>
      <c r="BD5" s="480"/>
      <c r="BE5" s="480"/>
      <c r="BF5" s="480"/>
      <c r="BG5" s="480"/>
      <c r="BH5" s="480"/>
      <c r="BI5" s="480"/>
      <c r="BJ5" s="480"/>
      <c r="BK5" s="480"/>
      <c r="BL5" s="480"/>
      <c r="BM5" s="480"/>
      <c r="BN5" s="480"/>
      <c r="BO5" s="480"/>
      <c r="BP5" s="480"/>
      <c r="BQ5" s="480"/>
      <c r="BR5" s="480"/>
      <c r="BS5" s="480"/>
      <c r="BT5" s="480"/>
      <c r="BU5" s="480"/>
      <c r="BV5" s="480"/>
      <c r="BW5" s="480"/>
      <c r="BX5" s="480"/>
      <c r="BY5" s="480"/>
      <c r="BZ5" s="480"/>
      <c r="CA5" s="480"/>
      <c r="CB5" s="480"/>
      <c r="CC5" s="480"/>
      <c r="CD5" s="480"/>
      <c r="CE5" s="480"/>
      <c r="CF5" s="480"/>
      <c r="CG5" s="480"/>
      <c r="CH5" s="480"/>
      <c r="CI5" s="480"/>
      <c r="CJ5" s="480"/>
      <c r="CK5" s="480"/>
      <c r="CL5" s="480"/>
      <c r="CM5" s="480"/>
      <c r="CN5" s="480"/>
      <c r="CO5" s="480"/>
      <c r="CP5" s="480"/>
      <c r="CQ5" s="480"/>
      <c r="CR5" s="480"/>
      <c r="CS5" s="480"/>
      <c r="CT5" s="480"/>
      <c r="CU5" s="480"/>
      <c r="CV5" s="480"/>
      <c r="CW5" s="480"/>
      <c r="CX5" s="480"/>
      <c r="CY5" s="480"/>
      <c r="CZ5" s="480"/>
      <c r="DA5" s="480"/>
      <c r="DB5" s="480"/>
      <c r="DC5" s="480"/>
      <c r="DD5" s="480"/>
      <c r="DE5" s="480"/>
      <c r="DF5" s="480"/>
      <c r="DG5" s="480"/>
      <c r="DH5" s="480"/>
      <c r="DI5" s="480"/>
      <c r="DJ5" s="480"/>
      <c r="DK5" s="480"/>
      <c r="DL5" s="480"/>
      <c r="DM5" s="480"/>
      <c r="DN5" s="480"/>
      <c r="DO5" s="480"/>
      <c r="DP5" s="480"/>
      <c r="DQ5" s="480"/>
      <c r="DR5" s="480"/>
      <c r="DS5" s="480"/>
      <c r="DT5" s="480"/>
      <c r="DU5" s="480"/>
      <c r="DV5" s="480"/>
      <c r="DW5" s="480"/>
      <c r="DX5" s="480"/>
      <c r="DY5" s="480"/>
      <c r="DZ5" s="480"/>
      <c r="EA5" s="480"/>
      <c r="EB5" s="480"/>
      <c r="EC5" s="480"/>
      <c r="ED5" s="480"/>
      <c r="EE5" s="480"/>
      <c r="EF5" s="480"/>
      <c r="EG5" s="480"/>
      <c r="EH5" s="480"/>
      <c r="EI5" s="480"/>
      <c r="EJ5" s="480"/>
      <c r="EK5" s="480"/>
      <c r="EL5" s="480"/>
      <c r="EM5" s="480"/>
      <c r="EN5" s="480"/>
      <c r="EO5" s="480"/>
      <c r="EP5" s="480"/>
      <c r="EQ5" s="480"/>
      <c r="ER5" s="480"/>
      <c r="ES5" s="480"/>
      <c r="ET5" s="480"/>
      <c r="EU5" s="480"/>
      <c r="EV5" s="480"/>
      <c r="EW5" s="480"/>
      <c r="EX5" s="480"/>
      <c r="EY5" s="480"/>
      <c r="EZ5" s="480"/>
      <c r="FA5" s="480"/>
      <c r="FB5" s="480"/>
      <c r="FC5" s="480"/>
      <c r="FD5" s="480"/>
      <c r="FE5" s="480"/>
      <c r="FF5" s="480"/>
      <c r="FG5" s="480"/>
      <c r="FH5" s="480"/>
      <c r="FI5" s="480"/>
      <c r="FJ5" s="480"/>
      <c r="FK5" s="480"/>
      <c r="FL5" s="480"/>
      <c r="FM5" s="480"/>
      <c r="FN5" s="480"/>
      <c r="FO5" s="480"/>
      <c r="FP5" s="480"/>
      <c r="FQ5" s="480"/>
      <c r="FR5" s="480"/>
      <c r="FS5" s="480"/>
      <c r="FT5" s="480"/>
      <c r="FU5" s="480"/>
      <c r="FV5" s="480"/>
      <c r="FW5" s="480"/>
      <c r="FX5" s="480"/>
      <c r="FY5" s="480"/>
      <c r="FZ5" s="480"/>
      <c r="GA5" s="480"/>
      <c r="GB5" s="480"/>
      <c r="GC5" s="480"/>
      <c r="GD5" s="480"/>
      <c r="GE5" s="480"/>
      <c r="GF5" s="480"/>
      <c r="GG5" s="480"/>
      <c r="GH5" s="480"/>
      <c r="GI5" s="480"/>
      <c r="GJ5" s="480"/>
      <c r="GK5" s="480"/>
      <c r="GL5" s="480"/>
      <c r="GM5" s="480"/>
      <c r="GN5" s="480"/>
      <c r="GO5" s="480"/>
      <c r="GP5" s="480"/>
      <c r="GQ5" s="480"/>
      <c r="GR5" s="480"/>
      <c r="GS5" s="480"/>
      <c r="GT5" s="480"/>
      <c r="GU5" s="480"/>
      <c r="GV5" s="480"/>
      <c r="GW5" s="480"/>
      <c r="GX5" s="480"/>
      <c r="GY5" s="480"/>
      <c r="GZ5" s="480"/>
      <c r="HA5" s="480"/>
      <c r="HB5" s="480"/>
      <c r="HC5" s="480"/>
      <c r="HD5" s="480"/>
      <c r="HE5" s="480"/>
      <c r="HF5" s="480"/>
      <c r="HG5" s="480"/>
      <c r="HH5" s="480"/>
      <c r="HI5" s="480"/>
      <c r="HJ5" s="480"/>
      <c r="HK5" s="480"/>
      <c r="HL5" s="480"/>
      <c r="HM5" s="480"/>
      <c r="HN5" s="480"/>
      <c r="HO5" s="480"/>
      <c r="HP5" s="480"/>
      <c r="HQ5" s="480"/>
      <c r="HR5" s="480"/>
      <c r="HS5" s="480"/>
      <c r="HT5" s="480"/>
      <c r="HU5" s="480"/>
      <c r="HV5" s="480"/>
      <c r="HW5" s="480"/>
      <c r="HX5" s="480"/>
      <c r="HY5" s="480"/>
      <c r="HZ5" s="480"/>
      <c r="IA5" s="480"/>
      <c r="IB5" s="480"/>
      <c r="IC5" s="480"/>
      <c r="ID5" s="480"/>
      <c r="IE5" s="480"/>
      <c r="IF5" s="480"/>
      <c r="IG5" s="480"/>
      <c r="IH5" s="480"/>
      <c r="II5" s="480"/>
      <c r="IJ5" s="480"/>
      <c r="IK5" s="480"/>
      <c r="IL5" s="480"/>
      <c r="IM5" s="480"/>
      <c r="IN5" s="480"/>
      <c r="IO5" s="480"/>
      <c r="IP5" s="480"/>
      <c r="IQ5" s="480"/>
      <c r="IR5" s="480"/>
      <c r="IS5" s="480"/>
      <c r="IT5" s="480"/>
      <c r="IU5" s="480"/>
      <c r="IV5" s="480"/>
      <c r="IW5" s="480"/>
      <c r="IX5" s="480"/>
    </row>
    <row r="6" spans="1:258" s="460" customFormat="1" ht="22.5" customHeight="1">
      <c r="A6" s="480"/>
      <c r="B6" s="480"/>
      <c r="C6" s="480"/>
      <c r="D6" s="480" t="s">
        <v>63</v>
      </c>
      <c r="E6" s="480"/>
      <c r="F6" s="480"/>
      <c r="G6" s="480"/>
      <c r="H6" s="480"/>
      <c r="I6" s="480"/>
      <c r="J6" s="480" t="s">
        <v>123</v>
      </c>
      <c r="K6" s="480"/>
      <c r="L6" s="480"/>
      <c r="M6" s="480"/>
      <c r="N6" s="480"/>
      <c r="O6" s="480"/>
      <c r="P6" s="480"/>
      <c r="Q6" s="480"/>
      <c r="R6" s="480" t="s">
        <v>124</v>
      </c>
      <c r="S6" s="480"/>
      <c r="T6" s="480" t="s">
        <v>125</v>
      </c>
      <c r="U6" s="480"/>
      <c r="V6" s="480" t="s">
        <v>127</v>
      </c>
      <c r="W6" s="480"/>
      <c r="X6" s="480"/>
      <c r="Y6" s="480"/>
      <c r="Z6" s="480"/>
      <c r="AA6" s="480"/>
      <c r="AB6" s="480"/>
      <c r="AC6" s="480"/>
      <c r="AD6" s="480"/>
      <c r="AE6" s="480"/>
      <c r="AF6" s="480"/>
      <c r="AG6" s="480"/>
      <c r="AH6" s="480"/>
      <c r="AI6" s="480"/>
      <c r="AJ6" s="480"/>
      <c r="AK6" s="480"/>
      <c r="AL6" s="480"/>
      <c r="AM6" s="480"/>
      <c r="AN6" s="480"/>
      <c r="AO6" s="480"/>
      <c r="AP6" s="480"/>
      <c r="AQ6" s="480"/>
      <c r="AR6" s="480"/>
      <c r="AS6" s="480"/>
      <c r="AT6" s="480"/>
      <c r="AU6" s="480"/>
      <c r="AV6" s="480"/>
      <c r="AW6" s="480"/>
      <c r="AX6" s="480"/>
      <c r="AY6" s="480"/>
      <c r="AZ6" s="480"/>
      <c r="BA6" s="480"/>
      <c r="BB6" s="480"/>
      <c r="BC6" s="480"/>
      <c r="BD6" s="480"/>
      <c r="BE6" s="480"/>
      <c r="BF6" s="480"/>
      <c r="BG6" s="480"/>
      <c r="BH6" s="480"/>
      <c r="BI6" s="480"/>
      <c r="BJ6" s="480"/>
      <c r="BK6" s="480"/>
      <c r="BL6" s="480"/>
      <c r="BM6" s="480"/>
      <c r="BN6" s="480"/>
      <c r="BO6" s="480"/>
      <c r="BP6" s="480"/>
      <c r="BQ6" s="480"/>
      <c r="BR6" s="480"/>
      <c r="BS6" s="480"/>
      <c r="BT6" s="480"/>
      <c r="BU6" s="480"/>
      <c r="BV6" s="480"/>
      <c r="BW6" s="480"/>
      <c r="BX6" s="480"/>
      <c r="BY6" s="480"/>
      <c r="BZ6" s="480"/>
      <c r="CA6" s="480"/>
      <c r="CB6" s="480"/>
      <c r="CC6" s="480"/>
      <c r="CD6" s="480"/>
      <c r="CE6" s="480"/>
      <c r="CF6" s="480"/>
      <c r="CG6" s="480"/>
      <c r="CH6" s="480"/>
      <c r="CI6" s="480"/>
      <c r="CJ6" s="480"/>
      <c r="CK6" s="480"/>
      <c r="CL6" s="480"/>
      <c r="CM6" s="480"/>
      <c r="CN6" s="480"/>
      <c r="CO6" s="480"/>
      <c r="CP6" s="480"/>
      <c r="CQ6" s="480"/>
      <c r="CR6" s="480"/>
      <c r="CS6" s="480"/>
      <c r="CT6" s="480"/>
      <c r="CU6" s="480"/>
      <c r="CV6" s="480"/>
      <c r="CW6" s="480"/>
      <c r="CX6" s="480"/>
      <c r="CY6" s="480"/>
      <c r="CZ6" s="480"/>
      <c r="DA6" s="480"/>
      <c r="DB6" s="480"/>
      <c r="DC6" s="480"/>
      <c r="DD6" s="480"/>
      <c r="DE6" s="480"/>
      <c r="DF6" s="480"/>
      <c r="DG6" s="480"/>
      <c r="DH6" s="480"/>
      <c r="DI6" s="480"/>
      <c r="DJ6" s="480"/>
      <c r="DK6" s="480"/>
      <c r="DL6" s="480"/>
      <c r="DM6" s="480"/>
      <c r="DN6" s="480"/>
      <c r="DO6" s="480"/>
      <c r="DP6" s="480"/>
      <c r="DQ6" s="480"/>
      <c r="DR6" s="480"/>
      <c r="DS6" s="480"/>
      <c r="DT6" s="480"/>
      <c r="DU6" s="480"/>
      <c r="DV6" s="480"/>
      <c r="DW6" s="480"/>
      <c r="DX6" s="480"/>
      <c r="DY6" s="480"/>
      <c r="DZ6" s="480"/>
      <c r="EA6" s="480"/>
      <c r="EB6" s="480"/>
      <c r="EC6" s="480"/>
      <c r="ED6" s="480"/>
      <c r="EE6" s="480"/>
      <c r="EF6" s="480"/>
      <c r="EG6" s="480"/>
      <c r="EH6" s="480"/>
      <c r="EI6" s="480"/>
      <c r="EJ6" s="480"/>
      <c r="EK6" s="480"/>
      <c r="EL6" s="480"/>
      <c r="EM6" s="480"/>
      <c r="EN6" s="480"/>
      <c r="EO6" s="480"/>
      <c r="EP6" s="480"/>
      <c r="EQ6" s="480"/>
      <c r="ER6" s="480"/>
      <c r="ES6" s="480"/>
      <c r="ET6" s="480"/>
      <c r="EU6" s="480"/>
      <c r="EV6" s="480"/>
      <c r="EW6" s="480"/>
      <c r="EX6" s="480"/>
      <c r="EY6" s="480"/>
      <c r="EZ6" s="480"/>
      <c r="FA6" s="480"/>
      <c r="FB6" s="480"/>
      <c r="FC6" s="480"/>
      <c r="FD6" s="480"/>
      <c r="FE6" s="480"/>
      <c r="FF6" s="480"/>
      <c r="FG6" s="480"/>
      <c r="FH6" s="480"/>
      <c r="FI6" s="480"/>
      <c r="FJ6" s="480"/>
      <c r="FK6" s="480"/>
      <c r="FL6" s="480"/>
      <c r="FM6" s="480"/>
      <c r="FN6" s="480"/>
      <c r="FO6" s="480"/>
      <c r="FP6" s="480"/>
      <c r="FQ6" s="480"/>
      <c r="FR6" s="480"/>
      <c r="FS6" s="480"/>
      <c r="FT6" s="480"/>
      <c r="FU6" s="480"/>
      <c r="FV6" s="480"/>
      <c r="FW6" s="480"/>
      <c r="FX6" s="480"/>
      <c r="FY6" s="480"/>
      <c r="FZ6" s="480"/>
      <c r="GA6" s="480"/>
      <c r="GB6" s="480"/>
      <c r="GC6" s="480"/>
      <c r="GD6" s="480"/>
      <c r="GE6" s="480"/>
      <c r="GF6" s="480"/>
      <c r="GG6" s="480"/>
      <c r="GH6" s="480"/>
      <c r="GI6" s="480"/>
      <c r="GJ6" s="480"/>
      <c r="GK6" s="480"/>
      <c r="GL6" s="480"/>
      <c r="GM6" s="480"/>
      <c r="GN6" s="480"/>
      <c r="GO6" s="480"/>
      <c r="GP6" s="480"/>
      <c r="GQ6" s="480"/>
      <c r="GR6" s="480"/>
      <c r="GS6" s="480"/>
      <c r="GT6" s="480"/>
      <c r="GU6" s="480"/>
      <c r="GV6" s="480"/>
      <c r="GW6" s="480"/>
      <c r="GX6" s="480"/>
      <c r="GY6" s="480"/>
      <c r="GZ6" s="480"/>
      <c r="HA6" s="480"/>
      <c r="HB6" s="480"/>
      <c r="HC6" s="480"/>
      <c r="HD6" s="480"/>
      <c r="HE6" s="480"/>
      <c r="HF6" s="480"/>
      <c r="HG6" s="480"/>
      <c r="HH6" s="480"/>
      <c r="HI6" s="480"/>
      <c r="HJ6" s="480"/>
      <c r="HK6" s="480"/>
      <c r="HL6" s="480"/>
      <c r="HM6" s="480"/>
      <c r="HN6" s="480"/>
      <c r="HO6" s="480"/>
      <c r="HP6" s="480"/>
      <c r="HQ6" s="480"/>
      <c r="HR6" s="480"/>
      <c r="HS6" s="480"/>
      <c r="HT6" s="480"/>
      <c r="HU6" s="480"/>
      <c r="HV6" s="480"/>
      <c r="HW6" s="480"/>
      <c r="HX6" s="480"/>
      <c r="HY6" s="480"/>
      <c r="HZ6" s="480"/>
      <c r="IA6" s="480"/>
      <c r="IB6" s="480"/>
      <c r="IC6" s="480"/>
      <c r="ID6" s="480"/>
      <c r="IE6" s="480"/>
      <c r="IF6" s="480"/>
      <c r="IG6" s="480"/>
      <c r="IH6" s="480"/>
      <c r="II6" s="480"/>
      <c r="IJ6" s="480"/>
      <c r="IK6" s="480"/>
      <c r="IL6" s="480"/>
      <c r="IM6" s="480"/>
      <c r="IN6" s="480"/>
      <c r="IO6" s="480"/>
      <c r="IP6" s="480"/>
      <c r="IQ6" s="480"/>
      <c r="IR6" s="480"/>
      <c r="IS6" s="480"/>
      <c r="IT6" s="480"/>
      <c r="IU6" s="480"/>
      <c r="IV6" s="480"/>
      <c r="IW6" s="480"/>
      <c r="IX6" s="480"/>
    </row>
    <row r="7" spans="1:258" s="460" customFormat="1" ht="22.5" customHeight="1">
      <c r="A7" s="480"/>
      <c r="B7" s="480"/>
      <c r="C7" s="480"/>
      <c r="D7" s="480" t="s">
        <v>129</v>
      </c>
      <c r="E7" s="480"/>
      <c r="F7" s="480"/>
      <c r="G7" s="480"/>
      <c r="H7" s="480" t="s">
        <v>162</v>
      </c>
      <c r="I7" s="480"/>
      <c r="J7" s="480" t="s">
        <v>131</v>
      </c>
      <c r="K7" s="480"/>
      <c r="L7" s="480" t="s">
        <v>132</v>
      </c>
      <c r="M7" s="480"/>
      <c r="N7" s="480" t="s">
        <v>158</v>
      </c>
      <c r="O7" s="480"/>
      <c r="P7" s="480"/>
      <c r="Q7" s="480"/>
      <c r="R7" s="480" t="s">
        <v>134</v>
      </c>
      <c r="S7" s="480"/>
      <c r="T7" s="480" t="s">
        <v>135</v>
      </c>
      <c r="U7" s="480"/>
      <c r="V7" s="480" t="s">
        <v>137</v>
      </c>
      <c r="W7" s="480"/>
      <c r="X7" s="480" t="s">
        <v>139</v>
      </c>
      <c r="Y7" s="486"/>
      <c r="Z7" s="480"/>
      <c r="AA7" s="480"/>
      <c r="AB7" s="480"/>
      <c r="AC7" s="480"/>
      <c r="AD7" s="480"/>
      <c r="AE7" s="480"/>
      <c r="AF7" s="480"/>
      <c r="AG7" s="480"/>
      <c r="AH7" s="480"/>
      <c r="AI7" s="480"/>
      <c r="AJ7" s="480"/>
      <c r="AK7" s="480"/>
      <c r="AL7" s="480"/>
      <c r="AM7" s="480"/>
      <c r="AN7" s="480"/>
      <c r="AO7" s="480"/>
      <c r="AP7" s="480"/>
      <c r="AQ7" s="480"/>
      <c r="AR7" s="480"/>
      <c r="AS7" s="480"/>
      <c r="AT7" s="480"/>
      <c r="AU7" s="480"/>
      <c r="AV7" s="480"/>
      <c r="AW7" s="480"/>
      <c r="AX7" s="480"/>
      <c r="AY7" s="480"/>
      <c r="AZ7" s="480"/>
      <c r="BA7" s="480"/>
      <c r="BB7" s="480"/>
      <c r="BC7" s="480"/>
      <c r="BD7" s="480"/>
      <c r="BE7" s="480"/>
      <c r="BF7" s="480"/>
      <c r="BG7" s="480"/>
      <c r="BH7" s="480"/>
      <c r="BI7" s="480"/>
      <c r="BJ7" s="480"/>
      <c r="BK7" s="480"/>
      <c r="BL7" s="480"/>
      <c r="BM7" s="480"/>
      <c r="BN7" s="480"/>
      <c r="BO7" s="480"/>
      <c r="BP7" s="480"/>
      <c r="BQ7" s="480"/>
      <c r="BR7" s="480"/>
      <c r="BS7" s="480"/>
      <c r="BT7" s="480"/>
      <c r="BU7" s="480"/>
      <c r="BV7" s="480"/>
      <c r="BW7" s="480"/>
      <c r="BX7" s="480"/>
      <c r="BY7" s="480"/>
      <c r="BZ7" s="480"/>
      <c r="CA7" s="480"/>
      <c r="CB7" s="480"/>
      <c r="CC7" s="480"/>
      <c r="CD7" s="480"/>
      <c r="CE7" s="480"/>
      <c r="CF7" s="480"/>
      <c r="CG7" s="480"/>
      <c r="CH7" s="480"/>
      <c r="CI7" s="480"/>
      <c r="CJ7" s="480"/>
      <c r="CK7" s="480"/>
      <c r="CL7" s="480"/>
      <c r="CM7" s="480"/>
      <c r="CN7" s="480"/>
      <c r="CO7" s="480"/>
      <c r="CP7" s="480"/>
      <c r="CQ7" s="480"/>
      <c r="CR7" s="480"/>
      <c r="CS7" s="480"/>
      <c r="CT7" s="480"/>
      <c r="CU7" s="480"/>
      <c r="CV7" s="480"/>
      <c r="CW7" s="480"/>
      <c r="CX7" s="480"/>
      <c r="CY7" s="480"/>
      <c r="CZ7" s="480"/>
      <c r="DA7" s="480"/>
      <c r="DB7" s="480"/>
      <c r="DC7" s="480"/>
      <c r="DD7" s="480"/>
      <c r="DE7" s="480"/>
      <c r="DF7" s="480"/>
      <c r="DG7" s="480"/>
      <c r="DH7" s="480"/>
      <c r="DI7" s="480"/>
      <c r="DJ7" s="480"/>
      <c r="DK7" s="480"/>
      <c r="DL7" s="480"/>
      <c r="DM7" s="480"/>
      <c r="DN7" s="480"/>
      <c r="DO7" s="480"/>
      <c r="DP7" s="480"/>
      <c r="DQ7" s="480"/>
      <c r="DR7" s="480"/>
      <c r="DS7" s="480"/>
      <c r="DT7" s="480"/>
      <c r="DU7" s="480"/>
      <c r="DV7" s="480"/>
      <c r="DW7" s="480"/>
      <c r="DX7" s="480"/>
      <c r="DY7" s="480"/>
      <c r="DZ7" s="480"/>
      <c r="EA7" s="480"/>
      <c r="EB7" s="480"/>
      <c r="EC7" s="480"/>
      <c r="ED7" s="480"/>
      <c r="EE7" s="480"/>
      <c r="EF7" s="480"/>
      <c r="EG7" s="480"/>
      <c r="EH7" s="480"/>
      <c r="EI7" s="480"/>
      <c r="EJ7" s="480"/>
      <c r="EK7" s="480"/>
      <c r="EL7" s="480"/>
      <c r="EM7" s="480"/>
      <c r="EN7" s="480"/>
      <c r="EO7" s="480"/>
      <c r="EP7" s="480"/>
      <c r="EQ7" s="480"/>
      <c r="ER7" s="480"/>
      <c r="ES7" s="480"/>
      <c r="ET7" s="480"/>
      <c r="EU7" s="480"/>
      <c r="EV7" s="480"/>
      <c r="EW7" s="480"/>
      <c r="EX7" s="480"/>
      <c r="EY7" s="480"/>
      <c r="EZ7" s="480"/>
      <c r="FA7" s="480"/>
      <c r="FB7" s="480"/>
      <c r="FC7" s="480"/>
      <c r="FD7" s="480"/>
      <c r="FE7" s="480"/>
      <c r="FF7" s="480"/>
      <c r="FG7" s="480"/>
      <c r="FH7" s="480"/>
      <c r="FI7" s="480"/>
      <c r="FJ7" s="480"/>
      <c r="FK7" s="480"/>
      <c r="FL7" s="480"/>
      <c r="FM7" s="480"/>
      <c r="FN7" s="480"/>
      <c r="FO7" s="480"/>
      <c r="FP7" s="480"/>
      <c r="FQ7" s="480"/>
      <c r="FR7" s="480"/>
      <c r="FS7" s="480"/>
      <c r="FT7" s="480"/>
      <c r="FU7" s="480"/>
      <c r="FV7" s="480"/>
      <c r="FW7" s="480"/>
      <c r="FX7" s="480"/>
      <c r="FY7" s="480"/>
      <c r="FZ7" s="480"/>
      <c r="GA7" s="480"/>
      <c r="GB7" s="480"/>
      <c r="GC7" s="480"/>
      <c r="GD7" s="480"/>
      <c r="GE7" s="480"/>
      <c r="GF7" s="480"/>
      <c r="GG7" s="480"/>
      <c r="GH7" s="480"/>
      <c r="GI7" s="480"/>
      <c r="GJ7" s="480"/>
      <c r="GK7" s="480"/>
      <c r="GL7" s="480"/>
      <c r="GM7" s="480"/>
      <c r="GN7" s="480"/>
      <c r="GO7" s="480"/>
      <c r="GP7" s="480"/>
      <c r="GQ7" s="480"/>
      <c r="GR7" s="480"/>
      <c r="GS7" s="480"/>
      <c r="GT7" s="480"/>
      <c r="GU7" s="480"/>
      <c r="GV7" s="480"/>
      <c r="GW7" s="480"/>
      <c r="GX7" s="480"/>
      <c r="GY7" s="480"/>
      <c r="GZ7" s="480"/>
      <c r="HA7" s="480"/>
      <c r="HB7" s="480"/>
      <c r="HC7" s="480"/>
      <c r="HD7" s="480"/>
      <c r="HE7" s="480"/>
      <c r="HF7" s="480"/>
      <c r="HG7" s="480"/>
      <c r="HH7" s="480"/>
      <c r="HI7" s="480"/>
      <c r="HJ7" s="480"/>
      <c r="HK7" s="480"/>
      <c r="HL7" s="480"/>
      <c r="HM7" s="480"/>
      <c r="HN7" s="480"/>
      <c r="HO7" s="480"/>
      <c r="HP7" s="480"/>
      <c r="HQ7" s="480"/>
      <c r="HR7" s="480"/>
      <c r="HS7" s="480"/>
      <c r="HT7" s="480"/>
      <c r="HU7" s="480"/>
      <c r="HV7" s="480"/>
      <c r="HW7" s="480"/>
      <c r="HX7" s="480"/>
      <c r="HY7" s="480"/>
      <c r="HZ7" s="480"/>
      <c r="IA7" s="480"/>
      <c r="IB7" s="480"/>
      <c r="IC7" s="480"/>
      <c r="ID7" s="480"/>
      <c r="IE7" s="480"/>
      <c r="IF7" s="480"/>
      <c r="IG7" s="480"/>
      <c r="IH7" s="480"/>
      <c r="II7" s="480"/>
      <c r="IJ7" s="480"/>
      <c r="IK7" s="480"/>
      <c r="IL7" s="480"/>
      <c r="IM7" s="480"/>
      <c r="IN7" s="480"/>
      <c r="IO7" s="480"/>
      <c r="IP7" s="480"/>
      <c r="IQ7" s="480"/>
      <c r="IR7" s="480"/>
      <c r="IS7" s="480"/>
      <c r="IT7" s="480"/>
      <c r="IU7" s="480"/>
      <c r="IV7" s="480"/>
      <c r="IW7" s="480"/>
      <c r="IX7" s="480"/>
    </row>
    <row r="8" spans="1:258" s="460" customFormat="1" ht="22.5" customHeight="1">
      <c r="A8" s="480"/>
      <c r="B8" s="413"/>
      <c r="C8" s="480"/>
      <c r="D8" s="480" t="s">
        <v>140</v>
      </c>
      <c r="E8" s="480"/>
      <c r="F8" s="480" t="s">
        <v>68</v>
      </c>
      <c r="G8" s="480"/>
      <c r="H8" s="480" t="s">
        <v>163</v>
      </c>
      <c r="I8" s="480"/>
      <c r="J8" s="480" t="s">
        <v>142</v>
      </c>
      <c r="K8" s="480"/>
      <c r="L8" s="480" t="s">
        <v>143</v>
      </c>
      <c r="M8" s="480"/>
      <c r="N8" s="480" t="s">
        <v>68</v>
      </c>
      <c r="O8" s="480"/>
      <c r="P8" s="480" t="s">
        <v>133</v>
      </c>
      <c r="Q8" s="480"/>
      <c r="R8" s="480" t="s">
        <v>144</v>
      </c>
      <c r="S8" s="480"/>
      <c r="T8" s="480" t="s">
        <v>145</v>
      </c>
      <c r="U8" s="480"/>
      <c r="V8" s="480" t="s">
        <v>147</v>
      </c>
      <c r="W8" s="480"/>
      <c r="X8" s="480" t="s">
        <v>150</v>
      </c>
      <c r="Y8" s="480"/>
      <c r="Z8" s="480"/>
      <c r="AA8" s="480"/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0"/>
      <c r="AO8" s="480"/>
      <c r="AP8" s="480"/>
      <c r="AQ8" s="480"/>
      <c r="AR8" s="480"/>
      <c r="AS8" s="480"/>
      <c r="AT8" s="480"/>
      <c r="AU8" s="480"/>
      <c r="AV8" s="480"/>
      <c r="AW8" s="480"/>
      <c r="AX8" s="480"/>
      <c r="AY8" s="480"/>
      <c r="AZ8" s="480"/>
      <c r="BA8" s="480"/>
      <c r="BB8" s="480"/>
      <c r="BC8" s="480"/>
      <c r="BD8" s="480"/>
      <c r="BE8" s="480"/>
      <c r="BF8" s="480"/>
      <c r="BG8" s="480"/>
      <c r="BH8" s="480"/>
      <c r="BI8" s="480"/>
      <c r="BJ8" s="480"/>
      <c r="BK8" s="480"/>
      <c r="BL8" s="480"/>
      <c r="BM8" s="480"/>
      <c r="BN8" s="480"/>
      <c r="BO8" s="480"/>
      <c r="BP8" s="480"/>
      <c r="BQ8" s="480"/>
      <c r="BR8" s="480"/>
      <c r="BS8" s="480"/>
      <c r="BT8" s="480"/>
      <c r="BU8" s="480"/>
      <c r="BV8" s="480"/>
      <c r="BW8" s="480"/>
      <c r="BX8" s="480"/>
      <c r="BY8" s="480"/>
      <c r="BZ8" s="480"/>
      <c r="CA8" s="480"/>
      <c r="CB8" s="480"/>
      <c r="CC8" s="480"/>
      <c r="CD8" s="480"/>
      <c r="CE8" s="480"/>
      <c r="CF8" s="480"/>
      <c r="CG8" s="480"/>
      <c r="CH8" s="480"/>
      <c r="CI8" s="480"/>
      <c r="CJ8" s="480"/>
      <c r="CK8" s="480"/>
      <c r="CL8" s="480"/>
      <c r="CM8" s="480"/>
      <c r="CN8" s="480"/>
      <c r="CO8" s="480"/>
      <c r="CP8" s="480"/>
      <c r="CQ8" s="480"/>
      <c r="CR8" s="480"/>
      <c r="CS8" s="480"/>
      <c r="CT8" s="480"/>
      <c r="CU8" s="480"/>
      <c r="CV8" s="480"/>
      <c r="CW8" s="480"/>
      <c r="CX8" s="480"/>
      <c r="CY8" s="480"/>
      <c r="CZ8" s="480"/>
      <c r="DA8" s="480"/>
      <c r="DB8" s="480"/>
      <c r="DC8" s="480"/>
      <c r="DD8" s="480"/>
      <c r="DE8" s="480"/>
      <c r="DF8" s="480"/>
      <c r="DG8" s="480"/>
      <c r="DH8" s="480"/>
      <c r="DI8" s="480"/>
      <c r="DJ8" s="480"/>
      <c r="DK8" s="480"/>
      <c r="DL8" s="480"/>
      <c r="DM8" s="480"/>
      <c r="DN8" s="480"/>
      <c r="DO8" s="480"/>
      <c r="DP8" s="480"/>
      <c r="DQ8" s="480"/>
      <c r="DR8" s="480"/>
      <c r="DS8" s="480"/>
      <c r="DT8" s="480"/>
      <c r="DU8" s="480"/>
      <c r="DV8" s="480"/>
      <c r="DW8" s="480"/>
      <c r="DX8" s="480"/>
      <c r="DY8" s="480"/>
      <c r="DZ8" s="480"/>
      <c r="EA8" s="480"/>
      <c r="EB8" s="480"/>
      <c r="EC8" s="480"/>
      <c r="ED8" s="480"/>
      <c r="EE8" s="480"/>
      <c r="EF8" s="480"/>
      <c r="EG8" s="480"/>
      <c r="EH8" s="480"/>
      <c r="EI8" s="480"/>
      <c r="EJ8" s="480"/>
      <c r="EK8" s="480"/>
      <c r="EL8" s="480"/>
      <c r="EM8" s="480"/>
      <c r="EN8" s="480"/>
      <c r="EO8" s="480"/>
      <c r="EP8" s="480"/>
      <c r="EQ8" s="480"/>
      <c r="ER8" s="480"/>
      <c r="ES8" s="480"/>
      <c r="ET8" s="480"/>
      <c r="EU8" s="480"/>
      <c r="EV8" s="480"/>
      <c r="EW8" s="480"/>
      <c r="EX8" s="480"/>
      <c r="EY8" s="480"/>
      <c r="EZ8" s="480"/>
      <c r="FA8" s="480"/>
      <c r="FB8" s="480"/>
      <c r="FC8" s="480"/>
      <c r="FD8" s="480"/>
      <c r="FE8" s="480"/>
      <c r="FF8" s="480"/>
      <c r="FG8" s="480"/>
      <c r="FH8" s="480"/>
      <c r="FI8" s="480"/>
      <c r="FJ8" s="480"/>
      <c r="FK8" s="480"/>
      <c r="FL8" s="480"/>
      <c r="FM8" s="480"/>
      <c r="FN8" s="480"/>
      <c r="FO8" s="480"/>
      <c r="FP8" s="480"/>
      <c r="FQ8" s="480"/>
      <c r="FR8" s="480"/>
      <c r="FS8" s="480"/>
      <c r="FT8" s="480"/>
      <c r="FU8" s="480"/>
      <c r="FV8" s="480"/>
      <c r="FW8" s="480"/>
      <c r="FX8" s="480"/>
      <c r="FY8" s="480"/>
      <c r="FZ8" s="480"/>
      <c r="GA8" s="480"/>
      <c r="GB8" s="480"/>
      <c r="GC8" s="480"/>
      <c r="GD8" s="480"/>
      <c r="GE8" s="480"/>
      <c r="GF8" s="480"/>
      <c r="GG8" s="480"/>
      <c r="GH8" s="480"/>
      <c r="GI8" s="480"/>
      <c r="GJ8" s="480"/>
      <c r="GK8" s="480"/>
      <c r="GL8" s="480"/>
      <c r="GM8" s="480"/>
      <c r="GN8" s="480"/>
      <c r="GO8" s="480"/>
      <c r="GP8" s="480"/>
      <c r="GQ8" s="480"/>
      <c r="GR8" s="480"/>
      <c r="GS8" s="480"/>
      <c r="GT8" s="480"/>
      <c r="GU8" s="480"/>
      <c r="GV8" s="480"/>
      <c r="GW8" s="480"/>
      <c r="GX8" s="480"/>
      <c r="GY8" s="480"/>
      <c r="GZ8" s="480"/>
      <c r="HA8" s="480"/>
      <c r="HB8" s="480"/>
      <c r="HC8" s="480"/>
      <c r="HD8" s="480"/>
      <c r="HE8" s="480"/>
      <c r="HF8" s="480"/>
      <c r="HG8" s="480"/>
      <c r="HH8" s="480"/>
      <c r="HI8" s="480"/>
      <c r="HJ8" s="480"/>
      <c r="HK8" s="480"/>
      <c r="HL8" s="480"/>
      <c r="HM8" s="480"/>
      <c r="HN8" s="480"/>
      <c r="HO8" s="480"/>
      <c r="HP8" s="480"/>
      <c r="HQ8" s="480"/>
      <c r="HR8" s="480"/>
      <c r="HS8" s="480"/>
      <c r="HT8" s="480"/>
      <c r="HU8" s="480"/>
      <c r="HV8" s="480"/>
      <c r="HW8" s="480"/>
      <c r="HX8" s="480"/>
      <c r="HY8" s="480"/>
      <c r="HZ8" s="480"/>
      <c r="IA8" s="480"/>
      <c r="IB8" s="480"/>
      <c r="IC8" s="480"/>
      <c r="ID8" s="480"/>
      <c r="IE8" s="480"/>
      <c r="IF8" s="480"/>
      <c r="IG8" s="480"/>
      <c r="IH8" s="480"/>
      <c r="II8" s="480"/>
      <c r="IJ8" s="480"/>
      <c r="IK8" s="480"/>
      <c r="IL8" s="480"/>
      <c r="IM8" s="480"/>
      <c r="IN8" s="480"/>
      <c r="IO8" s="480"/>
      <c r="IP8" s="480"/>
      <c r="IQ8" s="480"/>
      <c r="IR8" s="480"/>
      <c r="IS8" s="480"/>
      <c r="IT8" s="480"/>
      <c r="IU8" s="480"/>
      <c r="IV8" s="480"/>
      <c r="IW8" s="480"/>
      <c r="IX8" s="480"/>
    </row>
    <row r="9" spans="1:258" s="460" customFormat="1" ht="22.5" customHeight="1">
      <c r="A9" s="480"/>
      <c r="B9" s="480"/>
      <c r="C9" s="480"/>
      <c r="D9" s="512" t="s">
        <v>9</v>
      </c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512"/>
      <c r="V9" s="512"/>
      <c r="W9" s="512"/>
      <c r="X9" s="512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0"/>
      <c r="AO9" s="480"/>
      <c r="AP9" s="480"/>
      <c r="AQ9" s="480"/>
      <c r="AR9" s="480"/>
      <c r="AS9" s="480"/>
      <c r="AT9" s="480"/>
      <c r="AU9" s="480"/>
      <c r="AV9" s="480"/>
      <c r="AW9" s="480"/>
      <c r="AX9" s="480"/>
      <c r="AY9" s="480"/>
      <c r="AZ9" s="480"/>
      <c r="BA9" s="480"/>
      <c r="BB9" s="480"/>
      <c r="BC9" s="480"/>
      <c r="BD9" s="480"/>
      <c r="BE9" s="480"/>
      <c r="BF9" s="480"/>
      <c r="BG9" s="480"/>
      <c r="BH9" s="480"/>
      <c r="BI9" s="480"/>
      <c r="BJ9" s="480"/>
      <c r="BK9" s="480"/>
      <c r="BL9" s="480"/>
      <c r="BM9" s="480"/>
      <c r="BN9" s="480"/>
      <c r="BO9" s="480"/>
      <c r="BP9" s="480"/>
      <c r="BQ9" s="480"/>
      <c r="BR9" s="480"/>
      <c r="BS9" s="480"/>
      <c r="BT9" s="480"/>
      <c r="BU9" s="480"/>
      <c r="BV9" s="480"/>
      <c r="BW9" s="480"/>
      <c r="BX9" s="480"/>
      <c r="BY9" s="480"/>
      <c r="BZ9" s="480"/>
      <c r="CA9" s="480"/>
      <c r="CB9" s="480"/>
      <c r="CC9" s="480"/>
      <c r="CD9" s="480"/>
      <c r="CE9" s="480"/>
      <c r="CF9" s="480"/>
      <c r="CG9" s="480"/>
      <c r="CH9" s="480"/>
      <c r="CI9" s="480"/>
      <c r="CJ9" s="480"/>
      <c r="CK9" s="480"/>
      <c r="CL9" s="480"/>
      <c r="CM9" s="480"/>
      <c r="CN9" s="480"/>
      <c r="CO9" s="480"/>
      <c r="CP9" s="480"/>
      <c r="CQ9" s="480"/>
      <c r="CR9" s="480"/>
      <c r="CS9" s="480"/>
      <c r="CT9" s="480"/>
      <c r="CU9" s="480"/>
      <c r="CV9" s="480"/>
      <c r="CW9" s="480"/>
      <c r="CX9" s="480"/>
      <c r="CY9" s="480"/>
      <c r="CZ9" s="480"/>
      <c r="DA9" s="480"/>
      <c r="DB9" s="480"/>
      <c r="DC9" s="480"/>
      <c r="DD9" s="480"/>
      <c r="DE9" s="480"/>
      <c r="DF9" s="480"/>
      <c r="DG9" s="480"/>
      <c r="DH9" s="480"/>
      <c r="DI9" s="480"/>
      <c r="DJ9" s="480"/>
      <c r="DK9" s="480"/>
      <c r="DL9" s="480"/>
      <c r="DM9" s="480"/>
      <c r="DN9" s="480"/>
      <c r="DO9" s="480"/>
      <c r="DP9" s="480"/>
      <c r="DQ9" s="480"/>
      <c r="DR9" s="480"/>
      <c r="DS9" s="480"/>
      <c r="DT9" s="480"/>
      <c r="DU9" s="480"/>
      <c r="DV9" s="480"/>
      <c r="DW9" s="480"/>
      <c r="DX9" s="480"/>
      <c r="DY9" s="480"/>
      <c r="DZ9" s="480"/>
      <c r="EA9" s="480"/>
      <c r="EB9" s="480"/>
      <c r="EC9" s="480"/>
      <c r="ED9" s="480"/>
      <c r="EE9" s="480"/>
      <c r="EF9" s="480"/>
      <c r="EG9" s="480"/>
      <c r="EH9" s="480"/>
      <c r="EI9" s="480"/>
      <c r="EJ9" s="480"/>
      <c r="EK9" s="480"/>
      <c r="EL9" s="480"/>
      <c r="EM9" s="480"/>
      <c r="EN9" s="480"/>
      <c r="EO9" s="480"/>
      <c r="EP9" s="480"/>
      <c r="EQ9" s="480"/>
      <c r="ER9" s="480"/>
      <c r="ES9" s="480"/>
      <c r="ET9" s="480"/>
      <c r="EU9" s="480"/>
      <c r="EV9" s="480"/>
      <c r="EW9" s="480"/>
      <c r="EX9" s="480"/>
      <c r="EY9" s="480"/>
      <c r="EZ9" s="480"/>
      <c r="FA9" s="480"/>
      <c r="FB9" s="480"/>
      <c r="FC9" s="480"/>
      <c r="FD9" s="480"/>
      <c r="FE9" s="480"/>
      <c r="FF9" s="480"/>
      <c r="FG9" s="480"/>
      <c r="FH9" s="480"/>
      <c r="FI9" s="480"/>
      <c r="FJ9" s="480"/>
      <c r="FK9" s="480"/>
      <c r="FL9" s="480"/>
      <c r="FM9" s="480"/>
      <c r="FN9" s="480"/>
      <c r="FO9" s="480"/>
      <c r="FP9" s="480"/>
      <c r="FQ9" s="480"/>
      <c r="FR9" s="480"/>
      <c r="FS9" s="480"/>
      <c r="FT9" s="480"/>
      <c r="FU9" s="480"/>
      <c r="FV9" s="480"/>
      <c r="FW9" s="480"/>
      <c r="FX9" s="480"/>
      <c r="FY9" s="480"/>
      <c r="FZ9" s="480"/>
      <c r="GA9" s="480"/>
      <c r="GB9" s="480"/>
      <c r="GC9" s="480"/>
      <c r="GD9" s="480"/>
      <c r="GE9" s="480"/>
      <c r="GF9" s="480"/>
      <c r="GG9" s="480"/>
      <c r="GH9" s="480"/>
      <c r="GI9" s="480"/>
      <c r="GJ9" s="480"/>
      <c r="GK9" s="480"/>
      <c r="GL9" s="480"/>
      <c r="GM9" s="480"/>
      <c r="GN9" s="480"/>
      <c r="GO9" s="480"/>
      <c r="GP9" s="480"/>
      <c r="GQ9" s="480"/>
      <c r="GR9" s="480"/>
      <c r="GS9" s="480"/>
      <c r="GT9" s="480"/>
      <c r="GU9" s="480"/>
      <c r="GV9" s="480"/>
      <c r="GW9" s="480"/>
      <c r="GX9" s="480"/>
      <c r="GY9" s="480"/>
      <c r="GZ9" s="480"/>
      <c r="HA9" s="480"/>
      <c r="HB9" s="480"/>
      <c r="HC9" s="480"/>
      <c r="HD9" s="480"/>
      <c r="HE9" s="480"/>
      <c r="HF9" s="480"/>
      <c r="HG9" s="480"/>
      <c r="HH9" s="480"/>
      <c r="HI9" s="480"/>
      <c r="HJ9" s="480"/>
      <c r="HK9" s="480"/>
      <c r="HL9" s="480"/>
      <c r="HM9" s="480"/>
      <c r="HN9" s="480"/>
      <c r="HO9" s="480"/>
      <c r="HP9" s="480"/>
      <c r="HQ9" s="480"/>
      <c r="HR9" s="480"/>
      <c r="HS9" s="480"/>
      <c r="HT9" s="480"/>
      <c r="HU9" s="480"/>
      <c r="HV9" s="480"/>
      <c r="HW9" s="480"/>
      <c r="HX9" s="480"/>
      <c r="HY9" s="480"/>
      <c r="HZ9" s="480"/>
      <c r="IA9" s="480"/>
      <c r="IB9" s="480"/>
      <c r="IC9" s="480"/>
      <c r="ID9" s="480"/>
      <c r="IE9" s="480"/>
      <c r="IF9" s="480"/>
      <c r="IG9" s="480"/>
      <c r="IH9" s="480"/>
      <c r="II9" s="480"/>
      <c r="IJ9" s="480"/>
      <c r="IK9" s="480"/>
      <c r="IL9" s="480"/>
      <c r="IM9" s="480"/>
      <c r="IN9" s="480"/>
      <c r="IO9" s="480"/>
      <c r="IP9" s="480"/>
      <c r="IQ9" s="480"/>
      <c r="IR9" s="480"/>
      <c r="IS9" s="480"/>
      <c r="IT9" s="480"/>
      <c r="IU9" s="480"/>
      <c r="IV9" s="480"/>
      <c r="IW9" s="480"/>
      <c r="IX9" s="480"/>
    </row>
    <row r="10" spans="1:258" s="460" customFormat="1" ht="22.5" customHeight="1">
      <c r="A10" s="409" t="s">
        <v>159</v>
      </c>
      <c r="B10" s="487"/>
      <c r="C10" s="434"/>
      <c r="D10" s="487"/>
      <c r="E10" s="487"/>
      <c r="F10" s="487"/>
      <c r="G10" s="434"/>
      <c r="H10" s="487"/>
      <c r="I10" s="434"/>
      <c r="J10" s="487"/>
      <c r="K10" s="434"/>
      <c r="L10" s="487"/>
      <c r="M10" s="487"/>
      <c r="N10" s="487"/>
      <c r="O10" s="434"/>
      <c r="P10" s="142"/>
      <c r="Q10" s="130"/>
      <c r="R10" s="142"/>
      <c r="S10" s="142"/>
      <c r="T10" s="142"/>
      <c r="U10" s="130"/>
      <c r="V10" s="142"/>
      <c r="W10" s="130"/>
      <c r="X10" s="93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0"/>
      <c r="AO10" s="480"/>
      <c r="AP10" s="480"/>
      <c r="AQ10" s="480"/>
      <c r="AR10" s="480"/>
      <c r="AS10" s="480"/>
      <c r="AT10" s="480"/>
      <c r="AU10" s="480"/>
      <c r="AV10" s="480"/>
      <c r="AW10" s="480"/>
      <c r="AX10" s="480"/>
      <c r="AY10" s="480"/>
      <c r="AZ10" s="480"/>
      <c r="BA10" s="480"/>
      <c r="BB10" s="480"/>
      <c r="BC10" s="480"/>
      <c r="BD10" s="480"/>
      <c r="BE10" s="480"/>
      <c r="BF10" s="480"/>
      <c r="BG10" s="480"/>
      <c r="BH10" s="480"/>
      <c r="BI10" s="480"/>
      <c r="BJ10" s="480"/>
      <c r="BK10" s="480"/>
      <c r="BL10" s="480"/>
      <c r="BM10" s="480"/>
      <c r="BN10" s="480"/>
      <c r="BO10" s="480"/>
      <c r="BP10" s="480"/>
      <c r="BQ10" s="480"/>
      <c r="BR10" s="480"/>
      <c r="BS10" s="480"/>
      <c r="BT10" s="480"/>
      <c r="BU10" s="480"/>
      <c r="BV10" s="480"/>
      <c r="BW10" s="480"/>
      <c r="BX10" s="480"/>
      <c r="BY10" s="480"/>
      <c r="BZ10" s="480"/>
      <c r="CA10" s="480"/>
      <c r="CB10" s="480"/>
      <c r="CC10" s="480"/>
      <c r="CD10" s="480"/>
      <c r="CE10" s="480"/>
      <c r="CF10" s="480"/>
      <c r="CG10" s="480"/>
      <c r="CH10" s="480"/>
      <c r="CI10" s="480"/>
      <c r="CJ10" s="480"/>
      <c r="CK10" s="480"/>
      <c r="CL10" s="480"/>
      <c r="CM10" s="480"/>
      <c r="CN10" s="480"/>
      <c r="CO10" s="480"/>
      <c r="CP10" s="480"/>
      <c r="CQ10" s="480"/>
      <c r="CR10" s="480"/>
      <c r="CS10" s="480"/>
      <c r="CT10" s="480"/>
      <c r="CU10" s="480"/>
      <c r="CV10" s="480"/>
      <c r="CW10" s="480"/>
      <c r="CX10" s="480"/>
      <c r="CY10" s="480"/>
      <c r="CZ10" s="480"/>
      <c r="DA10" s="480"/>
      <c r="DB10" s="480"/>
      <c r="DC10" s="480"/>
      <c r="DD10" s="480"/>
      <c r="DE10" s="480"/>
      <c r="DF10" s="480"/>
      <c r="DG10" s="480"/>
      <c r="DH10" s="480"/>
      <c r="DI10" s="480"/>
      <c r="DJ10" s="480"/>
      <c r="DK10" s="480"/>
      <c r="DL10" s="480"/>
      <c r="DM10" s="480"/>
      <c r="DN10" s="480"/>
      <c r="DO10" s="480"/>
      <c r="DP10" s="480"/>
      <c r="DQ10" s="480"/>
      <c r="DR10" s="480"/>
      <c r="DS10" s="480"/>
      <c r="DT10" s="480"/>
      <c r="DU10" s="480"/>
      <c r="DV10" s="480"/>
      <c r="DW10" s="480"/>
      <c r="DX10" s="480"/>
      <c r="DY10" s="480"/>
      <c r="DZ10" s="480"/>
      <c r="EA10" s="480"/>
      <c r="EB10" s="480"/>
      <c r="EC10" s="480"/>
      <c r="ED10" s="480"/>
      <c r="EE10" s="480"/>
      <c r="EF10" s="480"/>
      <c r="EG10" s="480"/>
      <c r="EH10" s="480"/>
      <c r="EI10" s="480"/>
      <c r="EJ10" s="480"/>
      <c r="EK10" s="480"/>
      <c r="EL10" s="480"/>
      <c r="EM10" s="480"/>
      <c r="EN10" s="480"/>
      <c r="EO10" s="480"/>
      <c r="EP10" s="480"/>
      <c r="EQ10" s="480"/>
      <c r="ER10" s="480"/>
      <c r="ES10" s="480"/>
      <c r="ET10" s="480"/>
      <c r="EU10" s="480"/>
      <c r="EV10" s="480"/>
      <c r="EW10" s="480"/>
      <c r="EX10" s="480"/>
      <c r="EY10" s="480"/>
      <c r="EZ10" s="480"/>
      <c r="FA10" s="480"/>
      <c r="FB10" s="480"/>
      <c r="FC10" s="480"/>
      <c r="FD10" s="480"/>
      <c r="FE10" s="480"/>
      <c r="FF10" s="480"/>
      <c r="FG10" s="480"/>
      <c r="FH10" s="480"/>
      <c r="FI10" s="480"/>
      <c r="FJ10" s="480"/>
      <c r="FK10" s="480"/>
      <c r="FL10" s="480"/>
      <c r="FM10" s="480"/>
      <c r="FN10" s="480"/>
      <c r="FO10" s="480"/>
      <c r="FP10" s="480"/>
      <c r="FQ10" s="480"/>
      <c r="FR10" s="480"/>
      <c r="FS10" s="480"/>
      <c r="FT10" s="480"/>
      <c r="FU10" s="480"/>
      <c r="FV10" s="480"/>
      <c r="FW10" s="480"/>
      <c r="FX10" s="480"/>
      <c r="FY10" s="480"/>
      <c r="FZ10" s="480"/>
      <c r="GA10" s="480"/>
      <c r="GB10" s="480"/>
      <c r="GC10" s="480"/>
      <c r="GD10" s="480"/>
      <c r="GE10" s="480"/>
      <c r="GF10" s="480"/>
      <c r="GG10" s="480"/>
      <c r="GH10" s="480"/>
      <c r="GI10" s="480"/>
      <c r="GJ10" s="480"/>
      <c r="GK10" s="480"/>
      <c r="GL10" s="480"/>
      <c r="GM10" s="480"/>
      <c r="GN10" s="480"/>
      <c r="GO10" s="480"/>
      <c r="GP10" s="480"/>
      <c r="GQ10" s="480"/>
      <c r="GR10" s="480"/>
      <c r="GS10" s="480"/>
      <c r="GT10" s="480"/>
      <c r="GU10" s="480"/>
      <c r="GV10" s="480"/>
      <c r="GW10" s="480"/>
      <c r="GX10" s="480"/>
      <c r="GY10" s="480"/>
      <c r="GZ10" s="480"/>
      <c r="HA10" s="480"/>
      <c r="HB10" s="480"/>
      <c r="HC10" s="480"/>
      <c r="HD10" s="480"/>
      <c r="HE10" s="480"/>
      <c r="HF10" s="480"/>
      <c r="HG10" s="480"/>
      <c r="HH10" s="480"/>
      <c r="HI10" s="480"/>
      <c r="HJ10" s="480"/>
      <c r="HK10" s="480"/>
      <c r="HL10" s="480"/>
      <c r="HM10" s="480"/>
      <c r="HN10" s="480"/>
      <c r="HO10" s="480"/>
      <c r="HP10" s="480"/>
      <c r="HQ10" s="480"/>
      <c r="HR10" s="480"/>
      <c r="HS10" s="480"/>
      <c r="HT10" s="480"/>
      <c r="HU10" s="480"/>
      <c r="HV10" s="480"/>
      <c r="HW10" s="480"/>
      <c r="HX10" s="480"/>
      <c r="HY10" s="480"/>
      <c r="HZ10" s="480"/>
      <c r="IA10" s="480"/>
      <c r="IB10" s="480"/>
      <c r="IC10" s="480"/>
      <c r="ID10" s="480"/>
      <c r="IE10" s="480"/>
      <c r="IF10" s="480"/>
      <c r="IG10" s="480"/>
      <c r="IH10" s="480"/>
      <c r="II10" s="480"/>
      <c r="IJ10" s="480"/>
      <c r="IK10" s="480"/>
      <c r="IL10" s="480"/>
      <c r="IM10" s="480"/>
      <c r="IN10" s="480"/>
      <c r="IO10" s="480"/>
      <c r="IP10" s="480"/>
      <c r="IQ10" s="480"/>
      <c r="IR10" s="480"/>
      <c r="IS10" s="480"/>
      <c r="IT10" s="480"/>
      <c r="IU10" s="480"/>
      <c r="IV10" s="480"/>
      <c r="IW10" s="480"/>
      <c r="IX10" s="480"/>
    </row>
    <row r="11" spans="1:258" s="460" customFormat="1" ht="22.5" customHeight="1">
      <c r="A11" s="409" t="s">
        <v>160</v>
      </c>
      <c r="B11" s="469"/>
      <c r="C11" s="469"/>
      <c r="D11" s="469">
        <v>618068</v>
      </c>
      <c r="E11" s="469"/>
      <c r="F11" s="382">
        <v>-32032</v>
      </c>
      <c r="G11" s="469"/>
      <c r="H11" s="469">
        <v>724228</v>
      </c>
      <c r="I11" s="469"/>
      <c r="J11" s="469">
        <v>3064</v>
      </c>
      <c r="K11" s="469"/>
      <c r="L11" s="469">
        <v>5400</v>
      </c>
      <c r="M11" s="469"/>
      <c r="N11" s="382">
        <v>32032</v>
      </c>
      <c r="O11" s="469"/>
      <c r="P11" s="469">
        <v>54750</v>
      </c>
      <c r="Q11" s="469"/>
      <c r="R11" s="131">
        <v>0</v>
      </c>
      <c r="S11" s="131"/>
      <c r="T11" s="131">
        <v>0</v>
      </c>
      <c r="U11" s="469"/>
      <c r="V11" s="70">
        <f>R11+T11</f>
        <v>0</v>
      </c>
      <c r="W11" s="93"/>
      <c r="X11" s="93" cm="1">
        <f t="array" ref="X11">SUM(D11:P11+V11)</f>
        <v>1405510</v>
      </c>
      <c r="Y11" s="488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0"/>
      <c r="AO11" s="480"/>
      <c r="AP11" s="480"/>
      <c r="AQ11" s="480"/>
      <c r="AR11" s="480"/>
      <c r="AS11" s="480"/>
      <c r="AT11" s="480"/>
      <c r="AU11" s="480"/>
      <c r="AV11" s="480"/>
      <c r="AW11" s="480"/>
      <c r="AX11" s="480"/>
      <c r="AY11" s="480"/>
      <c r="AZ11" s="480"/>
      <c r="BA11" s="480"/>
      <c r="BB11" s="480"/>
      <c r="BC11" s="480"/>
      <c r="BD11" s="480"/>
      <c r="BE11" s="480"/>
      <c r="BF11" s="480"/>
      <c r="BG11" s="480"/>
      <c r="BH11" s="480"/>
      <c r="BI11" s="480"/>
      <c r="BJ11" s="480"/>
      <c r="BK11" s="480"/>
      <c r="BL11" s="480"/>
      <c r="BM11" s="480"/>
      <c r="BN11" s="480"/>
      <c r="BO11" s="480"/>
      <c r="BP11" s="480"/>
      <c r="BQ11" s="480"/>
      <c r="BR11" s="480"/>
      <c r="BS11" s="480"/>
      <c r="BT11" s="480"/>
      <c r="BU11" s="480"/>
      <c r="BV11" s="480"/>
      <c r="BW11" s="480"/>
      <c r="BX11" s="480"/>
      <c r="BY11" s="480"/>
      <c r="BZ11" s="480"/>
      <c r="CA11" s="480"/>
      <c r="CB11" s="480"/>
      <c r="CC11" s="480"/>
      <c r="CD11" s="480"/>
      <c r="CE11" s="480"/>
      <c r="CF11" s="480"/>
      <c r="CG11" s="480"/>
      <c r="CH11" s="480"/>
      <c r="CI11" s="480"/>
      <c r="CJ11" s="480"/>
      <c r="CK11" s="480"/>
      <c r="CL11" s="480"/>
      <c r="CM11" s="480"/>
      <c r="CN11" s="480"/>
      <c r="CO11" s="480"/>
      <c r="CP11" s="480"/>
      <c r="CQ11" s="480"/>
      <c r="CR11" s="480"/>
      <c r="CS11" s="480"/>
      <c r="CT11" s="480"/>
      <c r="CU11" s="480"/>
      <c r="CV11" s="480"/>
      <c r="CW11" s="480"/>
      <c r="CX11" s="480"/>
      <c r="CY11" s="480"/>
      <c r="CZ11" s="480"/>
      <c r="DA11" s="480"/>
      <c r="DB11" s="480"/>
      <c r="DC11" s="480"/>
      <c r="DD11" s="480"/>
      <c r="DE11" s="480"/>
      <c r="DF11" s="480"/>
      <c r="DG11" s="480"/>
      <c r="DH11" s="480"/>
      <c r="DI11" s="480"/>
      <c r="DJ11" s="480"/>
      <c r="DK11" s="480"/>
      <c r="DL11" s="480"/>
      <c r="DM11" s="480"/>
      <c r="DN11" s="480"/>
      <c r="DO11" s="480"/>
      <c r="DP11" s="480"/>
      <c r="DQ11" s="480"/>
      <c r="DR11" s="480"/>
      <c r="DS11" s="480"/>
      <c r="DT11" s="480"/>
      <c r="DU11" s="480"/>
      <c r="DV11" s="480"/>
      <c r="DW11" s="480"/>
      <c r="DX11" s="480"/>
      <c r="DY11" s="480"/>
      <c r="DZ11" s="480"/>
      <c r="EA11" s="480"/>
      <c r="EB11" s="480"/>
      <c r="EC11" s="480"/>
      <c r="ED11" s="480"/>
      <c r="EE11" s="480"/>
      <c r="EF11" s="480"/>
      <c r="EG11" s="480"/>
      <c r="EH11" s="480"/>
      <c r="EI11" s="480"/>
      <c r="EJ11" s="480"/>
      <c r="EK11" s="480"/>
      <c r="EL11" s="480"/>
      <c r="EM11" s="480"/>
      <c r="EN11" s="480"/>
      <c r="EO11" s="480"/>
      <c r="EP11" s="480"/>
      <c r="EQ11" s="480"/>
      <c r="ER11" s="480"/>
      <c r="ES11" s="480"/>
      <c r="ET11" s="480"/>
      <c r="EU11" s="480"/>
      <c r="EV11" s="480"/>
      <c r="EW11" s="480"/>
      <c r="EX11" s="480"/>
      <c r="EY11" s="480"/>
      <c r="EZ11" s="480"/>
      <c r="FA11" s="480"/>
      <c r="FB11" s="480"/>
      <c r="FC11" s="480"/>
      <c r="FD11" s="480"/>
      <c r="FE11" s="480"/>
      <c r="FF11" s="480"/>
      <c r="FG11" s="480"/>
      <c r="FH11" s="480"/>
      <c r="FI11" s="480"/>
      <c r="FJ11" s="480"/>
      <c r="FK11" s="480"/>
      <c r="FL11" s="480"/>
      <c r="FM11" s="480"/>
      <c r="FN11" s="480"/>
      <c r="FO11" s="480"/>
      <c r="FP11" s="480"/>
      <c r="FQ11" s="480"/>
      <c r="FR11" s="480"/>
      <c r="FS11" s="480"/>
      <c r="FT11" s="480"/>
      <c r="FU11" s="480"/>
      <c r="FV11" s="480"/>
      <c r="FW11" s="480"/>
      <c r="FX11" s="480"/>
      <c r="FY11" s="480"/>
      <c r="FZ11" s="480"/>
      <c r="GA11" s="480"/>
      <c r="GB11" s="480"/>
      <c r="GC11" s="480"/>
      <c r="GD11" s="480"/>
      <c r="GE11" s="480"/>
      <c r="GF11" s="480"/>
      <c r="GG11" s="480"/>
      <c r="GH11" s="480"/>
      <c r="GI11" s="480"/>
      <c r="GJ11" s="480"/>
      <c r="GK11" s="480"/>
      <c r="GL11" s="480"/>
      <c r="GM11" s="480"/>
      <c r="GN11" s="480"/>
      <c r="GO11" s="480"/>
      <c r="GP11" s="480"/>
      <c r="GQ11" s="480"/>
      <c r="GR11" s="480"/>
      <c r="GS11" s="480"/>
      <c r="GT11" s="480"/>
      <c r="GU11" s="480"/>
      <c r="GV11" s="480"/>
      <c r="GW11" s="480"/>
      <c r="GX11" s="480"/>
      <c r="GY11" s="480"/>
      <c r="GZ11" s="480"/>
      <c r="HA11" s="480"/>
      <c r="HB11" s="480"/>
      <c r="HC11" s="480"/>
      <c r="HD11" s="480"/>
      <c r="HE11" s="480"/>
      <c r="HF11" s="480"/>
      <c r="HG11" s="480"/>
      <c r="HH11" s="480"/>
      <c r="HI11" s="480"/>
      <c r="HJ11" s="480"/>
      <c r="HK11" s="480"/>
      <c r="HL11" s="480"/>
      <c r="HM11" s="480"/>
      <c r="HN11" s="480"/>
      <c r="HO11" s="480"/>
      <c r="HP11" s="480"/>
      <c r="HQ11" s="480"/>
      <c r="HR11" s="480"/>
      <c r="HS11" s="480"/>
      <c r="HT11" s="480"/>
      <c r="HU11" s="480"/>
      <c r="HV11" s="480"/>
      <c r="HW11" s="480"/>
      <c r="HX11" s="480"/>
      <c r="HY11" s="480"/>
      <c r="HZ11" s="480"/>
      <c r="IA11" s="480"/>
      <c r="IB11" s="480"/>
      <c r="IC11" s="480"/>
      <c r="ID11" s="480"/>
      <c r="IE11" s="480"/>
      <c r="IF11" s="480"/>
      <c r="IG11" s="480"/>
      <c r="IH11" s="480"/>
      <c r="II11" s="480"/>
      <c r="IJ11" s="480"/>
      <c r="IK11" s="480"/>
      <c r="IL11" s="480"/>
      <c r="IM11" s="480"/>
      <c r="IN11" s="480"/>
      <c r="IO11" s="480"/>
      <c r="IP11" s="480"/>
      <c r="IQ11" s="480"/>
      <c r="IR11" s="480"/>
      <c r="IS11" s="480"/>
      <c r="IT11" s="480"/>
      <c r="IU11" s="480"/>
      <c r="IV11" s="480"/>
      <c r="IW11" s="480"/>
      <c r="IX11" s="480"/>
    </row>
    <row r="12" spans="1:258" s="460" customFormat="1" ht="21.75">
      <c r="A12" s="409"/>
      <c r="B12" s="469"/>
      <c r="C12" s="469"/>
      <c r="D12" s="469"/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80"/>
      <c r="AO12" s="480"/>
      <c r="AP12" s="480"/>
      <c r="AQ12" s="480"/>
      <c r="AR12" s="480"/>
      <c r="AS12" s="480"/>
      <c r="AT12" s="480"/>
      <c r="AU12" s="480"/>
      <c r="AV12" s="480"/>
      <c r="AW12" s="480"/>
      <c r="AX12" s="480"/>
      <c r="AY12" s="480"/>
      <c r="AZ12" s="480"/>
      <c r="BA12" s="480"/>
      <c r="BB12" s="480"/>
      <c r="BC12" s="480"/>
      <c r="BD12" s="480"/>
      <c r="BE12" s="480"/>
      <c r="BF12" s="480"/>
      <c r="BG12" s="480"/>
      <c r="BH12" s="480"/>
      <c r="BI12" s="480"/>
      <c r="BJ12" s="480"/>
      <c r="BK12" s="480"/>
      <c r="BL12" s="480"/>
      <c r="BM12" s="480"/>
      <c r="BN12" s="480"/>
      <c r="BO12" s="480"/>
      <c r="BP12" s="480"/>
      <c r="BQ12" s="480"/>
      <c r="BR12" s="480"/>
      <c r="BS12" s="480"/>
      <c r="BT12" s="480"/>
      <c r="BU12" s="480"/>
      <c r="BV12" s="480"/>
      <c r="BW12" s="480"/>
      <c r="BX12" s="480"/>
      <c r="BY12" s="480"/>
      <c r="BZ12" s="480"/>
      <c r="CA12" s="480"/>
      <c r="CB12" s="480"/>
      <c r="CC12" s="480"/>
      <c r="CD12" s="480"/>
      <c r="CE12" s="480"/>
      <c r="CF12" s="480"/>
      <c r="CG12" s="480"/>
      <c r="CH12" s="480"/>
      <c r="CI12" s="480"/>
      <c r="CJ12" s="480"/>
      <c r="CK12" s="480"/>
      <c r="CL12" s="480"/>
      <c r="CM12" s="480"/>
      <c r="CN12" s="480"/>
      <c r="CO12" s="480"/>
      <c r="CP12" s="480"/>
      <c r="CQ12" s="480"/>
      <c r="CR12" s="480"/>
      <c r="CS12" s="480"/>
      <c r="CT12" s="480"/>
      <c r="CU12" s="480"/>
      <c r="CV12" s="480"/>
      <c r="CW12" s="480"/>
      <c r="CX12" s="480"/>
      <c r="CY12" s="480"/>
      <c r="CZ12" s="480"/>
      <c r="DA12" s="480"/>
      <c r="DB12" s="480"/>
      <c r="DC12" s="480"/>
      <c r="DD12" s="480"/>
      <c r="DE12" s="480"/>
      <c r="DF12" s="480"/>
      <c r="DG12" s="480"/>
      <c r="DH12" s="480"/>
      <c r="DI12" s="480"/>
      <c r="DJ12" s="480"/>
      <c r="DK12" s="480"/>
      <c r="DL12" s="480"/>
      <c r="DM12" s="480"/>
      <c r="DN12" s="480"/>
      <c r="DO12" s="480"/>
      <c r="DP12" s="480"/>
      <c r="DQ12" s="480"/>
      <c r="DR12" s="480"/>
      <c r="DS12" s="480"/>
      <c r="DT12" s="480"/>
      <c r="DU12" s="480"/>
      <c r="DV12" s="480"/>
      <c r="DW12" s="480"/>
      <c r="DX12" s="480"/>
      <c r="DY12" s="480"/>
      <c r="DZ12" s="480"/>
      <c r="EA12" s="480"/>
      <c r="EB12" s="480"/>
      <c r="EC12" s="480"/>
      <c r="ED12" s="480"/>
      <c r="EE12" s="480"/>
      <c r="EF12" s="480"/>
      <c r="EG12" s="480"/>
      <c r="EH12" s="480"/>
      <c r="EI12" s="480"/>
      <c r="EJ12" s="480"/>
      <c r="EK12" s="480"/>
      <c r="EL12" s="480"/>
      <c r="EM12" s="480"/>
      <c r="EN12" s="480"/>
      <c r="EO12" s="480"/>
      <c r="EP12" s="480"/>
      <c r="EQ12" s="480"/>
      <c r="ER12" s="480"/>
      <c r="ES12" s="480"/>
      <c r="ET12" s="480"/>
      <c r="EU12" s="480"/>
      <c r="EV12" s="480"/>
      <c r="EW12" s="480"/>
      <c r="EX12" s="480"/>
      <c r="EY12" s="480"/>
      <c r="EZ12" s="480"/>
      <c r="FA12" s="480"/>
      <c r="FB12" s="480"/>
      <c r="FC12" s="480"/>
      <c r="FD12" s="480"/>
      <c r="FE12" s="480"/>
      <c r="FF12" s="480"/>
      <c r="FG12" s="480"/>
      <c r="FH12" s="480"/>
      <c r="FI12" s="480"/>
      <c r="FJ12" s="480"/>
      <c r="FK12" s="480"/>
      <c r="FL12" s="480"/>
      <c r="FM12" s="480"/>
      <c r="FN12" s="480"/>
      <c r="FO12" s="480"/>
      <c r="FP12" s="480"/>
      <c r="FQ12" s="480"/>
      <c r="FR12" s="480"/>
      <c r="FS12" s="480"/>
      <c r="FT12" s="480"/>
      <c r="FU12" s="480"/>
      <c r="FV12" s="480"/>
      <c r="FW12" s="480"/>
      <c r="FX12" s="480"/>
      <c r="FY12" s="480"/>
      <c r="FZ12" s="480"/>
      <c r="GA12" s="480"/>
      <c r="GB12" s="480"/>
      <c r="GC12" s="480"/>
      <c r="GD12" s="480"/>
      <c r="GE12" s="480"/>
      <c r="GF12" s="480"/>
      <c r="GG12" s="480"/>
      <c r="GH12" s="480"/>
      <c r="GI12" s="480"/>
      <c r="GJ12" s="480"/>
      <c r="GK12" s="480"/>
      <c r="GL12" s="480"/>
      <c r="GM12" s="480"/>
      <c r="GN12" s="480"/>
      <c r="GO12" s="480"/>
      <c r="GP12" s="480"/>
      <c r="GQ12" s="480"/>
      <c r="GR12" s="480"/>
      <c r="GS12" s="480"/>
      <c r="GT12" s="480"/>
      <c r="GU12" s="480"/>
      <c r="GV12" s="480"/>
      <c r="GW12" s="480"/>
      <c r="GX12" s="480"/>
      <c r="GY12" s="480"/>
      <c r="GZ12" s="480"/>
      <c r="HA12" s="480"/>
      <c r="HB12" s="480"/>
      <c r="HC12" s="480"/>
      <c r="HD12" s="480"/>
      <c r="HE12" s="480"/>
      <c r="HF12" s="480"/>
      <c r="HG12" s="480"/>
      <c r="HH12" s="480"/>
      <c r="HI12" s="480"/>
      <c r="HJ12" s="480"/>
      <c r="HK12" s="480"/>
      <c r="HL12" s="480"/>
      <c r="HM12" s="480"/>
      <c r="HN12" s="480"/>
      <c r="HO12" s="480"/>
      <c r="HP12" s="480"/>
      <c r="HQ12" s="480"/>
      <c r="HR12" s="480"/>
      <c r="HS12" s="480"/>
      <c r="HT12" s="480"/>
      <c r="HU12" s="480"/>
      <c r="HV12" s="480"/>
      <c r="HW12" s="480"/>
      <c r="HX12" s="480"/>
      <c r="HY12" s="480"/>
      <c r="HZ12" s="480"/>
      <c r="IA12" s="480"/>
      <c r="IB12" s="480"/>
      <c r="IC12" s="480"/>
      <c r="ID12" s="480"/>
      <c r="IE12" s="480"/>
      <c r="IF12" s="480"/>
      <c r="IG12" s="480"/>
      <c r="IH12" s="480"/>
      <c r="II12" s="480"/>
      <c r="IJ12" s="480"/>
      <c r="IK12" s="480"/>
      <c r="IL12" s="480"/>
      <c r="IM12" s="480"/>
      <c r="IN12" s="480"/>
      <c r="IO12" s="480"/>
      <c r="IP12" s="480"/>
      <c r="IQ12" s="480"/>
      <c r="IR12" s="480"/>
      <c r="IS12" s="480"/>
      <c r="IT12" s="480"/>
      <c r="IU12" s="480"/>
      <c r="IV12" s="480"/>
      <c r="IW12" s="480"/>
      <c r="IX12" s="480"/>
    </row>
    <row r="13" spans="1:258" ht="22.5" customHeight="1">
      <c r="A13" s="468" t="s">
        <v>153</v>
      </c>
      <c r="B13" s="489"/>
      <c r="C13" s="489"/>
      <c r="D13" s="489"/>
      <c r="E13" s="489"/>
      <c r="F13" s="489"/>
      <c r="G13" s="489"/>
      <c r="H13" s="489"/>
      <c r="I13" s="489"/>
      <c r="J13" s="489"/>
      <c r="K13" s="490"/>
      <c r="L13" s="489"/>
      <c r="M13" s="489"/>
      <c r="N13" s="489"/>
      <c r="O13" s="490"/>
      <c r="P13" s="469"/>
      <c r="Q13" s="489"/>
      <c r="R13" s="489"/>
      <c r="S13" s="489"/>
      <c r="T13" s="489"/>
      <c r="U13" s="489"/>
      <c r="V13" s="489"/>
      <c r="W13" s="490"/>
      <c r="X13" s="70"/>
      <c r="Y13" s="468"/>
      <c r="Z13" s="468"/>
      <c r="AA13" s="468"/>
      <c r="AB13" s="468"/>
      <c r="AC13" s="468"/>
      <c r="AD13" s="468"/>
      <c r="AE13" s="468"/>
      <c r="AF13" s="468"/>
      <c r="AG13" s="468"/>
      <c r="AH13" s="468"/>
      <c r="AI13" s="468"/>
      <c r="AJ13" s="468"/>
      <c r="AK13" s="468"/>
      <c r="AL13" s="468"/>
      <c r="AM13" s="468"/>
      <c r="AN13" s="468"/>
      <c r="AO13" s="468"/>
      <c r="AP13" s="468"/>
      <c r="AQ13" s="468"/>
      <c r="AR13" s="468"/>
      <c r="AS13" s="468"/>
      <c r="AT13" s="468"/>
      <c r="AU13" s="468"/>
      <c r="AV13" s="468"/>
      <c r="AW13" s="468"/>
      <c r="AX13" s="468"/>
      <c r="AY13" s="468"/>
      <c r="AZ13" s="468"/>
      <c r="BA13" s="468"/>
      <c r="BB13" s="468"/>
      <c r="BC13" s="468"/>
      <c r="BD13" s="468"/>
      <c r="BE13" s="468"/>
      <c r="BF13" s="468"/>
      <c r="BG13" s="468"/>
      <c r="BH13" s="468"/>
      <c r="BI13" s="468"/>
      <c r="BJ13" s="468"/>
      <c r="BK13" s="468"/>
      <c r="BL13" s="468"/>
      <c r="BM13" s="468"/>
      <c r="BN13" s="468"/>
      <c r="BO13" s="468"/>
      <c r="BP13" s="468"/>
      <c r="BQ13" s="468"/>
      <c r="BR13" s="468"/>
      <c r="BS13" s="468"/>
      <c r="BT13" s="468"/>
      <c r="BU13" s="468"/>
      <c r="BV13" s="468"/>
      <c r="BW13" s="468"/>
      <c r="BX13" s="468"/>
      <c r="BY13" s="468"/>
      <c r="BZ13" s="468"/>
      <c r="CA13" s="468"/>
      <c r="CB13" s="468"/>
      <c r="CC13" s="468"/>
      <c r="CD13" s="468"/>
      <c r="CE13" s="468"/>
      <c r="CF13" s="468"/>
      <c r="CG13" s="468"/>
      <c r="CH13" s="468"/>
      <c r="CI13" s="468"/>
      <c r="CJ13" s="468"/>
      <c r="CK13" s="468"/>
      <c r="CL13" s="468"/>
      <c r="CM13" s="468"/>
      <c r="CN13" s="468"/>
      <c r="CO13" s="468"/>
      <c r="CP13" s="468"/>
      <c r="CQ13" s="468"/>
      <c r="CR13" s="468"/>
      <c r="CS13" s="468"/>
      <c r="CT13" s="468"/>
      <c r="CU13" s="468"/>
      <c r="CV13" s="468"/>
      <c r="CW13" s="468"/>
      <c r="CX13" s="468"/>
      <c r="CY13" s="468"/>
      <c r="CZ13" s="468"/>
      <c r="DA13" s="468"/>
      <c r="DB13" s="468"/>
      <c r="DC13" s="468"/>
      <c r="DD13" s="468"/>
      <c r="DE13" s="468"/>
      <c r="DF13" s="468"/>
      <c r="DG13" s="468"/>
      <c r="DH13" s="468"/>
      <c r="DI13" s="468"/>
      <c r="DJ13" s="468"/>
      <c r="DK13" s="468"/>
      <c r="DL13" s="468"/>
      <c r="DM13" s="468"/>
      <c r="DN13" s="468"/>
      <c r="DO13" s="468"/>
      <c r="DP13" s="468"/>
      <c r="DQ13" s="468"/>
      <c r="DR13" s="468"/>
      <c r="DS13" s="468"/>
      <c r="DT13" s="468"/>
      <c r="DU13" s="468"/>
      <c r="DV13" s="468"/>
      <c r="DW13" s="468"/>
      <c r="DX13" s="468"/>
      <c r="DY13" s="468"/>
      <c r="DZ13" s="468"/>
      <c r="EA13" s="468"/>
      <c r="EB13" s="468"/>
      <c r="EC13" s="468"/>
      <c r="ED13" s="468"/>
      <c r="EE13" s="468"/>
      <c r="EF13" s="468"/>
      <c r="EG13" s="468"/>
      <c r="EH13" s="468"/>
      <c r="EI13" s="468"/>
      <c r="EJ13" s="468"/>
      <c r="EK13" s="468"/>
      <c r="EL13" s="468"/>
      <c r="EM13" s="468"/>
      <c r="EN13" s="468"/>
      <c r="EO13" s="468"/>
      <c r="EP13" s="468"/>
      <c r="EQ13" s="468"/>
      <c r="ER13" s="468"/>
      <c r="ES13" s="468"/>
      <c r="ET13" s="468"/>
      <c r="EU13" s="468"/>
      <c r="EV13" s="468"/>
      <c r="EW13" s="468"/>
      <c r="EX13" s="468"/>
      <c r="EY13" s="468"/>
      <c r="EZ13" s="468"/>
      <c r="FA13" s="468"/>
      <c r="FB13" s="468"/>
      <c r="FC13" s="468"/>
      <c r="FD13" s="468"/>
      <c r="FE13" s="468"/>
      <c r="FF13" s="468"/>
      <c r="FG13" s="468"/>
      <c r="FH13" s="468"/>
      <c r="FI13" s="468"/>
      <c r="FJ13" s="468"/>
      <c r="FK13" s="468"/>
      <c r="FL13" s="468"/>
      <c r="FM13" s="468"/>
      <c r="FN13" s="468"/>
      <c r="FO13" s="468"/>
      <c r="FP13" s="468"/>
      <c r="FQ13" s="468"/>
      <c r="FR13" s="468"/>
      <c r="FS13" s="468"/>
      <c r="FT13" s="468"/>
      <c r="FU13" s="468"/>
      <c r="FV13" s="468"/>
      <c r="FW13" s="468"/>
      <c r="FX13" s="468"/>
      <c r="FY13" s="468"/>
      <c r="FZ13" s="468"/>
      <c r="GA13" s="468"/>
      <c r="GB13" s="468"/>
      <c r="GC13" s="468"/>
      <c r="GD13" s="468"/>
      <c r="GE13" s="468"/>
      <c r="GF13" s="468"/>
      <c r="GG13" s="468"/>
      <c r="GH13" s="468"/>
      <c r="GI13" s="468"/>
      <c r="GJ13" s="468"/>
      <c r="GK13" s="468"/>
      <c r="GL13" s="468"/>
      <c r="GM13" s="468"/>
      <c r="GN13" s="468"/>
      <c r="GO13" s="468"/>
      <c r="GP13" s="468"/>
      <c r="GQ13" s="468"/>
      <c r="GR13" s="468"/>
      <c r="GS13" s="468"/>
      <c r="GT13" s="468"/>
      <c r="GU13" s="468"/>
      <c r="GV13" s="468"/>
      <c r="GW13" s="468"/>
      <c r="GX13" s="468"/>
      <c r="GY13" s="468"/>
      <c r="GZ13" s="468"/>
      <c r="HA13" s="468"/>
      <c r="HB13" s="468"/>
      <c r="HC13" s="468"/>
      <c r="HD13" s="468"/>
      <c r="HE13" s="468"/>
      <c r="HF13" s="468"/>
      <c r="HG13" s="468"/>
      <c r="HH13" s="468"/>
      <c r="HI13" s="468"/>
      <c r="HJ13" s="468"/>
      <c r="HK13" s="468"/>
      <c r="HL13" s="468"/>
      <c r="HM13" s="468"/>
      <c r="HN13" s="468"/>
      <c r="HO13" s="468"/>
      <c r="HP13" s="468"/>
      <c r="HQ13" s="468"/>
      <c r="HR13" s="468"/>
      <c r="HS13" s="468"/>
      <c r="HT13" s="468"/>
      <c r="HU13" s="468"/>
      <c r="HV13" s="468"/>
      <c r="HW13" s="468"/>
      <c r="HX13" s="468"/>
      <c r="HY13" s="468"/>
      <c r="HZ13" s="468"/>
      <c r="IA13" s="468"/>
      <c r="IB13" s="468"/>
      <c r="IC13" s="468"/>
      <c r="ID13" s="468"/>
      <c r="IE13" s="468"/>
      <c r="IF13" s="468"/>
      <c r="IG13" s="468"/>
      <c r="IH13" s="468"/>
      <c r="II13" s="468"/>
      <c r="IJ13" s="468"/>
      <c r="IK13" s="468"/>
      <c r="IL13" s="468"/>
      <c r="IM13" s="468"/>
      <c r="IN13" s="468"/>
      <c r="IO13" s="468"/>
      <c r="IP13" s="468"/>
      <c r="IQ13" s="468"/>
      <c r="IR13" s="468"/>
      <c r="IS13" s="468"/>
      <c r="IT13" s="468"/>
      <c r="IU13" s="468"/>
      <c r="IV13" s="468"/>
      <c r="IW13" s="468"/>
      <c r="IX13" s="468"/>
    </row>
    <row r="14" spans="1:258" ht="22.5" customHeight="1">
      <c r="A14" s="434" t="s">
        <v>154</v>
      </c>
      <c r="B14" s="129"/>
      <c r="C14" s="440"/>
      <c r="D14" s="129">
        <v>0</v>
      </c>
      <c r="E14" s="129"/>
      <c r="F14" s="129">
        <v>0</v>
      </c>
      <c r="G14" s="440"/>
      <c r="H14" s="129">
        <v>0</v>
      </c>
      <c r="I14" s="440"/>
      <c r="J14" s="129">
        <v>0</v>
      </c>
      <c r="K14" s="440"/>
      <c r="L14" s="129">
        <v>0</v>
      </c>
      <c r="M14" s="129"/>
      <c r="N14" s="129">
        <v>0</v>
      </c>
      <c r="O14" s="456"/>
      <c r="P14" s="147">
        <f>'PL6-7 (3)'!G32</f>
        <v>14313</v>
      </c>
      <c r="Q14" s="440"/>
      <c r="R14" s="129">
        <v>0</v>
      </c>
      <c r="S14" s="129"/>
      <c r="T14" s="129">
        <v>0</v>
      </c>
      <c r="U14" s="456"/>
      <c r="V14" s="198">
        <f>R14+T14</f>
        <v>0</v>
      </c>
      <c r="W14" s="456"/>
      <c r="X14" s="102" cm="1">
        <f t="array" ref="X14">SUM(D14:P14+V14)</f>
        <v>14313</v>
      </c>
      <c r="Y14" s="456"/>
    </row>
    <row r="15" spans="1:258" s="468" customFormat="1" ht="22.5" customHeight="1">
      <c r="A15" s="434" t="s">
        <v>388</v>
      </c>
      <c r="B15" s="204"/>
      <c r="C15" s="440"/>
      <c r="D15" s="251">
        <v>0</v>
      </c>
      <c r="E15" s="204"/>
      <c r="F15" s="204">
        <v>0</v>
      </c>
      <c r="G15" s="440"/>
      <c r="H15" s="251">
        <v>0</v>
      </c>
      <c r="I15" s="440"/>
      <c r="J15" s="251">
        <v>0</v>
      </c>
      <c r="K15" s="440"/>
      <c r="L15" s="251">
        <v>0</v>
      </c>
      <c r="M15" s="204"/>
      <c r="N15" s="204">
        <v>0</v>
      </c>
      <c r="O15" s="456"/>
      <c r="P15" s="431">
        <f>'PL6-7 (3)'!G42</f>
        <v>-7247</v>
      </c>
      <c r="Q15" s="440"/>
      <c r="R15" s="251">
        <v>0</v>
      </c>
      <c r="S15" s="147"/>
      <c r="T15" s="251">
        <v>0</v>
      </c>
      <c r="U15" s="440"/>
      <c r="V15" s="64">
        <f>R15+T15</f>
        <v>0</v>
      </c>
      <c r="W15" s="456"/>
      <c r="X15" s="102" cm="1">
        <f t="array" ref="X15">SUM(D15:P15+V15)</f>
        <v>-7247</v>
      </c>
      <c r="Y15" s="456"/>
      <c r="Z15" s="434"/>
      <c r="AA15" s="434"/>
      <c r="AB15" s="434"/>
      <c r="AC15" s="434"/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34"/>
      <c r="AP15" s="434"/>
      <c r="AQ15" s="434"/>
      <c r="AR15" s="434"/>
      <c r="AS15" s="434"/>
      <c r="AT15" s="434"/>
      <c r="AU15" s="434"/>
      <c r="AV15" s="434"/>
      <c r="AW15" s="434"/>
      <c r="AX15" s="434"/>
      <c r="AY15" s="434"/>
      <c r="AZ15" s="434"/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4"/>
      <c r="BM15" s="434"/>
      <c r="BN15" s="434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4"/>
      <c r="BZ15" s="434"/>
      <c r="CA15" s="434"/>
      <c r="CB15" s="434"/>
      <c r="CC15" s="434"/>
      <c r="CD15" s="434"/>
      <c r="CE15" s="434"/>
      <c r="CF15" s="434"/>
      <c r="CG15" s="434"/>
      <c r="CH15" s="434"/>
      <c r="CI15" s="434"/>
      <c r="CJ15" s="434"/>
      <c r="CK15" s="434"/>
      <c r="CL15" s="434"/>
      <c r="CM15" s="434"/>
      <c r="CN15" s="434"/>
      <c r="CO15" s="434"/>
      <c r="CP15" s="434"/>
      <c r="CQ15" s="434"/>
      <c r="CR15" s="434"/>
      <c r="CS15" s="434"/>
      <c r="CT15" s="434"/>
      <c r="CU15" s="434"/>
      <c r="CV15" s="434"/>
      <c r="CW15" s="434"/>
      <c r="CX15" s="434"/>
      <c r="CY15" s="434"/>
      <c r="CZ15" s="434"/>
      <c r="DA15" s="434"/>
      <c r="DB15" s="434"/>
      <c r="DC15" s="434"/>
      <c r="DD15" s="434"/>
      <c r="DE15" s="434"/>
      <c r="DF15" s="434"/>
      <c r="DG15" s="434"/>
      <c r="DH15" s="434"/>
      <c r="DI15" s="434"/>
      <c r="DJ15" s="434"/>
      <c r="DK15" s="434"/>
      <c r="DL15" s="434"/>
      <c r="DM15" s="434"/>
      <c r="DN15" s="434"/>
      <c r="DO15" s="434"/>
      <c r="DP15" s="434"/>
      <c r="DQ15" s="434"/>
      <c r="DR15" s="434"/>
      <c r="DS15" s="434"/>
      <c r="DT15" s="434"/>
      <c r="DU15" s="434"/>
      <c r="DV15" s="434"/>
      <c r="DW15" s="434"/>
      <c r="DX15" s="434"/>
      <c r="DY15" s="434"/>
      <c r="DZ15" s="434"/>
      <c r="EA15" s="434"/>
      <c r="EB15" s="434"/>
      <c r="EC15" s="434"/>
      <c r="ED15" s="434"/>
      <c r="EE15" s="434"/>
      <c r="EF15" s="434"/>
      <c r="EG15" s="434"/>
      <c r="EH15" s="434"/>
      <c r="EI15" s="434"/>
      <c r="EJ15" s="434"/>
      <c r="EK15" s="434"/>
      <c r="EL15" s="434"/>
      <c r="EM15" s="434"/>
      <c r="EN15" s="434"/>
      <c r="EO15" s="434"/>
      <c r="EP15" s="434"/>
      <c r="EQ15" s="434"/>
      <c r="ER15" s="434"/>
      <c r="ES15" s="434"/>
      <c r="ET15" s="434"/>
      <c r="EU15" s="434"/>
      <c r="EV15" s="434"/>
      <c r="EW15" s="434"/>
      <c r="EX15" s="434"/>
      <c r="EY15" s="434"/>
      <c r="EZ15" s="434"/>
      <c r="FA15" s="434"/>
      <c r="FB15" s="434"/>
      <c r="FC15" s="434"/>
      <c r="FD15" s="434"/>
      <c r="FE15" s="434"/>
      <c r="FF15" s="434"/>
      <c r="FG15" s="434"/>
      <c r="FH15" s="434"/>
      <c r="FI15" s="434"/>
      <c r="FJ15" s="434"/>
      <c r="FK15" s="434"/>
      <c r="FL15" s="434"/>
      <c r="FM15" s="434"/>
      <c r="FN15" s="434"/>
      <c r="FO15" s="434"/>
      <c r="FP15" s="434"/>
      <c r="FQ15" s="434"/>
      <c r="FR15" s="434"/>
      <c r="FS15" s="434"/>
      <c r="FT15" s="434"/>
      <c r="FU15" s="434"/>
      <c r="FV15" s="434"/>
      <c r="FW15" s="434"/>
      <c r="FX15" s="434"/>
      <c r="FY15" s="434"/>
      <c r="FZ15" s="434"/>
      <c r="GA15" s="434"/>
      <c r="GB15" s="434"/>
      <c r="GC15" s="434"/>
      <c r="GD15" s="434"/>
      <c r="GE15" s="434"/>
      <c r="GF15" s="434"/>
      <c r="GG15" s="434"/>
      <c r="GH15" s="434"/>
      <c r="GI15" s="434"/>
      <c r="GJ15" s="434"/>
      <c r="GK15" s="434"/>
      <c r="GL15" s="434"/>
      <c r="GM15" s="434"/>
      <c r="GN15" s="434"/>
      <c r="GO15" s="434"/>
      <c r="GP15" s="434"/>
      <c r="GQ15" s="434"/>
      <c r="GR15" s="434"/>
      <c r="GS15" s="434"/>
      <c r="GT15" s="434"/>
      <c r="GU15" s="434"/>
      <c r="GV15" s="434"/>
      <c r="GW15" s="434"/>
      <c r="GX15" s="434"/>
      <c r="GY15" s="434"/>
      <c r="GZ15" s="434"/>
      <c r="HA15" s="434"/>
      <c r="HB15" s="434"/>
      <c r="HC15" s="434"/>
      <c r="HD15" s="434"/>
      <c r="HE15" s="434"/>
      <c r="HF15" s="434"/>
      <c r="HG15" s="434"/>
      <c r="HH15" s="434"/>
      <c r="HI15" s="434"/>
      <c r="HJ15" s="434"/>
      <c r="HK15" s="434"/>
      <c r="HL15" s="434"/>
      <c r="HM15" s="434"/>
      <c r="HN15" s="434"/>
      <c r="HO15" s="434"/>
      <c r="HP15" s="434"/>
      <c r="HQ15" s="434"/>
      <c r="HR15" s="434"/>
      <c r="HS15" s="434"/>
      <c r="HT15" s="434"/>
      <c r="HU15" s="434"/>
      <c r="HV15" s="434"/>
      <c r="HW15" s="434"/>
      <c r="HX15" s="434"/>
      <c r="HY15" s="434"/>
      <c r="HZ15" s="434"/>
      <c r="IA15" s="434"/>
      <c r="IB15" s="434"/>
      <c r="IC15" s="434"/>
      <c r="ID15" s="434"/>
      <c r="IE15" s="434"/>
      <c r="IF15" s="434"/>
      <c r="IG15" s="434"/>
      <c r="IH15" s="434"/>
      <c r="II15" s="434"/>
      <c r="IJ15" s="434"/>
      <c r="IK15" s="434"/>
      <c r="IL15" s="434"/>
      <c r="IM15" s="434"/>
      <c r="IN15" s="434"/>
      <c r="IO15" s="434"/>
      <c r="IP15" s="434"/>
      <c r="IQ15" s="434"/>
      <c r="IR15" s="434"/>
      <c r="IS15" s="434"/>
      <c r="IT15" s="434"/>
      <c r="IU15" s="434"/>
      <c r="IV15" s="434"/>
      <c r="IW15" s="434"/>
      <c r="IX15" s="434"/>
    </row>
    <row r="16" spans="1:258" ht="22.5" customHeight="1">
      <c r="A16" s="468" t="s">
        <v>155</v>
      </c>
      <c r="B16" s="212"/>
      <c r="C16" s="131"/>
      <c r="D16" s="141">
        <f>SUM(D14:D15)</f>
        <v>0</v>
      </c>
      <c r="E16" s="212"/>
      <c r="F16" s="141">
        <f>SUM(F14:F15)</f>
        <v>0</v>
      </c>
      <c r="G16" s="131"/>
      <c r="H16" s="141">
        <f>SUM(H14:H15)</f>
        <v>0</v>
      </c>
      <c r="I16" s="131"/>
      <c r="J16" s="141">
        <f>SUM(J14:J15)</f>
        <v>0</v>
      </c>
      <c r="K16" s="131"/>
      <c r="L16" s="141">
        <f>SUM(L14:L15)</f>
        <v>0</v>
      </c>
      <c r="M16" s="212"/>
      <c r="N16" s="141">
        <f>SUM(N14:N15)</f>
        <v>0</v>
      </c>
      <c r="O16" s="146"/>
      <c r="P16" s="152">
        <f>SUM(P14:P15)</f>
        <v>7066</v>
      </c>
      <c r="Q16" s="131"/>
      <c r="R16" s="153">
        <f>SUM(R14:R15)</f>
        <v>0</v>
      </c>
      <c r="S16" s="159"/>
      <c r="T16" s="152">
        <f>SUM(T14:T15)</f>
        <v>0</v>
      </c>
      <c r="U16" s="131"/>
      <c r="V16" s="152">
        <f>SUM(R16:T16)</f>
        <v>0</v>
      </c>
      <c r="W16" s="146"/>
      <c r="X16" s="152">
        <f>X14+X15</f>
        <v>7066</v>
      </c>
      <c r="Y16" s="490"/>
      <c r="Z16" s="468"/>
      <c r="AA16" s="468"/>
      <c r="AB16" s="468"/>
      <c r="AC16" s="468"/>
      <c r="AD16" s="468"/>
      <c r="AE16" s="468"/>
      <c r="AF16" s="468"/>
      <c r="AG16" s="468"/>
      <c r="AH16" s="468"/>
      <c r="AI16" s="468"/>
      <c r="AJ16" s="468"/>
      <c r="AK16" s="468"/>
      <c r="AL16" s="468"/>
      <c r="AM16" s="468"/>
      <c r="AN16" s="468"/>
      <c r="AO16" s="468"/>
      <c r="AP16" s="468"/>
      <c r="AQ16" s="468"/>
      <c r="AR16" s="468"/>
      <c r="AS16" s="468"/>
      <c r="AT16" s="468"/>
      <c r="AU16" s="468"/>
      <c r="AV16" s="468"/>
      <c r="AW16" s="468"/>
      <c r="AX16" s="468"/>
      <c r="AY16" s="468"/>
      <c r="AZ16" s="468"/>
      <c r="BA16" s="468"/>
      <c r="BB16" s="468"/>
      <c r="BC16" s="468"/>
      <c r="BD16" s="468"/>
      <c r="BE16" s="468"/>
      <c r="BF16" s="468"/>
      <c r="BG16" s="468"/>
      <c r="BH16" s="468"/>
      <c r="BI16" s="468"/>
      <c r="BJ16" s="468"/>
      <c r="BK16" s="468"/>
      <c r="BL16" s="468"/>
      <c r="BM16" s="468"/>
      <c r="BN16" s="468"/>
      <c r="BO16" s="468"/>
      <c r="BP16" s="468"/>
      <c r="BQ16" s="468"/>
      <c r="BR16" s="468"/>
      <c r="BS16" s="468"/>
      <c r="BT16" s="468"/>
      <c r="BU16" s="468"/>
      <c r="BV16" s="468"/>
      <c r="BW16" s="468"/>
      <c r="BX16" s="468"/>
      <c r="BY16" s="468"/>
      <c r="BZ16" s="468"/>
      <c r="CA16" s="468"/>
      <c r="CB16" s="468"/>
      <c r="CC16" s="468"/>
      <c r="CD16" s="468"/>
      <c r="CE16" s="468"/>
      <c r="CF16" s="468"/>
      <c r="CG16" s="468"/>
      <c r="CH16" s="468"/>
      <c r="CI16" s="468"/>
      <c r="CJ16" s="468"/>
      <c r="CK16" s="468"/>
      <c r="CL16" s="468"/>
      <c r="CM16" s="468"/>
      <c r="CN16" s="468"/>
      <c r="CO16" s="468"/>
      <c r="CP16" s="468"/>
      <c r="CQ16" s="468"/>
      <c r="CR16" s="468"/>
      <c r="CS16" s="468"/>
      <c r="CT16" s="468"/>
      <c r="CU16" s="468"/>
      <c r="CV16" s="468"/>
      <c r="CW16" s="468"/>
      <c r="CX16" s="468"/>
      <c r="CY16" s="468"/>
      <c r="CZ16" s="468"/>
      <c r="DA16" s="468"/>
      <c r="DB16" s="468"/>
      <c r="DC16" s="468"/>
      <c r="DD16" s="468"/>
      <c r="DE16" s="468"/>
      <c r="DF16" s="468"/>
      <c r="DG16" s="468"/>
      <c r="DH16" s="468"/>
      <c r="DI16" s="468"/>
      <c r="DJ16" s="468"/>
      <c r="DK16" s="468"/>
      <c r="DL16" s="468"/>
      <c r="DM16" s="468"/>
      <c r="DN16" s="468"/>
      <c r="DO16" s="468"/>
      <c r="DP16" s="468"/>
      <c r="DQ16" s="468"/>
      <c r="DR16" s="468"/>
      <c r="DS16" s="468"/>
      <c r="DT16" s="468"/>
      <c r="DU16" s="468"/>
      <c r="DV16" s="468"/>
      <c r="DW16" s="468"/>
      <c r="DX16" s="468"/>
      <c r="DY16" s="468"/>
      <c r="DZ16" s="468"/>
      <c r="EA16" s="468"/>
      <c r="EB16" s="468"/>
      <c r="EC16" s="468"/>
      <c r="ED16" s="468"/>
      <c r="EE16" s="468"/>
      <c r="EF16" s="468"/>
      <c r="EG16" s="468"/>
      <c r="EH16" s="468"/>
      <c r="EI16" s="468"/>
      <c r="EJ16" s="468"/>
      <c r="EK16" s="468"/>
      <c r="EL16" s="468"/>
      <c r="EM16" s="468"/>
      <c r="EN16" s="468"/>
      <c r="EO16" s="468"/>
      <c r="EP16" s="468"/>
      <c r="EQ16" s="468"/>
      <c r="ER16" s="468"/>
      <c r="ES16" s="468"/>
      <c r="ET16" s="468"/>
      <c r="EU16" s="468"/>
      <c r="EV16" s="468"/>
      <c r="EW16" s="468"/>
      <c r="EX16" s="468"/>
      <c r="EY16" s="468"/>
      <c r="EZ16" s="468"/>
      <c r="FA16" s="468"/>
      <c r="FB16" s="468"/>
      <c r="FC16" s="468"/>
      <c r="FD16" s="468"/>
      <c r="FE16" s="468"/>
      <c r="FF16" s="468"/>
      <c r="FG16" s="468"/>
      <c r="FH16" s="468"/>
      <c r="FI16" s="468"/>
      <c r="FJ16" s="468"/>
      <c r="FK16" s="468"/>
      <c r="FL16" s="468"/>
      <c r="FM16" s="468"/>
      <c r="FN16" s="468"/>
      <c r="FO16" s="468"/>
      <c r="FP16" s="468"/>
      <c r="FQ16" s="468"/>
      <c r="FR16" s="468"/>
      <c r="FS16" s="468"/>
      <c r="FT16" s="468"/>
      <c r="FU16" s="468"/>
      <c r="FV16" s="468"/>
      <c r="FW16" s="468"/>
      <c r="FX16" s="468"/>
      <c r="FY16" s="468"/>
      <c r="FZ16" s="468"/>
      <c r="GA16" s="468"/>
      <c r="GB16" s="468"/>
      <c r="GC16" s="468"/>
      <c r="GD16" s="468"/>
      <c r="GE16" s="468"/>
      <c r="GF16" s="468"/>
      <c r="GG16" s="468"/>
      <c r="GH16" s="468"/>
      <c r="GI16" s="468"/>
      <c r="GJ16" s="468"/>
      <c r="GK16" s="468"/>
      <c r="GL16" s="468"/>
      <c r="GM16" s="468"/>
      <c r="GN16" s="468"/>
      <c r="GO16" s="468"/>
      <c r="GP16" s="468"/>
      <c r="GQ16" s="468"/>
      <c r="GR16" s="468"/>
      <c r="GS16" s="468"/>
      <c r="GT16" s="468"/>
      <c r="GU16" s="468"/>
      <c r="GV16" s="468"/>
      <c r="GW16" s="468"/>
      <c r="GX16" s="468"/>
      <c r="GY16" s="468"/>
      <c r="GZ16" s="468"/>
      <c r="HA16" s="468"/>
      <c r="HB16" s="468"/>
      <c r="HC16" s="468"/>
      <c r="HD16" s="468"/>
      <c r="HE16" s="468"/>
      <c r="HF16" s="468"/>
      <c r="HG16" s="468"/>
      <c r="HH16" s="468"/>
      <c r="HI16" s="468"/>
      <c r="HJ16" s="468"/>
      <c r="HK16" s="468"/>
      <c r="HL16" s="468"/>
      <c r="HM16" s="468"/>
      <c r="HN16" s="468"/>
      <c r="HO16" s="468"/>
      <c r="HP16" s="468"/>
      <c r="HQ16" s="468"/>
      <c r="HR16" s="468"/>
      <c r="HS16" s="468"/>
      <c r="HT16" s="468"/>
      <c r="HU16" s="468"/>
      <c r="HV16" s="468"/>
      <c r="HW16" s="468"/>
      <c r="HX16" s="468"/>
      <c r="HY16" s="468"/>
      <c r="HZ16" s="468"/>
      <c r="IA16" s="468"/>
      <c r="IB16" s="468"/>
      <c r="IC16" s="468"/>
      <c r="ID16" s="468"/>
      <c r="IE16" s="468"/>
      <c r="IF16" s="468"/>
      <c r="IG16" s="468"/>
      <c r="IH16" s="468"/>
      <c r="II16" s="468"/>
      <c r="IJ16" s="468"/>
      <c r="IK16" s="468"/>
      <c r="IL16" s="468"/>
      <c r="IM16" s="468"/>
      <c r="IN16" s="468"/>
      <c r="IO16" s="468"/>
      <c r="IP16" s="468"/>
      <c r="IQ16" s="468"/>
      <c r="IR16" s="468"/>
      <c r="IS16" s="468"/>
      <c r="IT16" s="468"/>
      <c r="IU16" s="468"/>
      <c r="IV16" s="468"/>
      <c r="IW16" s="468"/>
      <c r="IX16" s="468"/>
    </row>
    <row r="17" spans="1:258" s="460" customFormat="1" ht="12.6" customHeight="1">
      <c r="A17" s="409"/>
      <c r="B17" s="469"/>
      <c r="C17" s="469"/>
      <c r="D17" s="469"/>
      <c r="E17" s="469"/>
      <c r="F17" s="469"/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80"/>
      <c r="Z17" s="480"/>
      <c r="AA17" s="480"/>
      <c r="AB17" s="480"/>
      <c r="AC17" s="480"/>
      <c r="AD17" s="480"/>
      <c r="AE17" s="480"/>
      <c r="AF17" s="480"/>
      <c r="AG17" s="480"/>
      <c r="AH17" s="480"/>
      <c r="AI17" s="480"/>
      <c r="AJ17" s="480"/>
      <c r="AK17" s="480"/>
      <c r="AL17" s="480"/>
      <c r="AM17" s="480"/>
      <c r="AN17" s="480"/>
      <c r="AO17" s="480"/>
      <c r="AP17" s="480"/>
      <c r="AQ17" s="480"/>
      <c r="AR17" s="480"/>
      <c r="AS17" s="480"/>
      <c r="AT17" s="480"/>
      <c r="AU17" s="480"/>
      <c r="AV17" s="480"/>
      <c r="AW17" s="480"/>
      <c r="AX17" s="480"/>
      <c r="AY17" s="480"/>
      <c r="AZ17" s="480"/>
      <c r="BA17" s="480"/>
      <c r="BB17" s="480"/>
      <c r="BC17" s="480"/>
      <c r="BD17" s="480"/>
      <c r="BE17" s="480"/>
      <c r="BF17" s="480"/>
      <c r="BG17" s="480"/>
      <c r="BH17" s="480"/>
      <c r="BI17" s="480"/>
      <c r="BJ17" s="480"/>
      <c r="BK17" s="480"/>
      <c r="BL17" s="480"/>
      <c r="BM17" s="480"/>
      <c r="BN17" s="480"/>
      <c r="BO17" s="480"/>
      <c r="BP17" s="480"/>
      <c r="BQ17" s="480"/>
      <c r="BR17" s="480"/>
      <c r="BS17" s="480"/>
      <c r="BT17" s="480"/>
      <c r="BU17" s="480"/>
      <c r="BV17" s="480"/>
      <c r="BW17" s="480"/>
      <c r="BX17" s="480"/>
      <c r="BY17" s="480"/>
      <c r="BZ17" s="480"/>
      <c r="CA17" s="480"/>
      <c r="CB17" s="480"/>
      <c r="CC17" s="480"/>
      <c r="CD17" s="480"/>
      <c r="CE17" s="480"/>
      <c r="CF17" s="480"/>
      <c r="CG17" s="480"/>
      <c r="CH17" s="480"/>
      <c r="CI17" s="480"/>
      <c r="CJ17" s="480"/>
      <c r="CK17" s="480"/>
      <c r="CL17" s="480"/>
      <c r="CM17" s="480"/>
      <c r="CN17" s="480"/>
      <c r="CO17" s="480"/>
      <c r="CP17" s="480"/>
      <c r="CQ17" s="480"/>
      <c r="CR17" s="480"/>
      <c r="CS17" s="480"/>
      <c r="CT17" s="480"/>
      <c r="CU17" s="480"/>
      <c r="CV17" s="480"/>
      <c r="CW17" s="480"/>
      <c r="CX17" s="480"/>
      <c r="CY17" s="480"/>
      <c r="CZ17" s="480"/>
      <c r="DA17" s="480"/>
      <c r="DB17" s="480"/>
      <c r="DC17" s="480"/>
      <c r="DD17" s="480"/>
      <c r="DE17" s="480"/>
      <c r="DF17" s="480"/>
      <c r="DG17" s="480"/>
      <c r="DH17" s="480"/>
      <c r="DI17" s="480"/>
      <c r="DJ17" s="480"/>
      <c r="DK17" s="480"/>
      <c r="DL17" s="480"/>
      <c r="DM17" s="480"/>
      <c r="DN17" s="480"/>
      <c r="DO17" s="480"/>
      <c r="DP17" s="480"/>
      <c r="DQ17" s="480"/>
      <c r="DR17" s="480"/>
      <c r="DS17" s="480"/>
      <c r="DT17" s="480"/>
      <c r="DU17" s="480"/>
      <c r="DV17" s="480"/>
      <c r="DW17" s="480"/>
      <c r="DX17" s="480"/>
      <c r="DY17" s="480"/>
      <c r="DZ17" s="480"/>
      <c r="EA17" s="480"/>
      <c r="EB17" s="480"/>
      <c r="EC17" s="480"/>
      <c r="ED17" s="480"/>
      <c r="EE17" s="480"/>
      <c r="EF17" s="480"/>
      <c r="EG17" s="480"/>
      <c r="EH17" s="480"/>
      <c r="EI17" s="480"/>
      <c r="EJ17" s="480"/>
      <c r="EK17" s="480"/>
      <c r="EL17" s="480"/>
      <c r="EM17" s="480"/>
      <c r="EN17" s="480"/>
      <c r="EO17" s="480"/>
      <c r="EP17" s="480"/>
      <c r="EQ17" s="480"/>
      <c r="ER17" s="480"/>
      <c r="ES17" s="480"/>
      <c r="ET17" s="480"/>
      <c r="EU17" s="480"/>
      <c r="EV17" s="480"/>
      <c r="EW17" s="480"/>
      <c r="EX17" s="480"/>
      <c r="EY17" s="480"/>
      <c r="EZ17" s="480"/>
      <c r="FA17" s="480"/>
      <c r="FB17" s="480"/>
      <c r="FC17" s="480"/>
      <c r="FD17" s="480"/>
      <c r="FE17" s="480"/>
      <c r="FF17" s="480"/>
      <c r="FG17" s="480"/>
      <c r="FH17" s="480"/>
      <c r="FI17" s="480"/>
      <c r="FJ17" s="480"/>
      <c r="FK17" s="480"/>
      <c r="FL17" s="480"/>
      <c r="FM17" s="480"/>
      <c r="FN17" s="480"/>
      <c r="FO17" s="480"/>
      <c r="FP17" s="480"/>
      <c r="FQ17" s="480"/>
      <c r="FR17" s="480"/>
      <c r="FS17" s="480"/>
      <c r="FT17" s="480"/>
      <c r="FU17" s="480"/>
      <c r="FV17" s="480"/>
      <c r="FW17" s="480"/>
      <c r="FX17" s="480"/>
      <c r="FY17" s="480"/>
      <c r="FZ17" s="480"/>
      <c r="GA17" s="480"/>
      <c r="GB17" s="480"/>
      <c r="GC17" s="480"/>
      <c r="GD17" s="480"/>
      <c r="GE17" s="480"/>
      <c r="GF17" s="480"/>
      <c r="GG17" s="480"/>
      <c r="GH17" s="480"/>
      <c r="GI17" s="480"/>
      <c r="GJ17" s="480"/>
      <c r="GK17" s="480"/>
      <c r="GL17" s="480"/>
      <c r="GM17" s="480"/>
      <c r="GN17" s="480"/>
      <c r="GO17" s="480"/>
      <c r="GP17" s="480"/>
      <c r="GQ17" s="480"/>
      <c r="GR17" s="480"/>
      <c r="GS17" s="480"/>
      <c r="GT17" s="480"/>
      <c r="GU17" s="480"/>
      <c r="GV17" s="480"/>
      <c r="GW17" s="480"/>
      <c r="GX17" s="480"/>
      <c r="GY17" s="480"/>
      <c r="GZ17" s="480"/>
      <c r="HA17" s="480"/>
      <c r="HB17" s="480"/>
      <c r="HC17" s="480"/>
      <c r="HD17" s="480"/>
      <c r="HE17" s="480"/>
      <c r="HF17" s="480"/>
      <c r="HG17" s="480"/>
      <c r="HH17" s="480"/>
      <c r="HI17" s="480"/>
      <c r="HJ17" s="480"/>
      <c r="HK17" s="480"/>
      <c r="HL17" s="480"/>
      <c r="HM17" s="480"/>
      <c r="HN17" s="480"/>
      <c r="HO17" s="480"/>
      <c r="HP17" s="480"/>
      <c r="HQ17" s="480"/>
      <c r="HR17" s="480"/>
      <c r="HS17" s="480"/>
      <c r="HT17" s="480"/>
      <c r="HU17" s="480"/>
      <c r="HV17" s="480"/>
      <c r="HW17" s="480"/>
      <c r="HX17" s="480"/>
      <c r="HY17" s="480"/>
      <c r="HZ17" s="480"/>
      <c r="IA17" s="480"/>
      <c r="IB17" s="480"/>
      <c r="IC17" s="480"/>
      <c r="ID17" s="480"/>
      <c r="IE17" s="480"/>
      <c r="IF17" s="480"/>
      <c r="IG17" s="480"/>
      <c r="IH17" s="480"/>
      <c r="II17" s="480"/>
      <c r="IJ17" s="480"/>
      <c r="IK17" s="480"/>
      <c r="IL17" s="480"/>
      <c r="IM17" s="480"/>
      <c r="IN17" s="480"/>
      <c r="IO17" s="480"/>
      <c r="IP17" s="480"/>
      <c r="IQ17" s="480"/>
      <c r="IR17" s="480"/>
      <c r="IS17" s="480"/>
      <c r="IT17" s="480"/>
      <c r="IU17" s="480"/>
      <c r="IV17" s="480"/>
      <c r="IW17" s="480"/>
      <c r="IX17" s="480"/>
    </row>
    <row r="18" spans="1:258" ht="22.5" customHeight="1" thickBot="1">
      <c r="A18" s="491" t="s">
        <v>161</v>
      </c>
      <c r="B18" s="93"/>
      <c r="C18" s="151"/>
      <c r="D18" s="94">
        <f>SUM(D11,D16)</f>
        <v>618068</v>
      </c>
      <c r="E18" s="93"/>
      <c r="F18" s="94">
        <f>SUM(F11,F16)</f>
        <v>-32032</v>
      </c>
      <c r="G18" s="151"/>
      <c r="H18" s="94">
        <f>SUM(H11,H16)</f>
        <v>724228</v>
      </c>
      <c r="I18" s="151"/>
      <c r="J18" s="94">
        <f>SUM(J11,J16)</f>
        <v>3064</v>
      </c>
      <c r="K18" s="151"/>
      <c r="L18" s="94">
        <f>SUM(L11,L16)</f>
        <v>5400</v>
      </c>
      <c r="M18" s="93"/>
      <c r="N18" s="94">
        <f>SUM(N11,N16)</f>
        <v>32032</v>
      </c>
      <c r="O18" s="70"/>
      <c r="P18" s="94">
        <f>SUM(P11,P16)</f>
        <v>61816</v>
      </c>
      <c r="Q18" s="70"/>
      <c r="R18" s="94" t="e">
        <f>SUM(R11,R16,#REF!)</f>
        <v>#REF!</v>
      </c>
      <c r="S18" s="93"/>
      <c r="T18" s="94" t="e">
        <f>SUM(T11,T16,#REF!)</f>
        <v>#REF!</v>
      </c>
      <c r="U18" s="70"/>
      <c r="V18" s="94" t="e">
        <f>SUM(V11,V16,#REF!)</f>
        <v>#REF!</v>
      </c>
      <c r="W18" s="70"/>
      <c r="X18" s="94">
        <f>SUM(X11,X16)</f>
        <v>1412576</v>
      </c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492"/>
      <c r="AO18" s="492"/>
      <c r="AP18" s="492"/>
      <c r="AQ18" s="492"/>
      <c r="AR18" s="492"/>
      <c r="AS18" s="492"/>
      <c r="AT18" s="492"/>
      <c r="AU18" s="492"/>
      <c r="AV18" s="492"/>
      <c r="AW18" s="492"/>
      <c r="AX18" s="492"/>
      <c r="AY18" s="492"/>
      <c r="AZ18" s="492"/>
      <c r="BA18" s="492"/>
      <c r="BB18" s="492"/>
      <c r="BC18" s="492"/>
      <c r="BD18" s="492"/>
      <c r="BE18" s="492"/>
      <c r="BF18" s="492"/>
      <c r="BG18" s="492"/>
      <c r="BH18" s="492"/>
      <c r="BI18" s="492"/>
      <c r="BJ18" s="492"/>
      <c r="BK18" s="492"/>
      <c r="BL18" s="492"/>
      <c r="BM18" s="492"/>
      <c r="BN18" s="492"/>
      <c r="BO18" s="492"/>
      <c r="BP18" s="492"/>
      <c r="BQ18" s="492"/>
      <c r="BR18" s="492"/>
      <c r="BS18" s="492"/>
      <c r="BT18" s="492"/>
      <c r="BU18" s="492"/>
      <c r="BV18" s="492"/>
      <c r="BW18" s="492"/>
      <c r="BX18" s="492"/>
      <c r="BY18" s="492"/>
      <c r="BZ18" s="492"/>
      <c r="CA18" s="492"/>
      <c r="CB18" s="492"/>
      <c r="CC18" s="492"/>
      <c r="CD18" s="492"/>
      <c r="CE18" s="492"/>
      <c r="CF18" s="492"/>
      <c r="CG18" s="492"/>
      <c r="CH18" s="492"/>
      <c r="CI18" s="492"/>
      <c r="CJ18" s="492"/>
      <c r="CK18" s="492"/>
      <c r="CL18" s="492"/>
      <c r="CM18" s="492"/>
      <c r="CN18" s="492"/>
      <c r="CO18" s="492"/>
      <c r="CP18" s="492"/>
      <c r="CQ18" s="492"/>
      <c r="CR18" s="492"/>
      <c r="CS18" s="492"/>
      <c r="CT18" s="492"/>
      <c r="CU18" s="492"/>
      <c r="CV18" s="492"/>
      <c r="CW18" s="492"/>
      <c r="CX18" s="492"/>
      <c r="CY18" s="492"/>
      <c r="CZ18" s="492"/>
      <c r="DA18" s="492"/>
      <c r="DB18" s="492"/>
      <c r="DC18" s="492"/>
      <c r="DD18" s="492"/>
      <c r="DE18" s="492"/>
      <c r="DF18" s="492"/>
      <c r="DG18" s="492"/>
      <c r="DH18" s="492"/>
      <c r="DI18" s="492"/>
      <c r="DJ18" s="492"/>
      <c r="DK18" s="492"/>
      <c r="DL18" s="492"/>
      <c r="DM18" s="492"/>
      <c r="DN18" s="492"/>
      <c r="DO18" s="492"/>
      <c r="DP18" s="492"/>
      <c r="DQ18" s="492"/>
      <c r="DR18" s="492"/>
      <c r="DS18" s="492"/>
      <c r="DT18" s="492"/>
      <c r="DU18" s="492"/>
      <c r="DV18" s="492"/>
      <c r="DW18" s="492"/>
      <c r="DX18" s="492"/>
      <c r="DY18" s="492"/>
      <c r="DZ18" s="492"/>
      <c r="EA18" s="492"/>
      <c r="EB18" s="492"/>
      <c r="EC18" s="492"/>
      <c r="ED18" s="492"/>
      <c r="EE18" s="492"/>
      <c r="EF18" s="492"/>
      <c r="EG18" s="492"/>
      <c r="EH18" s="492"/>
      <c r="EI18" s="492"/>
      <c r="EJ18" s="492"/>
      <c r="EK18" s="492"/>
      <c r="EL18" s="492"/>
      <c r="EM18" s="492"/>
      <c r="EN18" s="492"/>
      <c r="EO18" s="492"/>
      <c r="EP18" s="492"/>
      <c r="EQ18" s="492"/>
      <c r="ER18" s="492"/>
      <c r="ES18" s="492"/>
      <c r="ET18" s="492"/>
      <c r="EU18" s="492"/>
      <c r="EV18" s="492"/>
      <c r="EW18" s="492"/>
      <c r="EX18" s="492"/>
      <c r="EY18" s="492"/>
      <c r="EZ18" s="492"/>
      <c r="FA18" s="492"/>
      <c r="FB18" s="492"/>
      <c r="FC18" s="492"/>
      <c r="FD18" s="492"/>
      <c r="FE18" s="492"/>
      <c r="FF18" s="492"/>
      <c r="FG18" s="492"/>
      <c r="FH18" s="492"/>
      <c r="FI18" s="492"/>
      <c r="FJ18" s="492"/>
      <c r="FK18" s="492"/>
      <c r="FL18" s="492"/>
      <c r="FM18" s="492"/>
      <c r="FN18" s="492"/>
      <c r="FO18" s="492"/>
      <c r="FP18" s="492"/>
      <c r="FQ18" s="492"/>
      <c r="FR18" s="492"/>
      <c r="FS18" s="492"/>
      <c r="FT18" s="492"/>
      <c r="FU18" s="492"/>
      <c r="FV18" s="492"/>
      <c r="FW18" s="492"/>
      <c r="FX18" s="492"/>
      <c r="FY18" s="492"/>
      <c r="FZ18" s="492"/>
      <c r="GA18" s="492"/>
      <c r="GB18" s="492"/>
      <c r="GC18" s="492"/>
      <c r="GD18" s="492"/>
      <c r="GE18" s="492"/>
      <c r="GF18" s="492"/>
      <c r="GG18" s="492"/>
      <c r="GH18" s="492"/>
      <c r="GI18" s="492"/>
      <c r="GJ18" s="492"/>
      <c r="GK18" s="492"/>
      <c r="GL18" s="492"/>
      <c r="GM18" s="492"/>
      <c r="GN18" s="492"/>
      <c r="GO18" s="492"/>
      <c r="GP18" s="492"/>
      <c r="GQ18" s="492"/>
      <c r="GR18" s="492"/>
      <c r="GS18" s="492"/>
      <c r="GT18" s="492"/>
      <c r="GU18" s="492"/>
      <c r="GV18" s="492"/>
      <c r="GW18" s="492"/>
      <c r="GX18" s="492"/>
      <c r="GY18" s="492"/>
      <c r="GZ18" s="492"/>
      <c r="HA18" s="492"/>
      <c r="HB18" s="492"/>
      <c r="HC18" s="492"/>
      <c r="HD18" s="492"/>
      <c r="HE18" s="492"/>
      <c r="HF18" s="492"/>
      <c r="HG18" s="492"/>
      <c r="HH18" s="492"/>
      <c r="HI18" s="492"/>
      <c r="HJ18" s="492"/>
      <c r="HK18" s="492"/>
      <c r="HL18" s="492"/>
      <c r="HM18" s="492"/>
      <c r="HN18" s="492"/>
      <c r="HO18" s="492"/>
      <c r="HP18" s="492"/>
      <c r="HQ18" s="492"/>
      <c r="HR18" s="492"/>
      <c r="HS18" s="492"/>
      <c r="HT18" s="492"/>
      <c r="HU18" s="492"/>
      <c r="HV18" s="492"/>
      <c r="HW18" s="492"/>
      <c r="HX18" s="492"/>
      <c r="HY18" s="492"/>
      <c r="HZ18" s="492"/>
      <c r="IA18" s="492"/>
      <c r="IB18" s="492"/>
      <c r="IC18" s="492"/>
      <c r="ID18" s="492"/>
      <c r="IE18" s="492"/>
      <c r="IF18" s="492"/>
      <c r="IG18" s="492"/>
      <c r="IH18" s="492"/>
      <c r="II18" s="492"/>
      <c r="IJ18" s="492"/>
      <c r="IK18" s="492"/>
      <c r="IL18" s="492"/>
      <c r="IM18" s="492"/>
      <c r="IN18" s="492"/>
      <c r="IO18" s="492"/>
      <c r="IP18" s="492"/>
      <c r="IQ18" s="492"/>
      <c r="IR18" s="492"/>
      <c r="IS18" s="492"/>
      <c r="IT18" s="492"/>
      <c r="IU18" s="492"/>
      <c r="IV18" s="492"/>
      <c r="IW18" s="492"/>
      <c r="IX18" s="492"/>
    </row>
    <row r="19" spans="1:258" ht="22.5" customHeight="1" thickTop="1">
      <c r="B19" s="467"/>
      <c r="D19" s="467"/>
      <c r="E19" s="467"/>
      <c r="F19" s="467"/>
      <c r="H19" s="467"/>
      <c r="J19" s="467"/>
      <c r="L19" s="467"/>
      <c r="M19" s="467"/>
      <c r="N19" s="467"/>
      <c r="P19" s="142"/>
      <c r="Q19" s="130"/>
      <c r="R19" s="142"/>
      <c r="S19" s="142"/>
      <c r="T19" s="142"/>
      <c r="U19" s="130"/>
      <c r="V19" s="142"/>
      <c r="W19" s="130"/>
      <c r="X19" s="142"/>
    </row>
    <row r="20" spans="1:258" ht="22.5" customHeight="1">
      <c r="D20" s="467"/>
      <c r="F20" s="467"/>
      <c r="H20" s="467"/>
      <c r="J20" s="467"/>
      <c r="L20" s="467"/>
      <c r="N20" s="467"/>
      <c r="P20" s="467"/>
      <c r="Q20" s="130"/>
      <c r="R20" s="142"/>
      <c r="S20" s="142"/>
      <c r="T20" s="142"/>
      <c r="U20" s="130"/>
      <c r="V20" s="142"/>
      <c r="W20" s="130"/>
      <c r="X20" s="467"/>
      <c r="Y20" s="438"/>
    </row>
    <row r="21" spans="1:258" ht="22.5" customHeight="1">
      <c r="X21" s="456"/>
    </row>
    <row r="22" spans="1:258" ht="22.5" customHeight="1">
      <c r="Y22" s="438"/>
    </row>
    <row r="38" spans="1:258" s="472" customFormat="1" ht="22.5" customHeight="1">
      <c r="A38" s="434"/>
      <c r="B38" s="434"/>
      <c r="C38" s="434"/>
      <c r="D38" s="434"/>
      <c r="E38" s="434"/>
      <c r="F38" s="434"/>
      <c r="G38" s="434"/>
      <c r="H38" s="434"/>
      <c r="I38" s="434"/>
      <c r="J38" s="434"/>
      <c r="K38" s="434"/>
      <c r="L38" s="434"/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  <c r="X38" s="434"/>
      <c r="Y38" s="434"/>
      <c r="Z38" s="434"/>
      <c r="AA38" s="434"/>
      <c r="AB38" s="434"/>
      <c r="AC38" s="434"/>
      <c r="AD38" s="434"/>
      <c r="AE38" s="434"/>
      <c r="AF38" s="434"/>
      <c r="AG38" s="434"/>
      <c r="AH38" s="434"/>
      <c r="AI38" s="434"/>
      <c r="AJ38" s="434"/>
      <c r="AK38" s="434"/>
      <c r="AL38" s="434"/>
      <c r="AM38" s="434"/>
      <c r="AN38" s="434"/>
      <c r="AO38" s="434"/>
      <c r="AP38" s="434"/>
      <c r="AQ38" s="434"/>
      <c r="AR38" s="434"/>
      <c r="AS38" s="434"/>
      <c r="AT38" s="434"/>
      <c r="AU38" s="434"/>
      <c r="AV38" s="434"/>
      <c r="AW38" s="434"/>
      <c r="AX38" s="434"/>
      <c r="AY38" s="434"/>
      <c r="AZ38" s="434"/>
      <c r="BA38" s="434"/>
      <c r="BB38" s="434"/>
      <c r="BC38" s="434"/>
      <c r="BD38" s="434"/>
      <c r="BE38" s="434"/>
      <c r="BF38" s="434"/>
      <c r="BG38" s="434"/>
      <c r="BH38" s="434"/>
      <c r="BI38" s="434"/>
      <c r="BJ38" s="434"/>
      <c r="BK38" s="434"/>
      <c r="BL38" s="434"/>
      <c r="BM38" s="434"/>
      <c r="BN38" s="434"/>
      <c r="BO38" s="434"/>
      <c r="BP38" s="434"/>
      <c r="BQ38" s="434"/>
      <c r="BR38" s="434"/>
      <c r="BS38" s="434"/>
      <c r="BT38" s="434"/>
      <c r="BU38" s="434"/>
      <c r="BV38" s="434"/>
      <c r="BW38" s="434"/>
      <c r="BX38" s="434"/>
      <c r="BY38" s="434"/>
      <c r="BZ38" s="434"/>
      <c r="CA38" s="434"/>
      <c r="CB38" s="434"/>
      <c r="CC38" s="434"/>
      <c r="CD38" s="434"/>
      <c r="CE38" s="434"/>
      <c r="CF38" s="434"/>
      <c r="CG38" s="434"/>
      <c r="CH38" s="434"/>
      <c r="CI38" s="434"/>
      <c r="CJ38" s="434"/>
      <c r="CK38" s="434"/>
      <c r="CL38" s="434"/>
      <c r="CM38" s="434"/>
      <c r="CN38" s="434"/>
      <c r="CO38" s="434"/>
      <c r="CP38" s="434"/>
      <c r="CQ38" s="434"/>
      <c r="CR38" s="434"/>
      <c r="CS38" s="434"/>
      <c r="CT38" s="434"/>
      <c r="CU38" s="434"/>
      <c r="CV38" s="434"/>
      <c r="CW38" s="434"/>
      <c r="CX38" s="434"/>
      <c r="CY38" s="434"/>
      <c r="CZ38" s="434"/>
      <c r="DA38" s="434"/>
      <c r="DB38" s="434"/>
      <c r="DC38" s="434"/>
      <c r="DD38" s="434"/>
      <c r="DE38" s="434"/>
      <c r="DF38" s="434"/>
      <c r="DG38" s="434"/>
      <c r="DH38" s="434"/>
      <c r="DI38" s="434"/>
      <c r="DJ38" s="434"/>
      <c r="DK38" s="434"/>
      <c r="DL38" s="434"/>
      <c r="DM38" s="434"/>
      <c r="DN38" s="434"/>
      <c r="DO38" s="434"/>
      <c r="DP38" s="434"/>
      <c r="DQ38" s="434"/>
      <c r="DR38" s="434"/>
      <c r="DS38" s="434"/>
      <c r="DT38" s="434"/>
      <c r="DU38" s="434"/>
      <c r="DV38" s="434"/>
      <c r="DW38" s="434"/>
      <c r="DX38" s="434"/>
      <c r="DY38" s="434"/>
      <c r="DZ38" s="434"/>
      <c r="EA38" s="434"/>
      <c r="EB38" s="434"/>
      <c r="EC38" s="434"/>
      <c r="ED38" s="434"/>
      <c r="EE38" s="434"/>
      <c r="EF38" s="434"/>
      <c r="EG38" s="434"/>
      <c r="EH38" s="434"/>
      <c r="EI38" s="434"/>
      <c r="EJ38" s="434"/>
      <c r="EK38" s="434"/>
      <c r="EL38" s="434"/>
      <c r="EM38" s="434"/>
      <c r="EN38" s="434"/>
      <c r="EO38" s="434"/>
      <c r="EP38" s="434"/>
      <c r="EQ38" s="434"/>
      <c r="ER38" s="434"/>
      <c r="ES38" s="434"/>
      <c r="ET38" s="434"/>
      <c r="EU38" s="434"/>
      <c r="EV38" s="434"/>
      <c r="EW38" s="434"/>
      <c r="EX38" s="434"/>
      <c r="EY38" s="434"/>
      <c r="EZ38" s="434"/>
      <c r="FA38" s="434"/>
      <c r="FB38" s="434"/>
      <c r="FC38" s="434"/>
      <c r="FD38" s="434"/>
      <c r="FE38" s="434"/>
      <c r="FF38" s="434"/>
      <c r="FG38" s="434"/>
      <c r="FH38" s="434"/>
      <c r="FI38" s="434"/>
      <c r="FJ38" s="434"/>
      <c r="FK38" s="434"/>
      <c r="FL38" s="434"/>
      <c r="FM38" s="434"/>
      <c r="FN38" s="434"/>
      <c r="FO38" s="434"/>
      <c r="FP38" s="434"/>
      <c r="FQ38" s="434"/>
      <c r="FR38" s="434"/>
      <c r="FS38" s="434"/>
      <c r="FT38" s="434"/>
      <c r="FU38" s="434"/>
      <c r="FV38" s="434"/>
      <c r="FW38" s="434"/>
      <c r="FX38" s="434"/>
      <c r="FY38" s="434"/>
      <c r="FZ38" s="434"/>
      <c r="GA38" s="434"/>
      <c r="GB38" s="434"/>
      <c r="GC38" s="434"/>
      <c r="GD38" s="434"/>
      <c r="GE38" s="434"/>
      <c r="GF38" s="434"/>
      <c r="GG38" s="434"/>
      <c r="GH38" s="434"/>
      <c r="GI38" s="434"/>
      <c r="GJ38" s="434"/>
      <c r="GK38" s="434"/>
      <c r="GL38" s="434"/>
      <c r="GM38" s="434"/>
      <c r="GN38" s="434"/>
      <c r="GO38" s="434"/>
      <c r="GP38" s="434"/>
      <c r="GQ38" s="434"/>
      <c r="GR38" s="434"/>
      <c r="GS38" s="434"/>
      <c r="GT38" s="434"/>
      <c r="GU38" s="434"/>
      <c r="GV38" s="434"/>
      <c r="GW38" s="434"/>
      <c r="GX38" s="434"/>
      <c r="GY38" s="434"/>
      <c r="GZ38" s="434"/>
      <c r="HA38" s="434"/>
      <c r="HB38" s="434"/>
      <c r="HC38" s="434"/>
      <c r="HD38" s="434"/>
      <c r="HE38" s="434"/>
      <c r="HF38" s="434"/>
      <c r="HG38" s="434"/>
      <c r="HH38" s="434"/>
      <c r="HI38" s="434"/>
      <c r="HJ38" s="434"/>
      <c r="HK38" s="434"/>
      <c r="HL38" s="434"/>
      <c r="HM38" s="434"/>
      <c r="HN38" s="434"/>
      <c r="HO38" s="434"/>
      <c r="HP38" s="434"/>
      <c r="HQ38" s="434"/>
      <c r="HR38" s="434"/>
      <c r="HS38" s="434"/>
      <c r="HT38" s="434"/>
      <c r="HU38" s="434"/>
      <c r="HV38" s="434"/>
      <c r="HW38" s="434"/>
      <c r="HX38" s="434"/>
      <c r="HY38" s="434"/>
      <c r="HZ38" s="434"/>
      <c r="IA38" s="434"/>
      <c r="IB38" s="434"/>
      <c r="IC38" s="434"/>
      <c r="ID38" s="434"/>
      <c r="IE38" s="434"/>
      <c r="IF38" s="434"/>
      <c r="IG38" s="434"/>
      <c r="IH38" s="434"/>
      <c r="II38" s="434"/>
      <c r="IJ38" s="434"/>
      <c r="IK38" s="434"/>
      <c r="IL38" s="434"/>
      <c r="IM38" s="434"/>
      <c r="IN38" s="434"/>
      <c r="IO38" s="434"/>
      <c r="IP38" s="434"/>
      <c r="IQ38" s="434"/>
      <c r="IR38" s="434"/>
      <c r="IS38" s="434"/>
      <c r="IT38" s="434"/>
      <c r="IU38" s="434"/>
      <c r="IV38" s="434"/>
      <c r="IW38" s="434"/>
      <c r="IX38" s="434"/>
    </row>
    <row r="39" spans="1:258" ht="22.5" customHeight="1">
      <c r="Q39" s="434">
        <f>D39-J39</f>
        <v>0</v>
      </c>
    </row>
  </sheetData>
  <mergeCells count="4">
    <mergeCell ref="D4:X4"/>
    <mergeCell ref="L5:P5"/>
    <mergeCell ref="R5:V5"/>
    <mergeCell ref="D9:X9"/>
  </mergeCells>
  <pageMargins left="0.8" right="0.8" top="0.48" bottom="0.5" header="0.5" footer="0.5"/>
  <pageSetup paperSize="9" scale="7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U80"/>
  <sheetViews>
    <sheetView view="pageBreakPreview" topLeftCell="A61" zoomScale="90" zoomScaleNormal="80" zoomScaleSheetLayoutView="90" workbookViewId="0">
      <selection activeCell="C67" sqref="C67"/>
    </sheetView>
  </sheetViews>
  <sheetFormatPr defaultColWidth="9.140625" defaultRowHeight="23.25" customHeight="1"/>
  <cols>
    <col min="1" max="1" width="62.28515625" style="452" customWidth="1"/>
    <col min="2" max="2" width="9.85546875" style="452" customWidth="1"/>
    <col min="3" max="3" width="14.85546875" style="449" customWidth="1"/>
    <col min="4" max="4" width="1.42578125" style="449" customWidth="1"/>
    <col min="5" max="5" width="14.85546875" style="449" customWidth="1"/>
    <col min="6" max="6" width="1.140625" style="449" customWidth="1"/>
    <col min="7" max="7" width="14.85546875" style="449" customWidth="1"/>
    <col min="8" max="8" width="1.140625" style="449" customWidth="1"/>
    <col min="9" max="9" width="14.85546875" style="449" customWidth="1"/>
    <col min="10" max="10" width="21.140625" style="449" hidden="1" customWidth="1"/>
    <col min="11" max="11" width="22.140625" style="449" hidden="1" customWidth="1"/>
    <col min="12" max="12" width="18.5703125" style="449" hidden="1" customWidth="1"/>
    <col min="13" max="13" width="22.140625" style="449" hidden="1" customWidth="1"/>
    <col min="14" max="15" width="0" style="434" hidden="1" customWidth="1"/>
    <col min="16" max="16" width="0.7109375" style="434" customWidth="1"/>
    <col min="17" max="17" width="12.140625" style="434" customWidth="1"/>
    <col min="18" max="18" width="14.7109375" style="130" customWidth="1"/>
    <col min="19" max="19" width="10.85546875" style="434" bestFit="1" customWidth="1"/>
    <col min="20" max="20" width="18.140625" style="449" customWidth="1"/>
    <col min="21" max="21" width="17.140625" style="449" bestFit="1" customWidth="1"/>
    <col min="22" max="27" width="9.140625" style="449"/>
    <col min="28" max="28" width="13" style="449" customWidth="1"/>
    <col min="29" max="16384" width="9.140625" style="449"/>
  </cols>
  <sheetData>
    <row r="1" spans="1:21" ht="22.5" customHeight="1">
      <c r="A1" s="457" t="s">
        <v>0</v>
      </c>
      <c r="B1" s="458"/>
      <c r="C1" s="459"/>
      <c r="E1" s="459"/>
      <c r="F1" s="459"/>
      <c r="G1" s="459"/>
      <c r="I1" s="459"/>
      <c r="J1" s="453"/>
    </row>
    <row r="2" spans="1:21" ht="22.5" customHeight="1">
      <c r="A2" s="457" t="s">
        <v>229</v>
      </c>
      <c r="B2" s="458"/>
      <c r="C2" s="459"/>
      <c r="E2" s="459"/>
      <c r="F2" s="459"/>
      <c r="G2" s="459"/>
      <c r="I2" s="459"/>
    </row>
    <row r="3" spans="1:21" ht="22.5" customHeight="1">
      <c r="A3" s="448"/>
      <c r="B3" s="447"/>
      <c r="C3" s="511" t="s">
        <v>2</v>
      </c>
      <c r="D3" s="511"/>
      <c r="E3" s="511"/>
      <c r="F3" s="442"/>
      <c r="G3" s="511" t="s">
        <v>3</v>
      </c>
      <c r="H3" s="511"/>
      <c r="I3" s="511"/>
    </row>
    <row r="4" spans="1:21" ht="22.5" customHeight="1">
      <c r="A4" s="448"/>
      <c r="B4" s="447"/>
      <c r="C4" s="521" t="s">
        <v>82</v>
      </c>
      <c r="D4" s="521"/>
      <c r="E4" s="521"/>
      <c r="F4" s="442"/>
      <c r="G4" s="521" t="s">
        <v>82</v>
      </c>
      <c r="H4" s="521"/>
      <c r="I4" s="521"/>
    </row>
    <row r="5" spans="1:21" ht="22.5" customHeight="1">
      <c r="A5" s="448"/>
      <c r="B5" s="447"/>
      <c r="C5" s="521" t="s">
        <v>83</v>
      </c>
      <c r="D5" s="521"/>
      <c r="E5" s="521"/>
      <c r="F5" s="442"/>
      <c r="G5" s="521" t="s">
        <v>83</v>
      </c>
      <c r="H5" s="521"/>
      <c r="I5" s="521"/>
    </row>
    <row r="6" spans="1:21" ht="22.5" customHeight="1">
      <c r="A6" s="448"/>
      <c r="B6" s="454"/>
      <c r="C6" s="460">
        <v>2567</v>
      </c>
      <c r="D6" s="460"/>
      <c r="E6" s="460">
        <v>2566</v>
      </c>
      <c r="F6" s="436"/>
      <c r="G6" s="460">
        <v>2567</v>
      </c>
      <c r="H6" s="460"/>
      <c r="I6" s="460">
        <v>2566</v>
      </c>
      <c r="U6" s="6"/>
    </row>
    <row r="7" spans="1:21" ht="22.5" customHeight="1">
      <c r="A7" s="448"/>
      <c r="B7" s="434"/>
      <c r="C7" s="512" t="s">
        <v>9</v>
      </c>
      <c r="D7" s="512"/>
      <c r="E7" s="512"/>
      <c r="F7" s="512"/>
      <c r="G7" s="512"/>
      <c r="H7" s="512"/>
      <c r="I7" s="512"/>
      <c r="U7" s="6"/>
    </row>
    <row r="8" spans="1:21" ht="22.5" customHeight="1">
      <c r="A8" s="461" t="s">
        <v>230</v>
      </c>
      <c r="B8" s="448"/>
      <c r="C8" s="462"/>
      <c r="D8" s="462"/>
      <c r="E8" s="462"/>
      <c r="F8" s="462"/>
      <c r="G8" s="463"/>
      <c r="H8" s="462"/>
      <c r="I8" s="462"/>
      <c r="U8" s="6"/>
    </row>
    <row r="9" spans="1:21" ht="22.5" customHeight="1">
      <c r="A9" s="405" t="s">
        <v>231</v>
      </c>
      <c r="B9" s="448"/>
      <c r="C9" s="418">
        <v>32346</v>
      </c>
      <c r="D9" s="418"/>
      <c r="E9" s="418">
        <v>2041</v>
      </c>
      <c r="F9" s="476"/>
      <c r="G9" s="376">
        <v>14313</v>
      </c>
      <c r="H9" s="476"/>
      <c r="I9" s="376">
        <v>-2209</v>
      </c>
      <c r="S9" s="438"/>
      <c r="U9" s="6"/>
    </row>
    <row r="10" spans="1:21" ht="22.5" customHeight="1">
      <c r="A10" s="464" t="s">
        <v>328</v>
      </c>
      <c r="B10" s="448"/>
      <c r="C10" s="172"/>
      <c r="D10" s="171"/>
      <c r="E10" s="172"/>
      <c r="F10" s="434"/>
      <c r="G10" s="434"/>
      <c r="H10" s="434"/>
      <c r="I10" s="434"/>
    </row>
    <row r="11" spans="1:21" ht="22.5" customHeight="1">
      <c r="A11" s="447" t="s">
        <v>381</v>
      </c>
      <c r="B11" s="448"/>
      <c r="C11" s="172">
        <v>-77</v>
      </c>
      <c r="D11" s="171"/>
      <c r="E11" s="172">
        <v>-1282</v>
      </c>
      <c r="F11" s="171"/>
      <c r="G11" s="172">
        <v>-827</v>
      </c>
      <c r="H11" s="171"/>
      <c r="I11" s="172">
        <v>-2339</v>
      </c>
      <c r="S11" s="451"/>
    </row>
    <row r="12" spans="1:21" ht="22.5" customHeight="1">
      <c r="A12" s="447" t="s">
        <v>232</v>
      </c>
      <c r="B12" s="448"/>
      <c r="C12" s="172">
        <v>17712</v>
      </c>
      <c r="D12" s="171"/>
      <c r="E12" s="172">
        <v>4466</v>
      </c>
      <c r="F12" s="171"/>
      <c r="G12" s="172">
        <v>363</v>
      </c>
      <c r="H12" s="171"/>
      <c r="I12" s="172">
        <v>275</v>
      </c>
      <c r="J12" s="453"/>
      <c r="N12" s="451"/>
      <c r="Q12" s="130"/>
    </row>
    <row r="13" spans="1:21" ht="22.5" customHeight="1">
      <c r="A13" s="447" t="s">
        <v>396</v>
      </c>
      <c r="B13" s="448"/>
      <c r="C13" s="172">
        <v>1832</v>
      </c>
      <c r="D13" s="171"/>
      <c r="E13" s="172">
        <v>11010</v>
      </c>
      <c r="F13" s="171"/>
      <c r="G13" s="172">
        <v>1149</v>
      </c>
      <c r="H13" s="171"/>
      <c r="I13" s="172">
        <v>11056</v>
      </c>
      <c r="J13" s="453"/>
      <c r="N13" s="451"/>
      <c r="S13" s="130"/>
    </row>
    <row r="14" spans="1:21" ht="22.5" customHeight="1">
      <c r="A14" s="447" t="s">
        <v>395</v>
      </c>
      <c r="B14" s="447"/>
      <c r="C14" s="172">
        <v>0</v>
      </c>
      <c r="D14" s="171"/>
      <c r="E14" s="172">
        <v>0</v>
      </c>
      <c r="F14" s="171"/>
      <c r="G14" s="172">
        <v>0</v>
      </c>
      <c r="H14" s="171"/>
      <c r="I14" s="172">
        <v>-107</v>
      </c>
      <c r="J14" s="6"/>
      <c r="K14" s="6"/>
      <c r="L14" s="6"/>
      <c r="M14" s="6"/>
      <c r="N14" s="130"/>
      <c r="O14" s="130"/>
      <c r="P14" s="130"/>
      <c r="Q14" s="130"/>
    </row>
    <row r="15" spans="1:21" ht="22.5" customHeight="1">
      <c r="A15" s="447" t="s">
        <v>233</v>
      </c>
      <c r="B15" s="448"/>
      <c r="C15" s="172">
        <v>1115</v>
      </c>
      <c r="D15" s="171"/>
      <c r="E15" s="172">
        <v>366</v>
      </c>
      <c r="F15" s="171"/>
      <c r="G15" s="172">
        <v>39</v>
      </c>
      <c r="H15" s="171"/>
      <c r="I15" s="172">
        <v>62</v>
      </c>
    </row>
    <row r="16" spans="1:21" ht="22.5" customHeight="1">
      <c r="A16" s="477" t="s">
        <v>397</v>
      </c>
      <c r="B16" s="448"/>
      <c r="C16" s="172">
        <v>-2280</v>
      </c>
      <c r="D16" s="171"/>
      <c r="E16" s="172">
        <v>-2871</v>
      </c>
      <c r="F16" s="171"/>
      <c r="G16" s="172">
        <v>-1</v>
      </c>
      <c r="H16" s="171"/>
      <c r="I16" s="172">
        <v>-2651</v>
      </c>
    </row>
    <row r="17" spans="1:21" ht="22.5" customHeight="1">
      <c r="A17" s="477" t="s">
        <v>392</v>
      </c>
      <c r="B17" s="448"/>
      <c r="C17" s="172">
        <v>184</v>
      </c>
      <c r="D17" s="171"/>
      <c r="E17" s="172">
        <v>0</v>
      </c>
      <c r="F17" s="171"/>
      <c r="G17" s="172">
        <v>0</v>
      </c>
      <c r="H17" s="171"/>
      <c r="I17" s="172">
        <v>0</v>
      </c>
    </row>
    <row r="18" spans="1:21" ht="22.5" customHeight="1">
      <c r="A18" s="447" t="s">
        <v>393</v>
      </c>
      <c r="B18" s="448"/>
      <c r="C18" s="172">
        <v>241</v>
      </c>
      <c r="D18" s="171"/>
      <c r="E18" s="172">
        <v>-863</v>
      </c>
      <c r="F18" s="171"/>
      <c r="G18" s="172">
        <v>0</v>
      </c>
      <c r="H18" s="171"/>
      <c r="I18" s="172">
        <v>0</v>
      </c>
    </row>
    <row r="19" spans="1:21" ht="22.5" customHeight="1">
      <c r="A19" s="447" t="s">
        <v>379</v>
      </c>
      <c r="B19" s="448"/>
      <c r="C19" s="172">
        <v>55</v>
      </c>
      <c r="D19" s="171"/>
      <c r="E19" s="172">
        <v>0</v>
      </c>
      <c r="F19" s="171"/>
      <c r="G19" s="172">
        <v>42</v>
      </c>
      <c r="H19" s="171"/>
      <c r="I19" s="172">
        <v>0</v>
      </c>
    </row>
    <row r="20" spans="1:21" ht="22.5" customHeight="1">
      <c r="A20" s="447" t="s">
        <v>394</v>
      </c>
      <c r="B20" s="448"/>
      <c r="C20" s="172">
        <v>957</v>
      </c>
      <c r="D20" s="171"/>
      <c r="E20" s="172">
        <v>-392</v>
      </c>
      <c r="F20" s="171"/>
      <c r="G20" s="172">
        <v>0</v>
      </c>
      <c r="H20" s="171"/>
      <c r="I20" s="172">
        <v>0</v>
      </c>
      <c r="J20" s="453"/>
    </row>
    <row r="21" spans="1:21" ht="22.5" customHeight="1">
      <c r="A21" s="447" t="s">
        <v>398</v>
      </c>
      <c r="B21" s="448"/>
      <c r="C21" s="172">
        <v>-1193</v>
      </c>
      <c r="D21" s="171"/>
      <c r="E21" s="172">
        <v>-897</v>
      </c>
      <c r="F21" s="171"/>
      <c r="G21" s="172">
        <v>0</v>
      </c>
      <c r="H21" s="171"/>
      <c r="I21" s="172">
        <v>-2812</v>
      </c>
      <c r="J21" s="453"/>
    </row>
    <row r="22" spans="1:21" ht="22.5" customHeight="1">
      <c r="A22" s="447" t="s">
        <v>399</v>
      </c>
      <c r="B22" s="448"/>
      <c r="C22" s="172">
        <v>1437</v>
      </c>
      <c r="D22" s="171"/>
      <c r="E22" s="172">
        <v>-81</v>
      </c>
      <c r="F22" s="171"/>
      <c r="G22" s="172">
        <v>0</v>
      </c>
      <c r="H22" s="171"/>
      <c r="I22" s="172">
        <v>0</v>
      </c>
      <c r="J22" s="150"/>
    </row>
    <row r="23" spans="1:21" ht="22.5" customHeight="1">
      <c r="A23" s="434" t="s">
        <v>234</v>
      </c>
      <c r="B23" s="448"/>
      <c r="C23" s="175">
        <v>-17070</v>
      </c>
      <c r="D23" s="171"/>
      <c r="E23" s="172">
        <v>-10466</v>
      </c>
      <c r="F23" s="171"/>
      <c r="G23" s="175">
        <v>-21164</v>
      </c>
      <c r="H23" s="171"/>
      <c r="I23" s="172">
        <v>-10435</v>
      </c>
    </row>
    <row r="24" spans="1:21" ht="22.5" customHeight="1">
      <c r="A24" s="447" t="s">
        <v>409</v>
      </c>
      <c r="B24" s="448"/>
      <c r="C24" s="175">
        <v>12755</v>
      </c>
      <c r="D24" s="171"/>
      <c r="E24" s="446">
        <v>5049</v>
      </c>
      <c r="F24" s="171"/>
      <c r="G24" s="175">
        <v>12975</v>
      </c>
      <c r="H24" s="171"/>
      <c r="I24" s="446">
        <v>5049</v>
      </c>
      <c r="S24" s="451"/>
    </row>
    <row r="25" spans="1:21" ht="22.5" customHeight="1">
      <c r="A25" s="434" t="s">
        <v>103</v>
      </c>
      <c r="B25" s="448"/>
      <c r="C25" s="173">
        <v>4474</v>
      </c>
      <c r="D25" s="171"/>
      <c r="E25" s="173">
        <v>817</v>
      </c>
      <c r="F25" s="171"/>
      <c r="G25" s="173">
        <v>493</v>
      </c>
      <c r="H25" s="171"/>
      <c r="I25" s="173">
        <v>649</v>
      </c>
      <c r="S25" s="451"/>
    </row>
    <row r="26" spans="1:21" ht="21" customHeight="1">
      <c r="A26" s="434"/>
      <c r="B26" s="448"/>
      <c r="C26" s="174">
        <f>SUM(C9:C25)</f>
        <v>52488</v>
      </c>
      <c r="D26" s="171"/>
      <c r="E26" s="174">
        <f>SUM(E9:E25)</f>
        <v>6897</v>
      </c>
      <c r="F26" s="171"/>
      <c r="G26" s="174">
        <f>SUM(G9:G25)</f>
        <v>7382</v>
      </c>
      <c r="H26" s="171"/>
      <c r="I26" s="174">
        <f>SUM(I9:I25)</f>
        <v>-3462</v>
      </c>
      <c r="J26" s="450"/>
      <c r="Q26" s="451"/>
      <c r="S26" s="451"/>
      <c r="U26" s="465"/>
    </row>
    <row r="27" spans="1:21" ht="9.6" customHeight="1">
      <c r="A27" s="405"/>
      <c r="C27" s="175"/>
      <c r="D27" s="171"/>
      <c r="E27" s="175"/>
      <c r="F27" s="171"/>
      <c r="G27" s="175"/>
      <c r="H27" s="171"/>
      <c r="I27" s="175"/>
      <c r="J27" s="453"/>
    </row>
    <row r="28" spans="1:21" ht="22.5" customHeight="1">
      <c r="A28" s="454" t="s">
        <v>235</v>
      </c>
      <c r="C28" s="175"/>
      <c r="D28" s="171"/>
      <c r="E28" s="175"/>
      <c r="F28" s="171"/>
      <c r="G28" s="175"/>
      <c r="H28" s="171"/>
      <c r="I28" s="175"/>
      <c r="K28" s="455">
        <v>43190</v>
      </c>
      <c r="L28" s="455">
        <v>43100</v>
      </c>
      <c r="N28" s="456" t="e">
        <f>#REF!-#REF!</f>
        <v>#REF!</v>
      </c>
      <c r="Q28" s="438"/>
      <c r="T28" s="453"/>
    </row>
    <row r="29" spans="1:21" ht="22.5" customHeight="1">
      <c r="A29" s="447" t="s">
        <v>28</v>
      </c>
      <c r="C29" s="172">
        <v>147730</v>
      </c>
      <c r="D29" s="171"/>
      <c r="E29" s="172">
        <v>-24000</v>
      </c>
      <c r="F29" s="176"/>
      <c r="G29" s="172">
        <v>60443</v>
      </c>
      <c r="H29" s="176"/>
      <c r="I29" s="172">
        <f>-24000</f>
        <v>-24000</v>
      </c>
      <c r="J29" s="449" t="s">
        <v>236</v>
      </c>
      <c r="K29" s="453">
        <v>247068</v>
      </c>
      <c r="Q29" s="451"/>
      <c r="T29" s="453"/>
    </row>
    <row r="30" spans="1:21" ht="22.5" customHeight="1">
      <c r="A30" s="447" t="s">
        <v>16</v>
      </c>
      <c r="C30" s="172">
        <v>-140597</v>
      </c>
      <c r="D30" s="171"/>
      <c r="E30" s="172">
        <f>-20283+45</f>
        <v>-20238</v>
      </c>
      <c r="F30" s="176"/>
      <c r="G30" s="172">
        <v>6838</v>
      </c>
      <c r="H30" s="176"/>
      <c r="I30" s="172">
        <v>15834</v>
      </c>
      <c r="K30" s="453"/>
      <c r="Q30" s="451"/>
      <c r="T30" s="453"/>
    </row>
    <row r="31" spans="1:21" ht="22.5" customHeight="1">
      <c r="A31" s="447" t="s">
        <v>237</v>
      </c>
      <c r="B31" s="448"/>
      <c r="C31" s="172">
        <v>-239</v>
      </c>
      <c r="D31" s="171"/>
      <c r="E31" s="172">
        <v>0</v>
      </c>
      <c r="F31" s="176"/>
      <c r="G31" s="172">
        <v>0</v>
      </c>
      <c r="H31" s="176"/>
      <c r="I31" s="172">
        <v>0</v>
      </c>
      <c r="J31" s="453" t="s">
        <v>238</v>
      </c>
      <c r="K31" s="466">
        <v>13996</v>
      </c>
      <c r="T31" s="453"/>
    </row>
    <row r="32" spans="1:21" ht="22.5" customHeight="1">
      <c r="A32" s="448" t="s">
        <v>18</v>
      </c>
      <c r="B32" s="448"/>
      <c r="C32" s="172">
        <v>21525</v>
      </c>
      <c r="D32" s="171"/>
      <c r="E32" s="172">
        <v>200</v>
      </c>
      <c r="F32" s="176"/>
      <c r="G32" s="172">
        <v>0</v>
      </c>
      <c r="H32" s="176"/>
      <c r="I32" s="172">
        <v>15633</v>
      </c>
      <c r="J32" s="453" t="s">
        <v>239</v>
      </c>
      <c r="K32" s="466">
        <v>57373</v>
      </c>
      <c r="N32" s="456"/>
      <c r="Q32" s="456"/>
      <c r="T32" s="453"/>
    </row>
    <row r="33" spans="1:20" ht="22.5" customHeight="1">
      <c r="A33" s="447" t="s">
        <v>19</v>
      </c>
      <c r="B33" s="448"/>
      <c r="C33" s="172">
        <v>-1433</v>
      </c>
      <c r="D33" s="171"/>
      <c r="E33" s="172">
        <v>-13639</v>
      </c>
      <c r="F33" s="176"/>
      <c r="G33" s="172">
        <v>0</v>
      </c>
      <c r="H33" s="176"/>
      <c r="I33" s="172">
        <v>0</v>
      </c>
      <c r="J33" s="453"/>
      <c r="K33" s="466"/>
      <c r="N33" s="456"/>
      <c r="Q33" s="456"/>
      <c r="T33" s="453"/>
    </row>
    <row r="34" spans="1:20" ht="22.5" customHeight="1">
      <c r="A34" s="447" t="s">
        <v>20</v>
      </c>
      <c r="B34" s="448"/>
      <c r="C34" s="376">
        <v>3400</v>
      </c>
      <c r="D34" s="171"/>
      <c r="E34" s="172">
        <v>1700</v>
      </c>
      <c r="F34" s="176"/>
      <c r="G34" s="172">
        <v>0</v>
      </c>
      <c r="H34" s="176"/>
      <c r="I34" s="172">
        <v>0</v>
      </c>
      <c r="J34" s="453"/>
      <c r="K34" s="466"/>
      <c r="N34" s="456"/>
      <c r="Q34" s="456"/>
      <c r="T34" s="453"/>
    </row>
    <row r="35" spans="1:20" ht="22.5" customHeight="1">
      <c r="A35" s="447" t="s">
        <v>22</v>
      </c>
      <c r="B35" s="448"/>
      <c r="C35" s="172">
        <v>-1222</v>
      </c>
      <c r="D35" s="171"/>
      <c r="E35" s="172">
        <v>-9957</v>
      </c>
      <c r="F35" s="176"/>
      <c r="G35" s="172">
        <f>-64</f>
        <v>-64</v>
      </c>
      <c r="H35" s="176"/>
      <c r="I35" s="172">
        <f>-139</f>
        <v>-139</v>
      </c>
      <c r="J35" s="453"/>
      <c r="K35" s="466"/>
      <c r="N35" s="456"/>
      <c r="Q35" s="456"/>
      <c r="T35" s="453"/>
    </row>
    <row r="36" spans="1:20" ht="22.5" customHeight="1">
      <c r="A36" s="448" t="s">
        <v>36</v>
      </c>
      <c r="B36" s="448"/>
      <c r="C36" s="172">
        <v>889</v>
      </c>
      <c r="D36" s="171"/>
      <c r="E36" s="172">
        <v>-1239</v>
      </c>
      <c r="F36" s="176"/>
      <c r="G36" s="172">
        <v>0</v>
      </c>
      <c r="H36" s="176"/>
      <c r="I36" s="172">
        <v>333</v>
      </c>
      <c r="J36" s="453"/>
      <c r="N36" s="456" t="e">
        <f>#REF!-#REF!</f>
        <v>#REF!</v>
      </c>
      <c r="P36" s="145">
        <v>82424</v>
      </c>
      <c r="T36" s="453"/>
    </row>
    <row r="37" spans="1:20" ht="22.5" customHeight="1">
      <c r="A37" s="447" t="s">
        <v>43</v>
      </c>
      <c r="B37" s="448"/>
      <c r="C37" s="172">
        <f>-6156+1</f>
        <v>-6155</v>
      </c>
      <c r="D37" s="171"/>
      <c r="E37" s="172">
        <f>18269+10</f>
        <v>18279</v>
      </c>
      <c r="F37" s="176"/>
      <c r="G37" s="172">
        <v>5313</v>
      </c>
      <c r="H37" s="176"/>
      <c r="I37" s="172">
        <f>-27716-14964</f>
        <v>-42680</v>
      </c>
      <c r="J37" s="453"/>
      <c r="N37" s="467" t="e">
        <f>P36-N36</f>
        <v>#REF!</v>
      </c>
    </row>
    <row r="38" spans="1:20" ht="22.5" customHeight="1">
      <c r="A38" s="447" t="s">
        <v>52</v>
      </c>
      <c r="B38" s="448"/>
      <c r="C38" s="172">
        <v>6245</v>
      </c>
      <c r="D38" s="171"/>
      <c r="E38" s="175">
        <v>-899</v>
      </c>
      <c r="F38" s="171"/>
      <c r="G38" s="172">
        <v>0</v>
      </c>
      <c r="H38" s="171"/>
      <c r="I38" s="172">
        <v>-2580</v>
      </c>
      <c r="J38" s="453"/>
      <c r="N38" s="456" t="e">
        <f>#REF!-#REF!</f>
        <v>#REF!</v>
      </c>
      <c r="T38" s="453"/>
    </row>
    <row r="39" spans="1:20" ht="22.15" customHeight="1">
      <c r="A39" s="447" t="s">
        <v>59</v>
      </c>
      <c r="B39" s="448"/>
      <c r="C39" s="173">
        <v>923</v>
      </c>
      <c r="D39" s="171"/>
      <c r="E39" s="173">
        <v>-926</v>
      </c>
      <c r="F39" s="171"/>
      <c r="G39" s="173">
        <v>0</v>
      </c>
      <c r="H39" s="171"/>
      <c r="I39" s="173">
        <v>0</v>
      </c>
      <c r="T39" s="453"/>
    </row>
    <row r="40" spans="1:20" ht="22.5" customHeight="1">
      <c r="A40" s="409" t="s">
        <v>240</v>
      </c>
      <c r="B40" s="409"/>
      <c r="C40" s="180">
        <f>SUM(C26:C39)</f>
        <v>83554</v>
      </c>
      <c r="D40" s="178"/>
      <c r="E40" s="180">
        <f>SUM(E26:E39)</f>
        <v>-43822</v>
      </c>
      <c r="F40" s="178"/>
      <c r="G40" s="180">
        <f>SUM(G26:G39)</f>
        <v>79912</v>
      </c>
      <c r="H40" s="178"/>
      <c r="I40" s="180">
        <f>SUM(I26:I39)</f>
        <v>-41061</v>
      </c>
    </row>
    <row r="41" spans="1:20" ht="22.5" customHeight="1">
      <c r="A41" s="434" t="s">
        <v>403</v>
      </c>
      <c r="B41" s="448"/>
      <c r="C41" s="175">
        <v>1809</v>
      </c>
      <c r="D41" s="171"/>
      <c r="E41" s="175">
        <v>507</v>
      </c>
      <c r="F41" s="171"/>
      <c r="G41" s="172">
        <f>2164+1</f>
        <v>2165</v>
      </c>
      <c r="H41" s="171"/>
      <c r="I41" s="172">
        <v>0</v>
      </c>
    </row>
    <row r="42" spans="1:20" ht="22.5" customHeight="1">
      <c r="A42" s="468" t="s">
        <v>241</v>
      </c>
      <c r="B42" s="448"/>
      <c r="C42" s="177">
        <f>SUM(C40:C41)</f>
        <v>85363</v>
      </c>
      <c r="D42" s="178"/>
      <c r="E42" s="177">
        <f>SUM(E40:E41)</f>
        <v>-43315</v>
      </c>
      <c r="F42" s="178"/>
      <c r="G42" s="177">
        <f>SUM(F40:G41)</f>
        <v>82077</v>
      </c>
      <c r="H42" s="178"/>
      <c r="I42" s="177">
        <f>SUM(H40:I41)</f>
        <v>-41061</v>
      </c>
      <c r="J42" s="453"/>
      <c r="T42" s="465"/>
    </row>
    <row r="43" spans="1:20" ht="22.5" customHeight="1">
      <c r="A43" s="457" t="s">
        <v>0</v>
      </c>
      <c r="B43" s="448"/>
      <c r="C43" s="469"/>
      <c r="D43" s="469"/>
      <c r="E43" s="469"/>
      <c r="F43" s="469"/>
      <c r="G43" s="469"/>
      <c r="H43" s="469"/>
      <c r="I43" s="469"/>
      <c r="J43" s="453"/>
    </row>
    <row r="44" spans="1:20" ht="22.5" customHeight="1">
      <c r="A44" s="457" t="s">
        <v>229</v>
      </c>
      <c r="B44" s="448"/>
      <c r="C44" s="469"/>
      <c r="D44" s="469"/>
      <c r="E44" s="469"/>
      <c r="F44" s="469"/>
      <c r="G44" s="469"/>
      <c r="H44" s="469"/>
      <c r="I44" s="469"/>
    </row>
    <row r="45" spans="1:20" ht="22.5" customHeight="1">
      <c r="A45" s="448"/>
      <c r="B45" s="448"/>
      <c r="C45" s="511" t="s">
        <v>2</v>
      </c>
      <c r="D45" s="511"/>
      <c r="E45" s="511"/>
      <c r="F45" s="442"/>
      <c r="G45" s="511" t="s">
        <v>3</v>
      </c>
      <c r="H45" s="511"/>
      <c r="I45" s="511"/>
    </row>
    <row r="46" spans="1:20" ht="22.5" customHeight="1">
      <c r="A46" s="448"/>
      <c r="B46" s="448"/>
      <c r="C46" s="521" t="s">
        <v>82</v>
      </c>
      <c r="D46" s="521"/>
      <c r="E46" s="521"/>
      <c r="F46" s="442"/>
      <c r="G46" s="521" t="s">
        <v>82</v>
      </c>
      <c r="H46" s="521"/>
      <c r="I46" s="521"/>
    </row>
    <row r="47" spans="1:20" ht="22.5" customHeight="1">
      <c r="A47" s="448"/>
      <c r="B47" s="454" t="s">
        <v>7</v>
      </c>
      <c r="C47" s="521" t="s">
        <v>83</v>
      </c>
      <c r="D47" s="521"/>
      <c r="E47" s="521"/>
      <c r="F47" s="442"/>
      <c r="G47" s="521" t="s">
        <v>83</v>
      </c>
      <c r="H47" s="521"/>
      <c r="I47" s="521"/>
    </row>
    <row r="48" spans="1:20" ht="20.85" customHeight="1">
      <c r="A48" s="448"/>
      <c r="B48" s="449"/>
      <c r="C48" s="460">
        <v>2567</v>
      </c>
      <c r="D48" s="460"/>
      <c r="E48" s="460">
        <v>2566</v>
      </c>
      <c r="F48" s="436"/>
      <c r="G48" s="460">
        <v>2567</v>
      </c>
      <c r="H48" s="460"/>
      <c r="I48" s="460">
        <v>2566</v>
      </c>
    </row>
    <row r="49" spans="1:20" ht="22.5" customHeight="1">
      <c r="A49" s="448"/>
      <c r="B49" s="448"/>
      <c r="C49" s="512" t="s">
        <v>9</v>
      </c>
      <c r="D49" s="512"/>
      <c r="E49" s="512"/>
      <c r="F49" s="512"/>
      <c r="G49" s="512"/>
      <c r="H49" s="512"/>
      <c r="I49" s="512"/>
    </row>
    <row r="50" spans="1:20" ht="22.5" customHeight="1">
      <c r="A50" s="470" t="s">
        <v>242</v>
      </c>
      <c r="B50" s="449"/>
      <c r="C50" s="437"/>
      <c r="D50" s="437"/>
      <c r="E50" s="437"/>
      <c r="F50" s="437"/>
      <c r="G50" s="437"/>
      <c r="H50" s="437"/>
      <c r="I50" s="437"/>
    </row>
    <row r="51" spans="1:20" ht="22.5" customHeight="1">
      <c r="A51" s="447" t="s">
        <v>243</v>
      </c>
      <c r="B51" s="449"/>
      <c r="C51" s="320">
        <v>0</v>
      </c>
      <c r="D51" s="319"/>
      <c r="E51" s="179">
        <v>0</v>
      </c>
      <c r="F51" s="319"/>
      <c r="G51" s="172">
        <v>0</v>
      </c>
      <c r="H51" s="319"/>
      <c r="I51" s="179">
        <v>-1000</v>
      </c>
      <c r="Q51" s="471"/>
      <c r="R51" s="360"/>
      <c r="T51" s="465"/>
    </row>
    <row r="52" spans="1:20" ht="22.5" customHeight="1">
      <c r="A52" s="447" t="s">
        <v>244</v>
      </c>
      <c r="B52" s="449"/>
      <c r="C52" s="320">
        <v>0</v>
      </c>
      <c r="D52" s="319"/>
      <c r="E52" s="179">
        <v>0</v>
      </c>
      <c r="F52" s="319"/>
      <c r="G52" s="172">
        <f>-22000</f>
        <v>-22000</v>
      </c>
      <c r="H52" s="319"/>
      <c r="I52" s="179">
        <f>-91000</f>
        <v>-91000</v>
      </c>
      <c r="Q52" s="471"/>
      <c r="R52" s="360"/>
      <c r="T52" s="465"/>
    </row>
    <row r="53" spans="1:20" ht="22.5" hidden="1" customHeight="1">
      <c r="A53" s="447" t="s">
        <v>245</v>
      </c>
      <c r="B53" s="449"/>
      <c r="C53" s="179">
        <v>0</v>
      </c>
      <c r="D53" s="319"/>
      <c r="E53" s="320">
        <v>0</v>
      </c>
      <c r="F53" s="319"/>
      <c r="G53" s="172">
        <v>0</v>
      </c>
      <c r="H53" s="319"/>
      <c r="I53" s="320">
        <v>0</v>
      </c>
    </row>
    <row r="54" spans="1:20" ht="22.5" customHeight="1">
      <c r="A54" s="447" t="s">
        <v>246</v>
      </c>
      <c r="B54" s="449"/>
      <c r="C54" s="179">
        <v>-2988</v>
      </c>
      <c r="D54" s="178">
        <v>733</v>
      </c>
      <c r="E54" s="179">
        <f>-1465</f>
        <v>-1465</v>
      </c>
      <c r="F54" s="178"/>
      <c r="G54" s="172">
        <f>-94</f>
        <v>-94</v>
      </c>
      <c r="H54" s="178"/>
      <c r="I54" s="179">
        <v>-61</v>
      </c>
    </row>
    <row r="55" spans="1:20" ht="22.5" customHeight="1">
      <c r="A55" s="447" t="s">
        <v>247</v>
      </c>
      <c r="B55" s="449"/>
      <c r="C55" s="179">
        <v>22786</v>
      </c>
      <c r="D55" s="319"/>
      <c r="E55" s="179">
        <v>181</v>
      </c>
      <c r="F55" s="319"/>
      <c r="G55" s="172">
        <v>0</v>
      </c>
      <c r="H55" s="319"/>
      <c r="I55" s="179">
        <v>0</v>
      </c>
    </row>
    <row r="56" spans="1:20" ht="22.5" customHeight="1">
      <c r="A56" s="447" t="s">
        <v>248</v>
      </c>
      <c r="B56" s="449"/>
      <c r="C56" s="179">
        <v>-4950</v>
      </c>
      <c r="D56" s="319"/>
      <c r="E56" s="179">
        <v>-13</v>
      </c>
      <c r="F56" s="319"/>
      <c r="G56" s="172">
        <v>0</v>
      </c>
      <c r="H56" s="319"/>
      <c r="I56" s="179">
        <v>0</v>
      </c>
    </row>
    <row r="57" spans="1:20" ht="22.5" customHeight="1">
      <c r="A57" s="447" t="s">
        <v>249</v>
      </c>
      <c r="B57" s="449"/>
      <c r="C57" s="179">
        <v>-31</v>
      </c>
      <c r="D57" s="319"/>
      <c r="E57" s="179">
        <v>0</v>
      </c>
      <c r="F57" s="319"/>
      <c r="G57" s="172">
        <f>-31</f>
        <v>-31</v>
      </c>
      <c r="H57" s="319"/>
      <c r="I57" s="179">
        <v>0</v>
      </c>
    </row>
    <row r="58" spans="1:20" ht="22.5" customHeight="1">
      <c r="A58" s="447" t="s">
        <v>250</v>
      </c>
      <c r="B58" s="449"/>
      <c r="C58" s="179">
        <v>-8312</v>
      </c>
      <c r="D58" s="319"/>
      <c r="E58" s="179">
        <v>-38028</v>
      </c>
      <c r="F58" s="319"/>
      <c r="G58" s="172">
        <v>0</v>
      </c>
      <c r="H58" s="319"/>
      <c r="I58" s="179">
        <v>0</v>
      </c>
    </row>
    <row r="59" spans="1:20" ht="22.5" customHeight="1">
      <c r="A59" s="447" t="s">
        <v>252</v>
      </c>
      <c r="B59" s="449"/>
      <c r="C59" s="179">
        <v>-81532</v>
      </c>
      <c r="D59" s="319">
        <v>-859</v>
      </c>
      <c r="E59" s="179">
        <v>120440</v>
      </c>
      <c r="F59" s="319"/>
      <c r="G59" s="172">
        <f>-85000</f>
        <v>-85000</v>
      </c>
      <c r="H59" s="319"/>
      <c r="I59" s="179">
        <v>120199</v>
      </c>
    </row>
    <row r="60" spans="1:20" ht="22.5" customHeight="1">
      <c r="A60" s="447" t="s">
        <v>404</v>
      </c>
      <c r="B60" s="449"/>
      <c r="C60" s="179">
        <v>19216</v>
      </c>
      <c r="D60" s="319"/>
      <c r="E60" s="179">
        <v>0</v>
      </c>
      <c r="F60" s="319"/>
      <c r="G60" s="172">
        <v>19216</v>
      </c>
      <c r="H60" s="319"/>
      <c r="I60" s="179">
        <v>0</v>
      </c>
    </row>
    <row r="61" spans="1:20" ht="22.5" customHeight="1">
      <c r="A61" s="447" t="s">
        <v>406</v>
      </c>
      <c r="B61" s="449"/>
      <c r="C61" s="179">
        <v>-21</v>
      </c>
      <c r="D61" s="319"/>
      <c r="E61" s="179">
        <v>2000</v>
      </c>
      <c r="F61" s="319"/>
      <c r="G61" s="172">
        <v>0</v>
      </c>
      <c r="H61" s="319"/>
      <c r="I61" s="179">
        <v>0</v>
      </c>
    </row>
    <row r="62" spans="1:20" ht="21.75">
      <c r="A62" s="468" t="s">
        <v>400</v>
      </c>
      <c r="B62" s="448"/>
      <c r="C62" s="177">
        <f>SUM(C51:C61)</f>
        <v>-55832</v>
      </c>
      <c r="D62" s="178"/>
      <c r="E62" s="177">
        <f>SUM(E51:E61)</f>
        <v>83115</v>
      </c>
      <c r="F62" s="178"/>
      <c r="G62" s="177">
        <f>SUM(G51:G61)</f>
        <v>-87909</v>
      </c>
      <c r="H62" s="178"/>
      <c r="I62" s="177">
        <f>SUM(I51:I61)</f>
        <v>28138</v>
      </c>
      <c r="J62" s="453"/>
    </row>
    <row r="63" spans="1:20" ht="10.15" customHeight="1">
      <c r="A63" s="468"/>
      <c r="B63" s="448"/>
      <c r="C63" s="180"/>
      <c r="D63" s="178"/>
      <c r="E63" s="180"/>
      <c r="F63" s="178"/>
      <c r="G63" s="180"/>
      <c r="H63" s="178"/>
      <c r="I63" s="180"/>
      <c r="S63" s="451"/>
    </row>
    <row r="64" spans="1:20" ht="22.5" customHeight="1">
      <c r="A64" s="470" t="s">
        <v>253</v>
      </c>
      <c r="B64" s="443"/>
      <c r="C64" s="178"/>
      <c r="D64" s="178"/>
      <c r="E64" s="178"/>
      <c r="F64" s="178"/>
      <c r="G64" s="178"/>
      <c r="H64" s="178"/>
      <c r="I64" s="178"/>
    </row>
    <row r="65" spans="1:19" ht="22.5" customHeight="1">
      <c r="A65" s="447" t="s">
        <v>401</v>
      </c>
      <c r="B65" s="443"/>
      <c r="C65" s="179">
        <v>33583</v>
      </c>
      <c r="D65" s="178"/>
      <c r="E65" s="179">
        <v>4771</v>
      </c>
      <c r="F65" s="178"/>
      <c r="G65" s="179">
        <v>0</v>
      </c>
      <c r="H65" s="178"/>
      <c r="I65" s="179">
        <v>1477</v>
      </c>
    </row>
    <row r="66" spans="1:19" ht="22.5" customHeight="1">
      <c r="A66" s="447" t="s">
        <v>254</v>
      </c>
      <c r="B66" s="443"/>
      <c r="C66" s="172">
        <v>0</v>
      </c>
      <c r="D66" s="178"/>
      <c r="E66" s="179">
        <v>-20000</v>
      </c>
      <c r="F66" s="178"/>
      <c r="G66" s="179">
        <v>0</v>
      </c>
      <c r="H66" s="178"/>
      <c r="I66" s="179">
        <v>-20000</v>
      </c>
      <c r="J66" s="453"/>
    </row>
    <row r="67" spans="1:19" ht="22.5" customHeight="1">
      <c r="A67" s="447" t="s">
        <v>255</v>
      </c>
      <c r="B67" s="443"/>
      <c r="C67" s="179">
        <v>-41563</v>
      </c>
      <c r="D67" s="319"/>
      <c r="E67" s="179">
        <f>-851</f>
        <v>-851</v>
      </c>
      <c r="F67" s="178"/>
      <c r="G67" s="172">
        <f>-112</f>
        <v>-112</v>
      </c>
      <c r="H67" s="178"/>
      <c r="I67" s="179">
        <v>0</v>
      </c>
      <c r="J67" s="453"/>
      <c r="N67" s="451"/>
      <c r="Q67" s="451"/>
    </row>
    <row r="68" spans="1:19" ht="22.5" customHeight="1">
      <c r="A68" s="448" t="s">
        <v>256</v>
      </c>
      <c r="B68" s="449"/>
      <c r="C68" s="179">
        <v>-4439</v>
      </c>
      <c r="D68" s="319"/>
      <c r="E68" s="179">
        <v>-5049</v>
      </c>
      <c r="F68" s="319"/>
      <c r="G68" s="172">
        <f>-493</f>
        <v>-493</v>
      </c>
      <c r="H68" s="319"/>
      <c r="I68" s="179">
        <v>-625</v>
      </c>
      <c r="N68" s="451"/>
      <c r="Q68" s="145"/>
    </row>
    <row r="69" spans="1:19" ht="21.75">
      <c r="A69" s="468" t="s">
        <v>402</v>
      </c>
      <c r="B69" s="448"/>
      <c r="C69" s="177">
        <f>SUM(C65:C68)</f>
        <v>-12419</v>
      </c>
      <c r="D69" s="178"/>
      <c r="E69" s="177">
        <f>SUM(E65:E68)</f>
        <v>-21129</v>
      </c>
      <c r="F69" s="178"/>
      <c r="G69" s="177">
        <f>SUM(G65:G68)</f>
        <v>-605</v>
      </c>
      <c r="H69" s="178"/>
      <c r="I69" s="177">
        <f>SUM(I65:I68)</f>
        <v>-19148</v>
      </c>
    </row>
    <row r="70" spans="1:19" ht="10.15" customHeight="1">
      <c r="A70" s="468"/>
      <c r="B70" s="447"/>
      <c r="C70" s="181"/>
      <c r="D70" s="178"/>
      <c r="E70" s="181"/>
      <c r="F70" s="178"/>
      <c r="G70" s="181"/>
      <c r="H70" s="178"/>
      <c r="I70" s="181"/>
    </row>
    <row r="71" spans="1:19" ht="22.5" customHeight="1">
      <c r="A71" s="434" t="s">
        <v>257</v>
      </c>
      <c r="B71" s="447"/>
      <c r="C71" s="472"/>
      <c r="D71" s="472"/>
      <c r="E71" s="472"/>
      <c r="F71" s="472"/>
      <c r="G71" s="434"/>
      <c r="H71" s="472"/>
      <c r="I71" s="472"/>
      <c r="S71" s="451"/>
    </row>
    <row r="72" spans="1:19" ht="22.5" customHeight="1">
      <c r="A72" s="434" t="s">
        <v>258</v>
      </c>
      <c r="B72" s="447"/>
      <c r="C72" s="179">
        <f>C42+C62+C69</f>
        <v>17112</v>
      </c>
      <c r="D72" s="319"/>
      <c r="E72" s="179">
        <f>E42+E62+E69</f>
        <v>18671</v>
      </c>
      <c r="F72" s="319"/>
      <c r="G72" s="172">
        <f>G42+G62+G69</f>
        <v>-6437</v>
      </c>
      <c r="H72" s="319"/>
      <c r="I72" s="179">
        <f>I42+I62+I69</f>
        <v>-32071</v>
      </c>
    </row>
    <row r="73" spans="1:19" ht="22.5" customHeight="1">
      <c r="A73" s="434" t="s">
        <v>389</v>
      </c>
      <c r="B73" s="448"/>
      <c r="C73" s="173">
        <v>58</v>
      </c>
      <c r="D73" s="178"/>
      <c r="E73" s="321">
        <v>63</v>
      </c>
      <c r="F73" s="178"/>
      <c r="G73" s="173">
        <v>0</v>
      </c>
      <c r="H73" s="319"/>
      <c r="I73" s="321">
        <v>60</v>
      </c>
    </row>
    <row r="74" spans="1:19" ht="22.5" customHeight="1">
      <c r="A74" s="409" t="s">
        <v>257</v>
      </c>
      <c r="B74" s="448"/>
      <c r="C74" s="174">
        <f>SUM(C72:C73)</f>
        <v>17170</v>
      </c>
      <c r="D74" s="178"/>
      <c r="E74" s="174">
        <f>SUM(E72:E73)</f>
        <v>18734</v>
      </c>
      <c r="F74" s="178"/>
      <c r="G74" s="174">
        <f>SUM(G72:G73)</f>
        <v>-6437</v>
      </c>
      <c r="H74" s="178"/>
      <c r="I74" s="174">
        <f>SUM(I72:I73)</f>
        <v>-32011</v>
      </c>
    </row>
    <row r="75" spans="1:19" ht="22.5" customHeight="1">
      <c r="A75" s="434" t="s">
        <v>259</v>
      </c>
      <c r="B75" s="448"/>
      <c r="C75" s="322">
        <f>'BS-3-5'!F10</f>
        <v>72163</v>
      </c>
      <c r="D75" s="319"/>
      <c r="E75" s="322">
        <v>126284</v>
      </c>
      <c r="F75" s="178"/>
      <c r="G75" s="175">
        <f>'BS-3-5'!J10</f>
        <v>23634</v>
      </c>
      <c r="H75" s="178"/>
      <c r="I75" s="322">
        <v>51034</v>
      </c>
      <c r="J75" s="465">
        <v>13238</v>
      </c>
      <c r="Q75" s="451"/>
      <c r="S75" s="145"/>
    </row>
    <row r="76" spans="1:19" ht="22.5" thickBot="1">
      <c r="A76" s="468" t="s">
        <v>260</v>
      </c>
      <c r="B76" s="448"/>
      <c r="C76" s="182">
        <f>SUM(C74:C75)</f>
        <v>89333</v>
      </c>
      <c r="D76" s="178"/>
      <c r="E76" s="182">
        <f>SUM(E74:E75)</f>
        <v>145018</v>
      </c>
      <c r="F76" s="178"/>
      <c r="G76" s="182">
        <f>SUM(G74:G75)</f>
        <v>17197</v>
      </c>
      <c r="H76" s="178"/>
      <c r="I76" s="182">
        <f>SUM(I74:I75)</f>
        <v>19023</v>
      </c>
    </row>
    <row r="77" spans="1:19" ht="11.45" customHeight="1" thickTop="1">
      <c r="A77" s="447"/>
      <c r="B77" s="448"/>
      <c r="C77" s="473"/>
      <c r="D77" s="472"/>
      <c r="E77" s="473"/>
      <c r="F77" s="472"/>
      <c r="G77" s="434"/>
      <c r="H77" s="472"/>
      <c r="I77" s="472"/>
    </row>
    <row r="78" spans="1:19" ht="21.75">
      <c r="A78" s="501" t="s">
        <v>261</v>
      </c>
      <c r="B78" s="448"/>
      <c r="C78" s="474"/>
      <c r="D78" s="474"/>
      <c r="E78" s="474"/>
      <c r="F78" s="474"/>
      <c r="G78" s="407"/>
      <c r="H78" s="474"/>
      <c r="I78" s="474"/>
    </row>
    <row r="79" spans="1:19" ht="21.75">
      <c r="A79" s="405" t="s">
        <v>47</v>
      </c>
      <c r="B79" s="443"/>
      <c r="C79" s="322">
        <v>0</v>
      </c>
      <c r="D79" s="474"/>
      <c r="E79" s="322">
        <v>0</v>
      </c>
      <c r="F79" s="103"/>
      <c r="G79" s="322">
        <v>0</v>
      </c>
      <c r="H79" s="103"/>
      <c r="I79" s="103">
        <v>138550</v>
      </c>
    </row>
    <row r="80" spans="1:19" ht="21.75">
      <c r="A80" s="405" t="s">
        <v>262</v>
      </c>
      <c r="B80" s="445">
        <v>9</v>
      </c>
      <c r="C80" s="322">
        <v>127811</v>
      </c>
      <c r="D80" s="474"/>
      <c r="E80" s="322">
        <v>0</v>
      </c>
      <c r="F80" s="103"/>
      <c r="G80" s="322">
        <v>0</v>
      </c>
      <c r="H80" s="103"/>
      <c r="I80" s="103">
        <v>0</v>
      </c>
    </row>
  </sheetData>
  <mergeCells count="14">
    <mergeCell ref="C49:I49"/>
    <mergeCell ref="C3:E3"/>
    <mergeCell ref="G3:I3"/>
    <mergeCell ref="C5:E5"/>
    <mergeCell ref="G5:I5"/>
    <mergeCell ref="C7:I7"/>
    <mergeCell ref="C4:E4"/>
    <mergeCell ref="G4:I4"/>
    <mergeCell ref="C45:E45"/>
    <mergeCell ref="G45:I45"/>
    <mergeCell ref="C46:E46"/>
    <mergeCell ref="G46:I46"/>
    <mergeCell ref="C47:E47"/>
    <mergeCell ref="G47:I47"/>
  </mergeCells>
  <pageMargins left="0.8" right="0.8" top="0.48" bottom="0.5" header="0.5" footer="0.5"/>
  <pageSetup paperSize="9" scale="70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  <ignoredErrors>
    <ignoredError sqref="D62 F62 H6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256"/>
    <col min="2" max="2" width="20.140625" style="256" bestFit="1" customWidth="1"/>
    <col min="3" max="3" width="19.42578125" style="256" customWidth="1"/>
    <col min="4" max="4" width="22.42578125" style="256" customWidth="1"/>
    <col min="5" max="5" width="20.85546875" style="256" customWidth="1"/>
    <col min="6" max="6" width="5.140625" style="256" hidden="1" customWidth="1"/>
    <col min="7" max="7" width="8.42578125" style="256" hidden="1" customWidth="1"/>
    <col min="8" max="8" width="5.140625" style="256" hidden="1" customWidth="1"/>
    <col min="9" max="9" width="8.42578125" style="256" hidden="1" customWidth="1"/>
    <col min="10" max="10" width="26.85546875" style="256" customWidth="1"/>
    <col min="11" max="11" width="22.7109375" style="256" customWidth="1"/>
    <col min="12" max="12" width="5.140625" style="256" customWidth="1"/>
    <col min="13" max="13" width="20.140625" style="256" customWidth="1"/>
    <col min="14" max="14" width="23.85546875" style="256" customWidth="1"/>
    <col min="15" max="15" width="22.140625" style="256" customWidth="1"/>
    <col min="16" max="16" width="28.7109375" style="256" bestFit="1" customWidth="1"/>
    <col min="17" max="17" width="12" style="256" customWidth="1"/>
    <col min="18" max="19" width="20.140625" style="256" customWidth="1"/>
    <col min="20" max="20" width="22.140625" style="256" customWidth="1"/>
    <col min="21" max="21" width="25.5703125" style="256" customWidth="1"/>
    <col min="22" max="16384" width="8.7109375" style="256"/>
  </cols>
  <sheetData>
    <row r="3" spans="2:17" ht="19.5">
      <c r="B3" s="254" t="s">
        <v>264</v>
      </c>
      <c r="C3" s="255"/>
    </row>
    <row r="4" spans="2:17" s="287" customFormat="1" ht="19.5">
      <c r="B4" s="312"/>
      <c r="E4" s="256"/>
      <c r="F4" s="256"/>
      <c r="G4" s="256"/>
      <c r="H4" s="256"/>
      <c r="I4" s="256"/>
      <c r="J4" s="256"/>
      <c r="K4" s="256"/>
    </row>
    <row r="5" spans="2:17" s="287" customFormat="1" ht="19.5">
      <c r="B5" s="312"/>
      <c r="E5" s="256"/>
      <c r="F5" s="256"/>
      <c r="G5" s="256"/>
      <c r="H5" s="256"/>
      <c r="I5" s="256"/>
      <c r="J5" s="308" t="s">
        <v>265</v>
      </c>
      <c r="K5" s="309" t="s">
        <v>266</v>
      </c>
    </row>
    <row r="6" spans="2:17" s="287" customFormat="1" ht="19.5">
      <c r="B6" s="312"/>
      <c r="E6" s="256"/>
      <c r="F6" s="256"/>
      <c r="G6" s="256"/>
      <c r="H6" s="256"/>
      <c r="I6" s="256"/>
      <c r="J6" s="308" t="s">
        <v>267</v>
      </c>
      <c r="K6" s="309" t="s">
        <v>267</v>
      </c>
    </row>
    <row r="7" spans="2:17" s="287" customFormat="1" ht="19.5">
      <c r="B7" s="312"/>
      <c r="E7" s="256"/>
      <c r="F7" s="256"/>
      <c r="G7" s="256"/>
      <c r="H7" s="256"/>
      <c r="I7" s="256"/>
      <c r="J7" s="302">
        <f>P36</f>
        <v>2467177648.8563533</v>
      </c>
      <c r="K7" s="383">
        <f>'Weighted share Q2''22'!E8</f>
        <v>2472271703</v>
      </c>
    </row>
    <row r="8" spans="2:17" s="287" customFormat="1" ht="19.5">
      <c r="B8" s="312"/>
      <c r="E8" s="310" t="s">
        <v>9</v>
      </c>
      <c r="F8" s="256"/>
      <c r="G8" s="256"/>
      <c r="H8" s="256"/>
      <c r="I8" s="256"/>
      <c r="J8" s="384">
        <f>ROUND(J7/1000,0)</f>
        <v>2467178</v>
      </c>
      <c r="K8" s="384">
        <f>ROUND(K7/1000,0)</f>
        <v>2472272</v>
      </c>
    </row>
    <row r="9" spans="2:17" s="287" customFormat="1" ht="19.5">
      <c r="B9" s="312"/>
      <c r="E9" s="256"/>
      <c r="F9" s="256"/>
      <c r="G9" s="256"/>
      <c r="H9" s="256"/>
      <c r="I9" s="256"/>
      <c r="J9" s="256"/>
      <c r="K9" s="256"/>
    </row>
    <row r="10" spans="2:17" s="287" customFormat="1" ht="19.5">
      <c r="B10" s="312"/>
      <c r="E10" s="256"/>
      <c r="F10" s="256"/>
      <c r="G10" s="256"/>
      <c r="H10" s="256"/>
      <c r="I10" s="256"/>
      <c r="J10" s="308" t="s">
        <v>265</v>
      </c>
      <c r="K10" s="309" t="s">
        <v>266</v>
      </c>
    </row>
    <row r="11" spans="2:17" s="287" customFormat="1" ht="19.5">
      <c r="B11" s="312"/>
      <c r="E11" s="256"/>
      <c r="F11" s="256"/>
      <c r="G11" s="256"/>
      <c r="H11" s="256"/>
      <c r="I11" s="256"/>
      <c r="J11" s="308" t="s">
        <v>268</v>
      </c>
      <c r="K11" s="309" t="s">
        <v>268</v>
      </c>
    </row>
    <row r="12" spans="2:17" s="287" customFormat="1" ht="19.5">
      <c r="B12" s="312"/>
      <c r="E12" s="256"/>
      <c r="F12" s="256"/>
      <c r="G12" s="256"/>
      <c r="H12" s="256"/>
      <c r="I12" s="256"/>
      <c r="J12" s="302">
        <f>E47</f>
        <v>2455128845.8571429</v>
      </c>
      <c r="K12" s="383">
        <f>'Weighted share Q2''22'!C8</f>
        <v>1437677131</v>
      </c>
    </row>
    <row r="13" spans="2:17" s="287" customFormat="1" ht="19.5">
      <c r="B13" s="312"/>
      <c r="E13" s="310" t="s">
        <v>9</v>
      </c>
      <c r="F13" s="256"/>
      <c r="G13" s="256"/>
      <c r="H13" s="256"/>
      <c r="I13" s="256"/>
      <c r="J13" s="384">
        <f>ROUND(J12/1000,0)</f>
        <v>2455129</v>
      </c>
      <c r="K13" s="384">
        <f>ROUND(K12/1000,0)</f>
        <v>1437677</v>
      </c>
    </row>
    <row r="14" spans="2:17" s="287" customFormat="1" ht="19.5">
      <c r="B14" s="312"/>
      <c r="E14" s="256"/>
      <c r="F14" s="256"/>
      <c r="G14" s="256"/>
      <c r="H14" s="256"/>
      <c r="I14" s="256"/>
      <c r="J14" s="256"/>
      <c r="K14" s="256"/>
    </row>
    <row r="15" spans="2:17" s="287" customFormat="1" ht="19.5">
      <c r="B15" s="312"/>
    </row>
    <row r="16" spans="2:17">
      <c r="B16" s="257" t="s">
        <v>269</v>
      </c>
      <c r="C16" s="258"/>
      <c r="D16" s="259" t="s">
        <v>270</v>
      </c>
      <c r="E16" s="260"/>
      <c r="F16" s="260"/>
      <c r="G16" s="260"/>
      <c r="H16" s="260"/>
      <c r="I16" s="260"/>
      <c r="J16" s="260"/>
      <c r="K16" s="261" t="s">
        <v>263</v>
      </c>
      <c r="L16" s="258"/>
      <c r="M16" s="258"/>
      <c r="N16" s="258"/>
      <c r="O16" s="258"/>
      <c r="P16" s="262" t="s">
        <v>271</v>
      </c>
      <c r="Q16" s="262"/>
    </row>
    <row r="17" spans="2:21">
      <c r="B17" s="522" t="s">
        <v>272</v>
      </c>
      <c r="C17" s="522" t="s">
        <v>273</v>
      </c>
      <c r="D17" s="522" t="s">
        <v>274</v>
      </c>
      <c r="E17" s="263" t="s">
        <v>275</v>
      </c>
      <c r="F17" s="264"/>
      <c r="G17" s="264" t="s">
        <v>275</v>
      </c>
      <c r="H17" s="264"/>
      <c r="I17" s="264" t="s">
        <v>275</v>
      </c>
      <c r="J17" s="522" t="s">
        <v>276</v>
      </c>
      <c r="K17" s="265" t="s">
        <v>277</v>
      </c>
      <c r="L17" s="266"/>
      <c r="M17" s="522" t="s">
        <v>278</v>
      </c>
      <c r="N17" s="522" t="s">
        <v>278</v>
      </c>
      <c r="O17" s="522" t="s">
        <v>279</v>
      </c>
      <c r="P17" s="522" t="s">
        <v>280</v>
      </c>
      <c r="Q17" s="311"/>
    </row>
    <row r="18" spans="2:21">
      <c r="B18" s="522"/>
      <c r="C18" s="522"/>
      <c r="D18" s="522"/>
      <c r="E18" s="267" t="s">
        <v>281</v>
      </c>
      <c r="F18" s="268"/>
      <c r="G18" s="269" t="s">
        <v>281</v>
      </c>
      <c r="H18" s="268"/>
      <c r="I18" s="269" t="s">
        <v>281</v>
      </c>
      <c r="J18" s="522"/>
      <c r="K18" s="270" t="s">
        <v>281</v>
      </c>
      <c r="L18" s="271"/>
      <c r="M18" s="522"/>
      <c r="N18" s="522"/>
      <c r="O18" s="522"/>
      <c r="P18" s="522"/>
      <c r="Q18" s="311"/>
    </row>
    <row r="19" spans="2:21">
      <c r="B19" s="272">
        <v>44927</v>
      </c>
      <c r="C19" s="273" t="s">
        <v>282</v>
      </c>
      <c r="D19" s="385">
        <v>2472271703</v>
      </c>
      <c r="E19" s="385">
        <f>D19*0.25</f>
        <v>618067925.75</v>
      </c>
      <c r="F19" s="385"/>
      <c r="G19" s="386">
        <v>0</v>
      </c>
      <c r="H19" s="385"/>
      <c r="I19" s="386"/>
      <c r="J19" s="385">
        <f>D19</f>
        <v>2472271703</v>
      </c>
      <c r="K19" s="387">
        <v>618067925.75</v>
      </c>
      <c r="L19" s="388"/>
      <c r="M19" s="386">
        <f>D19</f>
        <v>2472271703</v>
      </c>
      <c r="N19" s="386">
        <f>M19</f>
        <v>2472271703</v>
      </c>
      <c r="O19" s="385">
        <f>B20-B19</f>
        <v>152</v>
      </c>
      <c r="P19" s="385">
        <f t="shared" ref="P19:P35" si="0">N19*O19/$O$36</f>
        <v>2076161872.1325967</v>
      </c>
      <c r="Q19" s="389"/>
    </row>
    <row r="20" spans="2:21">
      <c r="B20" s="276">
        <v>45079</v>
      </c>
      <c r="C20" s="277" t="s">
        <v>283</v>
      </c>
      <c r="D20" s="390">
        <v>-1400000</v>
      </c>
      <c r="E20" s="390">
        <f>D20*0.44</f>
        <v>-616000</v>
      </c>
      <c r="F20" s="390"/>
      <c r="G20" s="390"/>
      <c r="H20" s="390"/>
      <c r="I20" s="390"/>
      <c r="J20" s="390">
        <f t="shared" ref="J20:J35" si="1">D20</f>
        <v>-1400000</v>
      </c>
      <c r="K20" s="391">
        <v>609840</v>
      </c>
      <c r="L20" s="392"/>
      <c r="M20" s="393">
        <f t="shared" ref="M20:M35" si="2">D20</f>
        <v>-1400000</v>
      </c>
      <c r="N20" s="393">
        <f>M20+N19</f>
        <v>2470871703</v>
      </c>
      <c r="O20" s="390">
        <f t="shared" ref="O20:O34" si="3">B21-B20</f>
        <v>4</v>
      </c>
      <c r="P20" s="390">
        <f t="shared" si="0"/>
        <v>54604899.513812155</v>
      </c>
      <c r="Q20" s="389"/>
    </row>
    <row r="21" spans="2:21">
      <c r="B21" s="276">
        <v>45083</v>
      </c>
      <c r="C21" s="277" t="s">
        <v>283</v>
      </c>
      <c r="D21" s="390">
        <v>-2100000</v>
      </c>
      <c r="E21" s="390">
        <f t="shared" ref="E21:E35" si="4">D21*0.44</f>
        <v>-924000</v>
      </c>
      <c r="F21" s="390"/>
      <c r="G21" s="390"/>
      <c r="H21" s="390"/>
      <c r="I21" s="390"/>
      <c r="J21" s="390">
        <f t="shared" si="1"/>
        <v>-2100000</v>
      </c>
      <c r="K21" s="391">
        <v>924000</v>
      </c>
      <c r="L21" s="392"/>
      <c r="M21" s="393">
        <f t="shared" si="2"/>
        <v>-2100000</v>
      </c>
      <c r="N21" s="393">
        <f t="shared" ref="N21:N35" si="5">M21+N20</f>
        <v>2468771703</v>
      </c>
      <c r="O21" s="390">
        <f t="shared" si="3"/>
        <v>1</v>
      </c>
      <c r="P21" s="390">
        <f t="shared" si="0"/>
        <v>13639622.668508288</v>
      </c>
      <c r="Q21" s="389"/>
    </row>
    <row r="22" spans="2:21">
      <c r="B22" s="276">
        <v>45084</v>
      </c>
      <c r="C22" s="277" t="s">
        <v>283</v>
      </c>
      <c r="D22" s="390">
        <v>-7500000</v>
      </c>
      <c r="E22" s="390">
        <f t="shared" si="4"/>
        <v>-3300000</v>
      </c>
      <c r="F22" s="390"/>
      <c r="G22" s="390"/>
      <c r="H22" s="390"/>
      <c r="I22" s="390"/>
      <c r="J22" s="390">
        <f t="shared" si="1"/>
        <v>-7500000</v>
      </c>
      <c r="K22" s="391">
        <v>3300000</v>
      </c>
      <c r="L22" s="392"/>
      <c r="M22" s="393">
        <f t="shared" si="2"/>
        <v>-7500000</v>
      </c>
      <c r="N22" s="393">
        <f t="shared" si="5"/>
        <v>2461271703</v>
      </c>
      <c r="O22" s="390">
        <f t="shared" si="3"/>
        <v>1</v>
      </c>
      <c r="P22" s="390">
        <f t="shared" si="0"/>
        <v>13598186.20441989</v>
      </c>
      <c r="Q22" s="389"/>
    </row>
    <row r="23" spans="2:21">
      <c r="B23" s="276">
        <v>45085</v>
      </c>
      <c r="C23" s="277" t="s">
        <v>283</v>
      </c>
      <c r="D23" s="390">
        <v>-16000000</v>
      </c>
      <c r="E23" s="390">
        <f t="shared" si="4"/>
        <v>-7040000</v>
      </c>
      <c r="F23" s="390"/>
      <c r="G23" s="390"/>
      <c r="H23" s="390"/>
      <c r="I23" s="390"/>
      <c r="J23" s="390">
        <f t="shared" si="1"/>
        <v>-16000000</v>
      </c>
      <c r="K23" s="391">
        <v>7040000</v>
      </c>
      <c r="L23" s="392"/>
      <c r="M23" s="393">
        <f t="shared" si="2"/>
        <v>-16000000</v>
      </c>
      <c r="N23" s="393">
        <f t="shared" si="5"/>
        <v>2445271703</v>
      </c>
      <c r="O23" s="390">
        <f t="shared" si="3"/>
        <v>5</v>
      </c>
      <c r="P23" s="390">
        <f t="shared" si="0"/>
        <v>67548942.07182321</v>
      </c>
      <c r="Q23" s="389"/>
      <c r="R23" s="394"/>
      <c r="S23" s="394"/>
      <c r="T23" s="394"/>
      <c r="U23" s="281"/>
    </row>
    <row r="24" spans="2:21">
      <c r="B24" s="276">
        <v>45090</v>
      </c>
      <c r="C24" s="277" t="s">
        <v>283</v>
      </c>
      <c r="D24" s="390">
        <v>-4500000</v>
      </c>
      <c r="E24" s="390">
        <f t="shared" si="4"/>
        <v>-1980000</v>
      </c>
      <c r="F24" s="390"/>
      <c r="G24" s="390"/>
      <c r="H24" s="390"/>
      <c r="I24" s="390"/>
      <c r="J24" s="390">
        <f t="shared" si="1"/>
        <v>-4500000</v>
      </c>
      <c r="K24" s="391">
        <v>2016900</v>
      </c>
      <c r="L24" s="392"/>
      <c r="M24" s="393">
        <f t="shared" si="2"/>
        <v>-4500000</v>
      </c>
      <c r="N24" s="393">
        <f t="shared" si="5"/>
        <v>2440771703</v>
      </c>
      <c r="O24" s="390">
        <f t="shared" si="3"/>
        <v>1</v>
      </c>
      <c r="P24" s="390">
        <f t="shared" si="0"/>
        <v>13484926.535911603</v>
      </c>
      <c r="Q24" s="389"/>
      <c r="R24" s="394"/>
      <c r="S24" s="394"/>
      <c r="T24" s="394"/>
    </row>
    <row r="25" spans="2:21">
      <c r="B25" s="276">
        <v>45091</v>
      </c>
      <c r="C25" s="277" t="s">
        <v>283</v>
      </c>
      <c r="D25" s="390">
        <v>-5000000</v>
      </c>
      <c r="E25" s="390">
        <f t="shared" si="4"/>
        <v>-2200000</v>
      </c>
      <c r="F25" s="390"/>
      <c r="G25" s="390"/>
      <c r="H25" s="390"/>
      <c r="I25" s="390"/>
      <c r="J25" s="390">
        <f t="shared" si="1"/>
        <v>-5000000</v>
      </c>
      <c r="K25" s="391">
        <v>2250000</v>
      </c>
      <c r="L25" s="392"/>
      <c r="M25" s="393">
        <f t="shared" si="2"/>
        <v>-5000000</v>
      </c>
      <c r="N25" s="393">
        <f t="shared" si="5"/>
        <v>2435771703</v>
      </c>
      <c r="O25" s="390">
        <f t="shared" si="3"/>
        <v>1</v>
      </c>
      <c r="P25" s="390">
        <f t="shared" si="0"/>
        <v>13457302.226519337</v>
      </c>
      <c r="Q25" s="389"/>
    </row>
    <row r="26" spans="2:21">
      <c r="B26" s="276">
        <v>45092</v>
      </c>
      <c r="C26" s="277" t="s">
        <v>283</v>
      </c>
      <c r="D26" s="390">
        <v>-1000000</v>
      </c>
      <c r="E26" s="390">
        <f t="shared" si="4"/>
        <v>-440000</v>
      </c>
      <c r="F26" s="390"/>
      <c r="G26" s="390"/>
      <c r="H26" s="390"/>
      <c r="I26" s="390"/>
      <c r="J26" s="390">
        <f t="shared" si="1"/>
        <v>-1000000</v>
      </c>
      <c r="K26" s="391">
        <v>440000</v>
      </c>
      <c r="L26" s="392"/>
      <c r="M26" s="393">
        <f t="shared" si="2"/>
        <v>-1000000</v>
      </c>
      <c r="N26" s="393">
        <f t="shared" si="5"/>
        <v>2434771703</v>
      </c>
      <c r="O26" s="390">
        <f t="shared" si="3"/>
        <v>1</v>
      </c>
      <c r="P26" s="390">
        <f t="shared" si="0"/>
        <v>13451777.364640884</v>
      </c>
      <c r="Q26" s="389"/>
      <c r="R26" s="282"/>
      <c r="S26" s="282"/>
      <c r="T26" s="283"/>
    </row>
    <row r="27" spans="2:21" s="287" customFormat="1">
      <c r="B27" s="284">
        <v>45093</v>
      </c>
      <c r="C27" s="285" t="s">
        <v>283</v>
      </c>
      <c r="D27" s="395">
        <v>-500000</v>
      </c>
      <c r="E27" s="395">
        <f t="shared" si="4"/>
        <v>-220000</v>
      </c>
      <c r="F27" s="395"/>
      <c r="G27" s="395"/>
      <c r="H27" s="395"/>
      <c r="I27" s="395"/>
      <c r="J27" s="395">
        <f t="shared" si="1"/>
        <v>-500000</v>
      </c>
      <c r="K27" s="396">
        <v>220000</v>
      </c>
      <c r="L27" s="397"/>
      <c r="M27" s="398">
        <f t="shared" si="2"/>
        <v>-500000</v>
      </c>
      <c r="N27" s="398">
        <f t="shared" si="5"/>
        <v>2434271703</v>
      </c>
      <c r="O27" s="395">
        <f t="shared" si="3"/>
        <v>3</v>
      </c>
      <c r="P27" s="395">
        <f t="shared" si="0"/>
        <v>40347044.80110497</v>
      </c>
      <c r="Q27" s="399"/>
      <c r="R27" s="282"/>
      <c r="S27" s="282"/>
      <c r="T27" s="286"/>
    </row>
    <row r="28" spans="2:21" s="287" customFormat="1">
      <c r="B28" s="284">
        <v>45096</v>
      </c>
      <c r="C28" s="285" t="s">
        <v>283</v>
      </c>
      <c r="D28" s="395">
        <v>-500000</v>
      </c>
      <c r="E28" s="395">
        <f t="shared" si="4"/>
        <v>-220000</v>
      </c>
      <c r="F28" s="395"/>
      <c r="G28" s="395"/>
      <c r="H28" s="395"/>
      <c r="I28" s="395"/>
      <c r="J28" s="395">
        <f t="shared" si="1"/>
        <v>-500000</v>
      </c>
      <c r="K28" s="396">
        <v>220000</v>
      </c>
      <c r="L28" s="397"/>
      <c r="M28" s="398">
        <f t="shared" si="2"/>
        <v>-500000</v>
      </c>
      <c r="N28" s="398">
        <f t="shared" si="5"/>
        <v>2433771703</v>
      </c>
      <c r="O28" s="395">
        <f t="shared" si="3"/>
        <v>1</v>
      </c>
      <c r="P28" s="395">
        <f t="shared" si="0"/>
        <v>13446252.502762431</v>
      </c>
      <c r="Q28" s="399"/>
      <c r="R28" s="288"/>
      <c r="S28" s="288"/>
      <c r="T28" s="286"/>
    </row>
    <row r="29" spans="2:21" s="287" customFormat="1">
      <c r="B29" s="284">
        <v>45097</v>
      </c>
      <c r="C29" s="285" t="s">
        <v>283</v>
      </c>
      <c r="D29" s="395">
        <v>-1000000</v>
      </c>
      <c r="E29" s="395">
        <f t="shared" si="4"/>
        <v>-440000</v>
      </c>
      <c r="F29" s="395"/>
      <c r="G29" s="395"/>
      <c r="H29" s="395"/>
      <c r="I29" s="395"/>
      <c r="J29" s="395">
        <f t="shared" si="1"/>
        <v>-1000000</v>
      </c>
      <c r="K29" s="396">
        <v>443700</v>
      </c>
      <c r="L29" s="397"/>
      <c r="M29" s="398">
        <f t="shared" si="2"/>
        <v>-1000000</v>
      </c>
      <c r="N29" s="398">
        <f t="shared" si="5"/>
        <v>2432771703</v>
      </c>
      <c r="O29" s="395">
        <f t="shared" si="3"/>
        <v>1</v>
      </c>
      <c r="P29" s="395">
        <f t="shared" si="0"/>
        <v>13440727.640883978</v>
      </c>
      <c r="Q29" s="399"/>
    </row>
    <row r="30" spans="2:21" s="287" customFormat="1">
      <c r="B30" s="284">
        <v>45098</v>
      </c>
      <c r="C30" s="285" t="s">
        <v>283</v>
      </c>
      <c r="D30" s="395">
        <v>-2000000</v>
      </c>
      <c r="E30" s="395">
        <f t="shared" si="4"/>
        <v>-880000</v>
      </c>
      <c r="F30" s="395"/>
      <c r="G30" s="395"/>
      <c r="H30" s="395"/>
      <c r="I30" s="395"/>
      <c r="J30" s="395">
        <f t="shared" si="1"/>
        <v>-2000000</v>
      </c>
      <c r="K30" s="396">
        <v>880000</v>
      </c>
      <c r="L30" s="397"/>
      <c r="M30" s="398">
        <f t="shared" si="2"/>
        <v>-2000000</v>
      </c>
      <c r="N30" s="398">
        <f t="shared" si="5"/>
        <v>2430771703</v>
      </c>
      <c r="O30" s="395">
        <f t="shared" si="3"/>
        <v>1</v>
      </c>
      <c r="P30" s="395">
        <f t="shared" si="0"/>
        <v>13429677.917127071</v>
      </c>
      <c r="Q30" s="399"/>
      <c r="S30" s="289"/>
    </row>
    <row r="31" spans="2:21" s="287" customFormat="1">
      <c r="B31" s="284">
        <v>45099</v>
      </c>
      <c r="C31" s="285" t="s">
        <v>283</v>
      </c>
      <c r="D31" s="395">
        <v>-500000</v>
      </c>
      <c r="E31" s="395">
        <f t="shared" si="4"/>
        <v>-220000</v>
      </c>
      <c r="F31" s="395"/>
      <c r="G31" s="395"/>
      <c r="H31" s="395"/>
      <c r="I31" s="395"/>
      <c r="J31" s="395">
        <f t="shared" si="1"/>
        <v>-500000</v>
      </c>
      <c r="K31" s="396">
        <v>220000</v>
      </c>
      <c r="L31" s="397"/>
      <c r="M31" s="398">
        <f t="shared" si="2"/>
        <v>-500000</v>
      </c>
      <c r="N31" s="398">
        <f t="shared" si="5"/>
        <v>2430271703</v>
      </c>
      <c r="O31" s="395">
        <f t="shared" si="3"/>
        <v>1</v>
      </c>
      <c r="P31" s="395">
        <f t="shared" si="0"/>
        <v>13426915.486187845</v>
      </c>
      <c r="Q31" s="399"/>
      <c r="S31" s="289"/>
    </row>
    <row r="32" spans="2:21" s="287" customFormat="1">
      <c r="B32" s="284">
        <v>45100</v>
      </c>
      <c r="C32" s="285" t="s">
        <v>283</v>
      </c>
      <c r="D32" s="395">
        <v>-2474600</v>
      </c>
      <c r="E32" s="395">
        <f t="shared" si="4"/>
        <v>-1088824</v>
      </c>
      <c r="F32" s="395"/>
      <c r="G32" s="395"/>
      <c r="H32" s="395"/>
      <c r="I32" s="395"/>
      <c r="J32" s="395">
        <f t="shared" si="1"/>
        <v>-2474600</v>
      </c>
      <c r="K32" s="396">
        <v>1080657.82</v>
      </c>
      <c r="L32" s="397"/>
      <c r="M32" s="398">
        <f t="shared" si="2"/>
        <v>-2474600</v>
      </c>
      <c r="N32" s="398">
        <f t="shared" si="5"/>
        <v>2427797103</v>
      </c>
      <c r="O32" s="395">
        <f t="shared" si="3"/>
        <v>3</v>
      </c>
      <c r="P32" s="395">
        <f t="shared" si="0"/>
        <v>40239730.988950275</v>
      </c>
      <c r="Q32" s="399"/>
      <c r="S32" s="289"/>
    </row>
    <row r="33" spans="2:17" s="287" customFormat="1">
      <c r="B33" s="284">
        <v>45103</v>
      </c>
      <c r="C33" s="285" t="s">
        <v>283</v>
      </c>
      <c r="D33" s="395">
        <v>-3025400</v>
      </c>
      <c r="E33" s="395">
        <f t="shared" si="4"/>
        <v>-1331176</v>
      </c>
      <c r="F33" s="395"/>
      <c r="G33" s="395"/>
      <c r="H33" s="395"/>
      <c r="I33" s="395"/>
      <c r="J33" s="395">
        <f t="shared" si="1"/>
        <v>-3025400</v>
      </c>
      <c r="K33" s="396">
        <v>1331176</v>
      </c>
      <c r="L33" s="397"/>
      <c r="M33" s="398">
        <f t="shared" si="2"/>
        <v>-3025400</v>
      </c>
      <c r="N33" s="398">
        <f t="shared" si="5"/>
        <v>2424771703</v>
      </c>
      <c r="O33" s="395">
        <f t="shared" si="3"/>
        <v>1</v>
      </c>
      <c r="P33" s="395">
        <f t="shared" si="0"/>
        <v>13396528.745856354</v>
      </c>
      <c r="Q33" s="399"/>
    </row>
    <row r="34" spans="2:17" s="287" customFormat="1">
      <c r="B34" s="284">
        <v>45104</v>
      </c>
      <c r="C34" s="285" t="s">
        <v>283</v>
      </c>
      <c r="D34" s="395">
        <v>-1500000</v>
      </c>
      <c r="E34" s="395">
        <f t="shared" si="4"/>
        <v>-660000</v>
      </c>
      <c r="F34" s="395"/>
      <c r="G34" s="395"/>
      <c r="H34" s="395"/>
      <c r="I34" s="395"/>
      <c r="J34" s="395">
        <f t="shared" si="1"/>
        <v>-1500000</v>
      </c>
      <c r="K34" s="396">
        <v>660000</v>
      </c>
      <c r="L34" s="397"/>
      <c r="M34" s="398">
        <f t="shared" si="2"/>
        <v>-1500000</v>
      </c>
      <c r="N34" s="398">
        <f t="shared" si="5"/>
        <v>2423271703</v>
      </c>
      <c r="O34" s="395">
        <f t="shared" si="3"/>
        <v>1</v>
      </c>
      <c r="P34" s="395">
        <f t="shared" si="0"/>
        <v>13388241.453038674</v>
      </c>
      <c r="Q34" s="399"/>
    </row>
    <row r="35" spans="2:17" s="287" customFormat="1">
      <c r="B35" s="284">
        <v>45105</v>
      </c>
      <c r="C35" s="285" t="s">
        <v>283</v>
      </c>
      <c r="D35" s="395">
        <v>-3000000</v>
      </c>
      <c r="E35" s="395">
        <f t="shared" si="4"/>
        <v>-1320000</v>
      </c>
      <c r="F35" s="395"/>
      <c r="G35" s="395"/>
      <c r="H35" s="395"/>
      <c r="I35" s="395"/>
      <c r="J35" s="395">
        <f t="shared" si="1"/>
        <v>-3000000</v>
      </c>
      <c r="K35" s="396">
        <v>1320000</v>
      </c>
      <c r="L35" s="397"/>
      <c r="M35" s="398">
        <f t="shared" si="2"/>
        <v>-3000000</v>
      </c>
      <c r="N35" s="398">
        <f t="shared" si="5"/>
        <v>2420271703</v>
      </c>
      <c r="O35" s="395">
        <f>B36-B35+1</f>
        <v>3</v>
      </c>
      <c r="P35" s="395">
        <f t="shared" si="0"/>
        <v>40115000.602209948</v>
      </c>
      <c r="Q35" s="399"/>
    </row>
    <row r="36" spans="2:17" ht="15" thickBot="1">
      <c r="B36" s="290">
        <v>45107</v>
      </c>
      <c r="C36" s="291" t="s">
        <v>284</v>
      </c>
      <c r="D36" s="280">
        <f>SUM(D19:D35)</f>
        <v>2420271703</v>
      </c>
      <c r="E36" s="280">
        <f>SUM(E19:E35)</f>
        <v>595187925.75</v>
      </c>
      <c r="F36" s="280">
        <v>0</v>
      </c>
      <c r="G36" s="280">
        <v>0</v>
      </c>
      <c r="H36" s="280">
        <v>0</v>
      </c>
      <c r="I36" s="280">
        <v>0</v>
      </c>
      <c r="J36" s="280">
        <f>SUM(J19:J35)</f>
        <v>2420271703</v>
      </c>
      <c r="K36" s="292">
        <f>E36</f>
        <v>595187925.75</v>
      </c>
      <c r="L36" s="293"/>
      <c r="M36" s="294">
        <f>SUM(M19:M35)</f>
        <v>2420271703</v>
      </c>
      <c r="N36" s="294">
        <f>SUM(N19:N35)</f>
        <v>41487744351</v>
      </c>
      <c r="O36" s="280">
        <f>SUM(O19:O35)</f>
        <v>181</v>
      </c>
      <c r="P36" s="280">
        <f>SUM(P19:P35)</f>
        <v>2467177648.8563533</v>
      </c>
      <c r="Q36" s="295"/>
    </row>
    <row r="37" spans="2:17" ht="15" thickTop="1">
      <c r="B37" s="296"/>
      <c r="D37" s="400"/>
      <c r="E37" s="400"/>
      <c r="F37" s="400"/>
      <c r="G37" s="400"/>
      <c r="H37" s="400"/>
      <c r="I37" s="400"/>
      <c r="J37" s="297" t="s">
        <v>285</v>
      </c>
      <c r="K37" s="298">
        <v>618067925.75</v>
      </c>
      <c r="L37" s="298"/>
      <c r="M37" s="400"/>
      <c r="N37" s="400"/>
      <c r="O37" s="400"/>
      <c r="P37" s="401">
        <f>D19-P36</f>
        <v>5094054.1436467171</v>
      </c>
      <c r="Q37" s="394"/>
    </row>
    <row r="38" spans="2:17" ht="15" thickBot="1">
      <c r="B38" s="296"/>
      <c r="D38" s="400"/>
      <c r="E38" s="400"/>
      <c r="F38" s="400"/>
      <c r="G38" s="400"/>
      <c r="H38" s="400"/>
      <c r="I38" s="400"/>
      <c r="J38" s="299" t="s">
        <v>286</v>
      </c>
      <c r="K38" s="300">
        <f>K37-K36</f>
        <v>22880000</v>
      </c>
      <c r="L38" s="301"/>
      <c r="M38" s="400"/>
      <c r="N38" s="400"/>
      <c r="O38" s="400"/>
      <c r="P38" s="400"/>
      <c r="Q38" s="394"/>
    </row>
    <row r="39" spans="2:17" ht="15" thickTop="1">
      <c r="D39" s="302"/>
      <c r="M39" s="302"/>
    </row>
    <row r="40" spans="2:17">
      <c r="D40" s="302"/>
      <c r="M40" s="302"/>
    </row>
    <row r="41" spans="2:17">
      <c r="B41" s="262"/>
      <c r="C41" s="262"/>
      <c r="D41" s="258"/>
      <c r="E41" s="262" t="s">
        <v>287</v>
      </c>
    </row>
    <row r="42" spans="2:17">
      <c r="B42" s="522" t="s">
        <v>288</v>
      </c>
      <c r="C42" s="522" t="s">
        <v>289</v>
      </c>
      <c r="D42" s="522" t="s">
        <v>279</v>
      </c>
      <c r="E42" s="522" t="s">
        <v>280</v>
      </c>
    </row>
    <row r="43" spans="2:17">
      <c r="B43" s="522"/>
      <c r="C43" s="522"/>
      <c r="D43" s="522"/>
      <c r="E43" s="522"/>
    </row>
    <row r="44" spans="2:17">
      <c r="B44" s="274">
        <v>45017</v>
      </c>
      <c r="C44" s="275">
        <v>45046</v>
      </c>
      <c r="D44" s="390">
        <f>C44-B44+1</f>
        <v>30</v>
      </c>
      <c r="E44" s="390">
        <f>N19*D44/$D$47</f>
        <v>815034627.3626374</v>
      </c>
    </row>
    <row r="45" spans="2:17">
      <c r="B45" s="278">
        <v>45047</v>
      </c>
      <c r="C45" s="275">
        <v>45077</v>
      </c>
      <c r="D45" s="390">
        <f>C45-B45+1</f>
        <v>31</v>
      </c>
      <c r="E45" s="390">
        <f>N19*D45/$D$47</f>
        <v>842202448.27472532</v>
      </c>
    </row>
    <row r="46" spans="2:17">
      <c r="B46" s="278">
        <v>45078</v>
      </c>
      <c r="C46" s="278">
        <v>45107</v>
      </c>
      <c r="D46" s="390">
        <f>C46-B46+1</f>
        <v>30</v>
      </c>
      <c r="E46" s="390">
        <f>N35*D46/D47</f>
        <v>797891770.21978021</v>
      </c>
    </row>
    <row r="47" spans="2:17" ht="15" thickBot="1">
      <c r="B47" s="279"/>
      <c r="C47" s="279"/>
      <c r="D47" s="279">
        <f>SUM(D44:D46)</f>
        <v>91</v>
      </c>
      <c r="E47" s="280">
        <f>SUM(E44:E46)</f>
        <v>2455128845.8571429</v>
      </c>
    </row>
    <row r="48" spans="2:17" ht="15" thickTop="1">
      <c r="D48" s="302"/>
    </row>
    <row r="49" spans="4:17">
      <c r="D49" s="302"/>
      <c r="N49" s="402" t="s">
        <v>290</v>
      </c>
    </row>
    <row r="50" spans="4:17">
      <c r="D50" s="302"/>
      <c r="N50" s="402" t="s">
        <v>291</v>
      </c>
    </row>
    <row r="51" spans="4:17">
      <c r="D51" s="302"/>
    </row>
    <row r="52" spans="4:17">
      <c r="D52" s="302"/>
    </row>
    <row r="53" spans="4:17">
      <c r="D53" s="302"/>
    </row>
    <row r="54" spans="4:17" ht="21.75">
      <c r="D54" s="303"/>
      <c r="J54" s="259"/>
      <c r="K54" s="304"/>
      <c r="Q54" s="305"/>
    </row>
    <row r="55" spans="4:17" ht="21.75">
      <c r="D55" s="303"/>
      <c r="Q55" s="305"/>
    </row>
    <row r="56" spans="4:17">
      <c r="J56" s="261"/>
      <c r="K56" s="306"/>
      <c r="Q56" s="307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185" customWidth="1"/>
    <col min="2" max="2" width="20" style="185" customWidth="1"/>
    <col min="3" max="3" width="18.140625" style="185" bestFit="1" customWidth="1"/>
    <col min="4" max="4" width="20.140625" style="185" customWidth="1"/>
    <col min="5" max="5" width="19" style="185" customWidth="1"/>
    <col min="6" max="6" width="21.42578125" style="185" bestFit="1" customWidth="1"/>
    <col min="7" max="7" width="9" style="185"/>
    <col min="8" max="8" width="18.140625" style="185" bestFit="1" customWidth="1"/>
    <col min="9" max="9" width="15.42578125" style="185" customWidth="1"/>
    <col min="10" max="10" width="9" style="185"/>
    <col min="11" max="11" width="15.140625" style="185" bestFit="1" customWidth="1"/>
    <col min="12" max="12" width="14.42578125" style="185" bestFit="1" customWidth="1"/>
    <col min="13" max="13" width="15.85546875" style="185" customWidth="1"/>
    <col min="14" max="14" width="17" style="185" bestFit="1" customWidth="1"/>
    <col min="15" max="15" width="16.42578125" style="185" bestFit="1" customWidth="1"/>
    <col min="16" max="16384" width="9" style="185"/>
  </cols>
  <sheetData>
    <row r="1" spans="1:12">
      <c r="A1" s="184" t="s">
        <v>292</v>
      </c>
      <c r="B1" s="184" t="s">
        <v>293</v>
      </c>
      <c r="C1" s="184" t="s">
        <v>294</v>
      </c>
    </row>
    <row r="2" spans="1:12">
      <c r="A2" s="184" t="s">
        <v>295</v>
      </c>
      <c r="B2" s="186">
        <v>85750</v>
      </c>
      <c r="C2" s="187">
        <v>221304</v>
      </c>
    </row>
    <row r="3" spans="1:12">
      <c r="A3" s="184" t="s">
        <v>296</v>
      </c>
      <c r="B3" s="187">
        <f>B4-B2</f>
        <v>318068</v>
      </c>
      <c r="C3" s="187">
        <f>C4-C2</f>
        <v>316781</v>
      </c>
    </row>
    <row r="4" spans="1:12">
      <c r="B4" s="187">
        <v>403818</v>
      </c>
      <c r="C4" s="187">
        <f>538086-1</f>
        <v>538085</v>
      </c>
    </row>
    <row r="6" spans="1:12">
      <c r="B6" s="184" t="s">
        <v>268</v>
      </c>
      <c r="C6" s="184" t="s">
        <v>268</v>
      </c>
      <c r="E6" s="184" t="s">
        <v>267</v>
      </c>
      <c r="F6" s="184" t="s">
        <v>267</v>
      </c>
    </row>
    <row r="7" spans="1:12">
      <c r="A7" s="185" t="s">
        <v>297</v>
      </c>
      <c r="B7" s="188">
        <v>2472271.7030000002</v>
      </c>
      <c r="C7" s="188">
        <v>1132544.2819999999</v>
      </c>
      <c r="E7" s="188"/>
      <c r="F7" s="188"/>
    </row>
    <row r="8" spans="1:12">
      <c r="A8" s="185" t="s">
        <v>298</v>
      </c>
      <c r="B8" s="252">
        <v>2472271703</v>
      </c>
      <c r="C8" s="253">
        <v>1437677131</v>
      </c>
      <c r="E8" s="252">
        <v>2472271703</v>
      </c>
      <c r="F8" s="253">
        <v>1285953615</v>
      </c>
    </row>
    <row r="9" spans="1:12">
      <c r="B9" s="188">
        <f>B8/1000</f>
        <v>2472271.7030000002</v>
      </c>
      <c r="C9" s="188">
        <f>C8/1000</f>
        <v>1437677.1310000001</v>
      </c>
      <c r="E9" s="188">
        <f>E8/1000</f>
        <v>2472271.7030000002</v>
      </c>
      <c r="F9" s="188">
        <f>F8/1000</f>
        <v>1285953.615</v>
      </c>
    </row>
    <row r="11" spans="1:12">
      <c r="A11" s="219" t="s">
        <v>299</v>
      </c>
    </row>
    <row r="12" spans="1:12">
      <c r="A12" s="220" t="s">
        <v>300</v>
      </c>
    </row>
    <row r="13" spans="1:12">
      <c r="A13" s="228" t="s">
        <v>272</v>
      </c>
      <c r="B13" s="229"/>
      <c r="C13" s="228" t="s">
        <v>301</v>
      </c>
      <c r="D13" s="228" t="s">
        <v>302</v>
      </c>
      <c r="E13" s="228" t="s">
        <v>303</v>
      </c>
      <c r="F13" s="228" t="s">
        <v>304</v>
      </c>
      <c r="G13" s="229"/>
      <c r="H13" s="228" t="s">
        <v>305</v>
      </c>
      <c r="I13" s="229"/>
      <c r="J13" s="229" t="s">
        <v>306</v>
      </c>
      <c r="K13" s="229"/>
      <c r="L13" s="229" t="s">
        <v>307</v>
      </c>
    </row>
    <row r="14" spans="1:12">
      <c r="A14" s="213">
        <v>44562</v>
      </c>
      <c r="B14" s="185" t="s">
        <v>308</v>
      </c>
      <c r="C14" s="216">
        <v>1250000000</v>
      </c>
      <c r="D14" s="216">
        <f>C14</f>
        <v>1250000000</v>
      </c>
      <c r="E14" s="214"/>
      <c r="F14" s="215"/>
      <c r="J14" s="185">
        <v>0.25</v>
      </c>
      <c r="K14" s="216">
        <f>C14*J14</f>
        <v>312500000</v>
      </c>
    </row>
    <row r="15" spans="1:12">
      <c r="A15" s="213">
        <v>44713</v>
      </c>
      <c r="B15" s="185" t="s">
        <v>309</v>
      </c>
      <c r="C15" s="216">
        <v>-50000000</v>
      </c>
      <c r="D15" s="216">
        <f>D14+C15</f>
        <v>1200000000</v>
      </c>
      <c r="E15" s="214"/>
      <c r="F15" s="215"/>
      <c r="J15" s="185">
        <v>0.25</v>
      </c>
      <c r="K15" s="216">
        <f>C15*J15</f>
        <v>-12500000</v>
      </c>
    </row>
    <row r="16" spans="1:12">
      <c r="A16" s="213">
        <v>44722</v>
      </c>
      <c r="B16" s="185" t="s">
        <v>310</v>
      </c>
      <c r="C16" s="216">
        <v>1800000000</v>
      </c>
      <c r="D16" s="216">
        <f>D15+C16</f>
        <v>3000000000</v>
      </c>
      <c r="J16" s="185">
        <v>0.25</v>
      </c>
      <c r="K16" s="216">
        <f>C16*J16</f>
        <v>450000000</v>
      </c>
    </row>
    <row r="17" spans="1:15" ht="13.5" thickBot="1">
      <c r="A17" s="231">
        <v>44742</v>
      </c>
      <c r="B17" s="219" t="s">
        <v>311</v>
      </c>
      <c r="C17" s="232">
        <f>SUM(C14:C16)</f>
        <v>3000000000</v>
      </c>
      <c r="D17" s="233">
        <f>C17</f>
        <v>3000000000</v>
      </c>
      <c r="J17" s="219">
        <v>0.25</v>
      </c>
      <c r="K17" s="233">
        <f>C17*J17</f>
        <v>750000000</v>
      </c>
    </row>
    <row r="19" spans="1:15">
      <c r="A19" s="220" t="s">
        <v>312</v>
      </c>
    </row>
    <row r="20" spans="1:15">
      <c r="A20" s="185" t="s">
        <v>299</v>
      </c>
    </row>
    <row r="21" spans="1:15" s="222" customFormat="1" ht="25.5">
      <c r="A21" s="228" t="s">
        <v>272</v>
      </c>
      <c r="B21" s="229"/>
      <c r="C21" s="228" t="s">
        <v>301</v>
      </c>
      <c r="D21" s="228" t="s">
        <v>302</v>
      </c>
      <c r="E21" s="228" t="s">
        <v>303</v>
      </c>
      <c r="F21" s="228" t="s">
        <v>304</v>
      </c>
      <c r="G21" s="229"/>
      <c r="H21" s="228" t="s">
        <v>305</v>
      </c>
      <c r="I21" s="229"/>
      <c r="J21" s="229" t="s">
        <v>306</v>
      </c>
      <c r="K21" s="229"/>
      <c r="L21" s="229" t="s">
        <v>307</v>
      </c>
      <c r="M21" s="230" t="s">
        <v>313</v>
      </c>
      <c r="N21" s="230" t="s">
        <v>314</v>
      </c>
      <c r="O21" s="230" t="s">
        <v>315</v>
      </c>
    </row>
    <row r="22" spans="1:15">
      <c r="A22" s="213">
        <v>44562</v>
      </c>
      <c r="B22" s="185" t="s">
        <v>308</v>
      </c>
      <c r="C22" s="216">
        <v>857000000</v>
      </c>
      <c r="D22" s="216">
        <f>C22</f>
        <v>857000000</v>
      </c>
      <c r="E22" s="214">
        <f>A24-A22</f>
        <v>5</v>
      </c>
      <c r="F22" s="215">
        <f>D22*E22/$E$29</f>
        <v>23805555.555555556</v>
      </c>
      <c r="J22" s="185">
        <v>0.25</v>
      </c>
      <c r="K22" s="216">
        <f>C22*J22</f>
        <v>214250000</v>
      </c>
      <c r="L22" s="216">
        <v>319821962.93000001</v>
      </c>
      <c r="O22" s="216">
        <f>SUM(L22:N22)</f>
        <v>319821962.93000001</v>
      </c>
    </row>
    <row r="23" spans="1:15">
      <c r="A23" s="217" t="s">
        <v>316</v>
      </c>
      <c r="C23" s="216"/>
      <c r="D23" s="216"/>
      <c r="E23" s="214"/>
      <c r="F23" s="215"/>
    </row>
    <row r="24" spans="1:15">
      <c r="A24" s="244">
        <v>44567</v>
      </c>
      <c r="B24" s="185" t="s">
        <v>317</v>
      </c>
      <c r="C24" s="218">
        <v>65000000</v>
      </c>
      <c r="D24" s="218">
        <f>D22+C24</f>
        <v>922000000</v>
      </c>
      <c r="E24" s="225">
        <f>A25-A24</f>
        <v>8</v>
      </c>
      <c r="F24" s="226">
        <f>D24*E24/$E$29</f>
        <v>40977777.777777776</v>
      </c>
      <c r="H24" s="223">
        <v>0.90300000000000002</v>
      </c>
      <c r="I24" s="218">
        <f>C24*H24</f>
        <v>58695000</v>
      </c>
      <c r="J24" s="224">
        <v>0.25</v>
      </c>
      <c r="K24" s="218">
        <f>C24*J24</f>
        <v>16250000</v>
      </c>
      <c r="L24" s="218">
        <f>I24-K24</f>
        <v>42445000</v>
      </c>
      <c r="M24" s="224"/>
      <c r="N24" s="224"/>
      <c r="O24" s="216">
        <f>SUM(L24:N24)</f>
        <v>42445000</v>
      </c>
    </row>
    <row r="25" spans="1:15">
      <c r="A25" s="244">
        <v>44575</v>
      </c>
      <c r="B25" s="185" t="s">
        <v>318</v>
      </c>
      <c r="C25" s="218">
        <v>55520000</v>
      </c>
      <c r="D25" s="218">
        <f>D24+C25</f>
        <v>977520000</v>
      </c>
      <c r="E25" s="225">
        <f t="shared" ref="E25:E28" si="0">A26-A25</f>
        <v>3</v>
      </c>
      <c r="F25" s="226">
        <f t="shared" ref="F25:F28" si="1">D25*E25/$E$29</f>
        <v>16292000</v>
      </c>
      <c r="H25" s="223">
        <v>0.89300000000000002</v>
      </c>
      <c r="I25" s="218">
        <f>C25*H25</f>
        <v>49579360</v>
      </c>
      <c r="J25" s="224">
        <v>0.25</v>
      </c>
      <c r="K25" s="218">
        <f t="shared" ref="K25:K27" si="2">C25*J25</f>
        <v>13880000</v>
      </c>
      <c r="L25" s="218">
        <f t="shared" ref="L25:L28" si="3">I25-K25</f>
        <v>35699360</v>
      </c>
      <c r="M25" s="224"/>
      <c r="N25" s="224"/>
      <c r="O25" s="216">
        <f>SUM(L25:N25)</f>
        <v>35699360</v>
      </c>
    </row>
    <row r="26" spans="1:15">
      <c r="A26" s="244">
        <v>44578</v>
      </c>
      <c r="B26" s="185" t="s">
        <v>319</v>
      </c>
      <c r="C26" s="218">
        <v>183080000</v>
      </c>
      <c r="D26" s="218">
        <f t="shared" ref="D26:D28" si="4">D25+C26</f>
        <v>1160600000</v>
      </c>
      <c r="E26" s="225">
        <f t="shared" si="0"/>
        <v>21</v>
      </c>
      <c r="F26" s="226">
        <f t="shared" si="1"/>
        <v>135403333.33333334</v>
      </c>
      <c r="H26" s="223">
        <v>0.89300000000000002</v>
      </c>
      <c r="I26" s="218">
        <f>C26*H26</f>
        <v>163490440</v>
      </c>
      <c r="J26" s="224">
        <v>0.25</v>
      </c>
      <c r="K26" s="218">
        <f t="shared" si="2"/>
        <v>45770000</v>
      </c>
      <c r="L26" s="218">
        <f t="shared" si="3"/>
        <v>117720440</v>
      </c>
      <c r="M26" s="224"/>
      <c r="N26" s="224"/>
      <c r="O26" s="216">
        <f>SUM(L26:N26)</f>
        <v>117720440</v>
      </c>
    </row>
    <row r="27" spans="1:15">
      <c r="A27" s="244">
        <v>44599</v>
      </c>
      <c r="B27" s="185" t="s">
        <v>320</v>
      </c>
      <c r="C27" s="218">
        <v>39400000</v>
      </c>
      <c r="D27" s="218">
        <f t="shared" si="4"/>
        <v>1200000000</v>
      </c>
      <c r="E27" s="225">
        <f t="shared" si="0"/>
        <v>123</v>
      </c>
      <c r="F27" s="226">
        <f t="shared" si="1"/>
        <v>820000000</v>
      </c>
      <c r="H27" s="223">
        <v>0.9000639289340101</v>
      </c>
      <c r="I27" s="218">
        <f>C27*H27</f>
        <v>35462518.799999997</v>
      </c>
      <c r="J27" s="224">
        <v>0.25</v>
      </c>
      <c r="K27" s="218">
        <f t="shared" si="2"/>
        <v>9850000</v>
      </c>
      <c r="L27" s="218">
        <f t="shared" si="3"/>
        <v>25612518.799999997</v>
      </c>
      <c r="M27" s="225">
        <v>-170620</v>
      </c>
      <c r="N27" s="225"/>
      <c r="O27" s="216">
        <f>SUM(L27:N27)</f>
        <v>25441898.799999997</v>
      </c>
    </row>
    <row r="28" spans="1:15">
      <c r="A28" s="244">
        <v>44722</v>
      </c>
      <c r="B28" s="185" t="s">
        <v>321</v>
      </c>
      <c r="C28" s="235">
        <v>1272271703</v>
      </c>
      <c r="D28" s="235">
        <f t="shared" si="4"/>
        <v>2472271703</v>
      </c>
      <c r="E28" s="236">
        <f t="shared" si="0"/>
        <v>20</v>
      </c>
      <c r="F28" s="237">
        <f t="shared" si="1"/>
        <v>274696855.8888889</v>
      </c>
      <c r="H28" s="238">
        <v>0.5</v>
      </c>
      <c r="I28" s="235">
        <f>C28*H28</f>
        <v>636135851.5</v>
      </c>
      <c r="J28" s="239">
        <v>0.25</v>
      </c>
      <c r="K28" s="235">
        <f t="shared" ref="K28" si="5">C28*J28</f>
        <v>318067925.75</v>
      </c>
      <c r="L28" s="235">
        <f t="shared" si="3"/>
        <v>318067925.75</v>
      </c>
      <c r="M28" s="241">
        <f>-1456939.52-M27</f>
        <v>-1286319.52</v>
      </c>
      <c r="N28" s="241">
        <v>-133679384.17</v>
      </c>
      <c r="O28" s="216">
        <f>SUM(L28:N28)</f>
        <v>183102222.06</v>
      </c>
    </row>
    <row r="29" spans="1:15" ht="13.5" thickBot="1">
      <c r="A29" s="231">
        <v>44742</v>
      </c>
      <c r="B29" s="219" t="s">
        <v>311</v>
      </c>
      <c r="C29" s="232">
        <f>SUM(C22:C28)</f>
        <v>2472271703</v>
      </c>
      <c r="D29" s="233">
        <f>C29</f>
        <v>2472271703</v>
      </c>
      <c r="E29" s="234">
        <f>SUM(E22:E28)</f>
        <v>180</v>
      </c>
      <c r="F29" s="227">
        <f>SUM(F22:F28)</f>
        <v>1311175522.5555556</v>
      </c>
      <c r="I29" s="233">
        <f>SUM(I24:I28)</f>
        <v>943363170.29999995</v>
      </c>
      <c r="K29" s="233">
        <f>SUM(K24:K28)</f>
        <v>403817925.75</v>
      </c>
      <c r="L29" s="233">
        <f>SUM(L24:L28)</f>
        <v>539545244.54999995</v>
      </c>
      <c r="M29" s="240">
        <f>SUM(M22:M28)</f>
        <v>-1456939.52</v>
      </c>
      <c r="N29" s="240">
        <f>SUM(N22:N28)</f>
        <v>-133679384.17</v>
      </c>
      <c r="O29" s="240">
        <f>SUM(O22:O28)</f>
        <v>724230883.78999996</v>
      </c>
    </row>
    <row r="32" spans="1:15">
      <c r="C32" s="216"/>
    </row>
    <row r="33" spans="1:14">
      <c r="A33" s="185" t="s">
        <v>322</v>
      </c>
    </row>
    <row r="34" spans="1:14" ht="25.5">
      <c r="A34" s="228" t="s">
        <v>272</v>
      </c>
      <c r="B34" s="229"/>
      <c r="C34" s="228" t="s">
        <v>301</v>
      </c>
      <c r="D34" s="228" t="s">
        <v>302</v>
      </c>
      <c r="E34" s="228" t="s">
        <v>303</v>
      </c>
      <c r="F34" s="228" t="s">
        <v>304</v>
      </c>
      <c r="G34" s="229"/>
      <c r="H34" s="229" t="s">
        <v>305</v>
      </c>
      <c r="I34" s="229"/>
      <c r="J34" s="229" t="s">
        <v>306</v>
      </c>
      <c r="K34" s="229"/>
      <c r="L34" s="229" t="s">
        <v>307</v>
      </c>
      <c r="M34" s="230" t="s">
        <v>313</v>
      </c>
      <c r="N34" s="230"/>
    </row>
    <row r="35" spans="1:14">
      <c r="A35" s="213">
        <v>44652</v>
      </c>
      <c r="B35" s="185" t="s">
        <v>308</v>
      </c>
      <c r="C35" s="216">
        <f>SUM(C22:C27)</f>
        <v>1200000000</v>
      </c>
      <c r="D35" s="216">
        <f>C35</f>
        <v>1200000000</v>
      </c>
      <c r="E35" s="214">
        <f>A36-A35</f>
        <v>70</v>
      </c>
      <c r="F35" s="215">
        <f>D35*E35/$E$37</f>
        <v>933333333.33333337</v>
      </c>
    </row>
    <row r="36" spans="1:14">
      <c r="A36" s="244">
        <v>44722</v>
      </c>
      <c r="B36" s="185" t="s">
        <v>321</v>
      </c>
      <c r="C36" s="216">
        <v>1272271703</v>
      </c>
      <c r="D36" s="216">
        <f>D35+C36</f>
        <v>2472271703</v>
      </c>
      <c r="E36" s="214">
        <f t="shared" ref="E36" si="6">A37-A36</f>
        <v>20</v>
      </c>
      <c r="F36" s="215">
        <f>D36*E36/$E$37</f>
        <v>549393711.77777779</v>
      </c>
      <c r="H36" s="221">
        <v>0.5</v>
      </c>
      <c r="I36" s="216">
        <f>C36*H36</f>
        <v>636135851.5</v>
      </c>
      <c r="J36" s="185">
        <v>0.25</v>
      </c>
      <c r="K36" s="216">
        <f t="shared" ref="K36" si="7">C36*J36</f>
        <v>318067925.75</v>
      </c>
      <c r="L36" s="216">
        <f t="shared" ref="L36" si="8">I36-K36</f>
        <v>318067925.75</v>
      </c>
    </row>
    <row r="37" spans="1:14" ht="13.5" thickBot="1">
      <c r="A37" s="231">
        <v>44742</v>
      </c>
      <c r="B37" s="219" t="s">
        <v>311</v>
      </c>
      <c r="C37" s="232">
        <f>SUM(C35:C36)</f>
        <v>2472271703</v>
      </c>
      <c r="D37" s="233">
        <f>C37</f>
        <v>2472271703</v>
      </c>
      <c r="E37" s="234">
        <f>SUM(E35:E36)</f>
        <v>90</v>
      </c>
      <c r="F37" s="242">
        <f>SUM(F35:F36)</f>
        <v>1482727045.1111112</v>
      </c>
      <c r="H37" s="215"/>
      <c r="I37" s="233">
        <f>SUM(I36)</f>
        <v>636135851.5</v>
      </c>
      <c r="K37" s="233">
        <f>SUM(K36)</f>
        <v>318067925.75</v>
      </c>
      <c r="L37" s="233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185" customWidth="1"/>
    <col min="2" max="2" width="19.140625" style="185" bestFit="1" customWidth="1"/>
    <col min="3" max="3" width="15.85546875" style="185" bestFit="1" customWidth="1"/>
    <col min="4" max="4" width="16" style="185" bestFit="1" customWidth="1"/>
    <col min="5" max="5" width="8.85546875" style="185" bestFit="1" customWidth="1"/>
    <col min="6" max="6" width="22" style="185" bestFit="1" customWidth="1"/>
    <col min="7" max="7" width="9" style="185"/>
    <col min="8" max="8" width="9.5703125" style="185" bestFit="1" customWidth="1"/>
    <col min="9" max="9" width="14.140625" style="185" bestFit="1" customWidth="1"/>
    <col min="10" max="10" width="9.42578125" style="185" bestFit="1" customWidth="1"/>
    <col min="11" max="11" width="14.140625" style="185" bestFit="1" customWidth="1"/>
    <col min="12" max="12" width="14.7109375" style="185" bestFit="1" customWidth="1"/>
    <col min="13" max="13" width="13.7109375" style="185" bestFit="1" customWidth="1"/>
    <col min="14" max="16384" width="9" style="185"/>
  </cols>
  <sheetData>
    <row r="1" spans="1:13">
      <c r="A1" s="219" t="s">
        <v>323</v>
      </c>
    </row>
    <row r="2" spans="1:13">
      <c r="A2" s="220" t="s">
        <v>300</v>
      </c>
    </row>
    <row r="3" spans="1:13">
      <c r="A3" s="228" t="s">
        <v>272</v>
      </c>
      <c r="B3" s="229"/>
      <c r="C3" s="228" t="s">
        <v>301</v>
      </c>
      <c r="D3" s="228" t="s">
        <v>302</v>
      </c>
      <c r="E3" s="228" t="s">
        <v>303</v>
      </c>
      <c r="F3" s="228" t="s">
        <v>304</v>
      </c>
      <c r="G3" s="229"/>
      <c r="H3" s="229" t="s">
        <v>305</v>
      </c>
      <c r="I3" s="229"/>
      <c r="J3" s="229" t="s">
        <v>306</v>
      </c>
      <c r="K3" s="229"/>
      <c r="L3" s="229" t="s">
        <v>307</v>
      </c>
    </row>
    <row r="4" spans="1:13">
      <c r="A4" s="213">
        <v>44562</v>
      </c>
      <c r="B4" s="185" t="s">
        <v>308</v>
      </c>
      <c r="C4" s="216">
        <v>1250000000</v>
      </c>
      <c r="D4" s="216">
        <f>C4</f>
        <v>1250000000</v>
      </c>
      <c r="E4" s="214"/>
      <c r="F4" s="215"/>
      <c r="J4" s="185">
        <v>0.25</v>
      </c>
      <c r="K4" s="216">
        <f>C4*J4</f>
        <v>312500000</v>
      </c>
    </row>
    <row r="5" spans="1:13">
      <c r="A5" s="213"/>
      <c r="B5" s="185" t="s">
        <v>310</v>
      </c>
      <c r="C5" s="216">
        <v>0</v>
      </c>
      <c r="D5" s="216">
        <f>D4+C5</f>
        <v>1250000000</v>
      </c>
      <c r="J5" s="185">
        <v>0.25</v>
      </c>
      <c r="K5" s="216">
        <f>C5*J5</f>
        <v>0</v>
      </c>
    </row>
    <row r="6" spans="1:13" ht="13.5" thickBot="1">
      <c r="A6" s="231">
        <v>44651</v>
      </c>
      <c r="B6" s="219" t="s">
        <v>311</v>
      </c>
      <c r="C6" s="232">
        <f>SUM(C4:C5)</f>
        <v>1250000000</v>
      </c>
      <c r="D6" s="233">
        <f>C6</f>
        <v>1250000000</v>
      </c>
      <c r="J6" s="219">
        <v>0.25</v>
      </c>
      <c r="K6" s="233">
        <f>C6*J6</f>
        <v>312500000</v>
      </c>
    </row>
    <row r="7" spans="1:13">
      <c r="A7" s="219"/>
    </row>
    <row r="8" spans="1:13">
      <c r="A8" s="220" t="s">
        <v>312</v>
      </c>
    </row>
    <row r="9" spans="1:13" ht="25.5">
      <c r="A9" s="228" t="s">
        <v>272</v>
      </c>
      <c r="B9" s="229"/>
      <c r="C9" s="228" t="s">
        <v>301</v>
      </c>
      <c r="D9" s="228" t="s">
        <v>302</v>
      </c>
      <c r="E9" s="228" t="s">
        <v>303</v>
      </c>
      <c r="F9" s="228" t="s">
        <v>304</v>
      </c>
      <c r="G9" s="229"/>
      <c r="H9" s="229" t="s">
        <v>305</v>
      </c>
      <c r="I9" s="229"/>
      <c r="J9" s="229" t="s">
        <v>306</v>
      </c>
      <c r="K9" s="229"/>
      <c r="L9" s="229" t="s">
        <v>307</v>
      </c>
      <c r="M9" s="230" t="s">
        <v>313</v>
      </c>
    </row>
    <row r="10" spans="1:13">
      <c r="A10" s="213">
        <v>44562</v>
      </c>
      <c r="B10" s="185" t="s">
        <v>308</v>
      </c>
      <c r="C10" s="216">
        <v>857000000</v>
      </c>
      <c r="D10" s="216">
        <f>C10</f>
        <v>857000000</v>
      </c>
      <c r="E10" s="214">
        <f>A12-A10</f>
        <v>5</v>
      </c>
      <c r="F10" s="215">
        <f>D10*E10/$E$16</f>
        <v>48146067.415730335</v>
      </c>
      <c r="J10" s="185">
        <v>0.25</v>
      </c>
      <c r="K10" s="216">
        <f>C10*J10</f>
        <v>214250000</v>
      </c>
    </row>
    <row r="11" spans="1:13">
      <c r="A11" s="217" t="s">
        <v>324</v>
      </c>
      <c r="C11" s="216"/>
      <c r="D11" s="216"/>
      <c r="E11" s="214"/>
      <c r="F11" s="215"/>
    </row>
    <row r="12" spans="1:13">
      <c r="A12" s="244">
        <v>44567</v>
      </c>
      <c r="B12" s="185" t="s">
        <v>317</v>
      </c>
      <c r="C12" s="218">
        <v>65000000</v>
      </c>
      <c r="D12" s="218">
        <f>D10+C12</f>
        <v>922000000</v>
      </c>
      <c r="E12" s="225">
        <f>A13-A12</f>
        <v>8</v>
      </c>
      <c r="F12" s="215">
        <f>D12*E12/$E$16</f>
        <v>82876404.494382024</v>
      </c>
      <c r="H12" s="223">
        <v>0.90300000000000002</v>
      </c>
      <c r="I12" s="218">
        <f>C12*H12</f>
        <v>58695000</v>
      </c>
      <c r="J12" s="224">
        <v>0.25</v>
      </c>
      <c r="K12" s="218">
        <f>C12*J12</f>
        <v>16250000</v>
      </c>
      <c r="L12" s="218">
        <f>I12-K12</f>
        <v>42445000</v>
      </c>
      <c r="M12" s="224"/>
    </row>
    <row r="13" spans="1:13">
      <c r="A13" s="244">
        <v>44575</v>
      </c>
      <c r="B13" s="185" t="s">
        <v>318</v>
      </c>
      <c r="C13" s="218">
        <v>55520000</v>
      </c>
      <c r="D13" s="218">
        <f>D12+C13</f>
        <v>977520000</v>
      </c>
      <c r="E13" s="225">
        <f t="shared" ref="E13:E15" si="0">A14-A13</f>
        <v>3</v>
      </c>
      <c r="F13" s="215">
        <f t="shared" ref="F13:F15" si="1">D13*E13/$E$16</f>
        <v>32950112.359550562</v>
      </c>
      <c r="H13" s="223">
        <v>0.89300000000000002</v>
      </c>
      <c r="I13" s="218">
        <f>C13*H13</f>
        <v>49579360</v>
      </c>
      <c r="J13" s="224">
        <v>0.25</v>
      </c>
      <c r="K13" s="218">
        <f t="shared" ref="K13:K15" si="2">C13*J13</f>
        <v>13880000</v>
      </c>
      <c r="L13" s="218">
        <f t="shared" ref="L13:L15" si="3">I13-K13</f>
        <v>35699360</v>
      </c>
      <c r="M13" s="224"/>
    </row>
    <row r="14" spans="1:13">
      <c r="A14" s="244">
        <v>44578</v>
      </c>
      <c r="B14" s="185" t="s">
        <v>319</v>
      </c>
      <c r="C14" s="218">
        <v>183080000</v>
      </c>
      <c r="D14" s="218">
        <f t="shared" ref="D14:D15" si="4">D13+C14</f>
        <v>1160600000</v>
      </c>
      <c r="E14" s="225">
        <f t="shared" si="0"/>
        <v>21</v>
      </c>
      <c r="F14" s="215">
        <f t="shared" si="1"/>
        <v>273849438.2022472</v>
      </c>
      <c r="H14" s="223">
        <v>0.89300000000000002</v>
      </c>
      <c r="I14" s="218">
        <f>C14*H14</f>
        <v>163490440</v>
      </c>
      <c r="J14" s="224">
        <v>0.25</v>
      </c>
      <c r="K14" s="218">
        <f t="shared" si="2"/>
        <v>45770000</v>
      </c>
      <c r="L14" s="218">
        <f t="shared" si="3"/>
        <v>117720440</v>
      </c>
      <c r="M14" s="224"/>
    </row>
    <row r="15" spans="1:13">
      <c r="A15" s="244">
        <v>44599</v>
      </c>
      <c r="B15" s="185" t="s">
        <v>320</v>
      </c>
      <c r="C15" s="218">
        <v>39400000</v>
      </c>
      <c r="D15" s="218">
        <f t="shared" si="4"/>
        <v>1200000000</v>
      </c>
      <c r="E15" s="225">
        <f t="shared" si="0"/>
        <v>52</v>
      </c>
      <c r="F15" s="215">
        <f t="shared" si="1"/>
        <v>701123595.50561798</v>
      </c>
      <c r="H15" s="223">
        <v>0.9000639289340101</v>
      </c>
      <c r="I15" s="218">
        <f>C15*H15</f>
        <v>35462518.799999997</v>
      </c>
      <c r="J15" s="224">
        <v>0.25</v>
      </c>
      <c r="K15" s="218">
        <f t="shared" si="2"/>
        <v>9850000</v>
      </c>
      <c r="L15" s="218">
        <f t="shared" si="3"/>
        <v>25612518.799999997</v>
      </c>
      <c r="M15" s="225">
        <v>-170620</v>
      </c>
    </row>
    <row r="16" spans="1:13" s="219" customFormat="1" ht="13.5" thickBot="1">
      <c r="A16" s="231">
        <v>44651</v>
      </c>
      <c r="B16" s="219" t="s">
        <v>311</v>
      </c>
      <c r="C16" s="232">
        <f>SUM(C10:C15)</f>
        <v>1200000000</v>
      </c>
      <c r="D16" s="233">
        <f>C16</f>
        <v>1200000000</v>
      </c>
      <c r="E16" s="234">
        <f>SUM(E10:E15)</f>
        <v>89</v>
      </c>
      <c r="F16" s="227">
        <f>SUM(F10:F15)</f>
        <v>1138945617.9775281</v>
      </c>
      <c r="H16" s="243"/>
    </row>
    <row r="18" spans="3:3">
      <c r="C18" s="215"/>
    </row>
    <row r="19" spans="3:3">
      <c r="C19" s="216"/>
    </row>
    <row r="20" spans="3:3">
      <c r="C20" s="216"/>
    </row>
    <row r="22" spans="3:3">
      <c r="C22" s="216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04" customWidth="1"/>
    <col min="3" max="3" width="70.140625" style="104" customWidth="1"/>
    <col min="4" max="4" width="9.85546875" style="104" customWidth="1"/>
    <col min="5" max="5" width="17.140625" style="104" customWidth="1"/>
    <col min="6" max="6" width="1.42578125" style="104" customWidth="1"/>
    <col min="7" max="7" width="17.140625" style="104" customWidth="1"/>
    <col min="8" max="8" width="1.42578125" style="104" customWidth="1"/>
    <col min="9" max="9" width="17.140625" style="104" customWidth="1"/>
    <col min="10" max="10" width="1.42578125" style="104" customWidth="1"/>
    <col min="11" max="11" width="17.140625" style="104" customWidth="1"/>
    <col min="12" max="256" width="10.140625" style="104"/>
    <col min="257" max="258" width="1.85546875" style="104" customWidth="1"/>
    <col min="259" max="259" width="70.140625" style="104" customWidth="1"/>
    <col min="260" max="260" width="9.85546875" style="104" customWidth="1"/>
    <col min="261" max="261" width="17.140625" style="104" customWidth="1"/>
    <col min="262" max="262" width="1.42578125" style="104" customWidth="1"/>
    <col min="263" max="263" width="17.140625" style="104" customWidth="1"/>
    <col min="264" max="264" width="1.42578125" style="104" customWidth="1"/>
    <col min="265" max="265" width="17.140625" style="104" customWidth="1"/>
    <col min="266" max="266" width="1.42578125" style="104" customWidth="1"/>
    <col min="267" max="267" width="17.140625" style="104" customWidth="1"/>
    <col min="268" max="512" width="10.140625" style="104"/>
    <col min="513" max="514" width="1.85546875" style="104" customWidth="1"/>
    <col min="515" max="515" width="70.140625" style="104" customWidth="1"/>
    <col min="516" max="516" width="9.85546875" style="104" customWidth="1"/>
    <col min="517" max="517" width="17.140625" style="104" customWidth="1"/>
    <col min="518" max="518" width="1.42578125" style="104" customWidth="1"/>
    <col min="519" max="519" width="17.140625" style="104" customWidth="1"/>
    <col min="520" max="520" width="1.42578125" style="104" customWidth="1"/>
    <col min="521" max="521" width="17.140625" style="104" customWidth="1"/>
    <col min="522" max="522" width="1.42578125" style="104" customWidth="1"/>
    <col min="523" max="523" width="17.140625" style="104" customWidth="1"/>
    <col min="524" max="768" width="10.140625" style="104"/>
    <col min="769" max="770" width="1.85546875" style="104" customWidth="1"/>
    <col min="771" max="771" width="70.140625" style="104" customWidth="1"/>
    <col min="772" max="772" width="9.85546875" style="104" customWidth="1"/>
    <col min="773" max="773" width="17.140625" style="104" customWidth="1"/>
    <col min="774" max="774" width="1.42578125" style="104" customWidth="1"/>
    <col min="775" max="775" width="17.140625" style="104" customWidth="1"/>
    <col min="776" max="776" width="1.42578125" style="104" customWidth="1"/>
    <col min="777" max="777" width="17.140625" style="104" customWidth="1"/>
    <col min="778" max="778" width="1.42578125" style="104" customWidth="1"/>
    <col min="779" max="779" width="17.140625" style="104" customWidth="1"/>
    <col min="780" max="1024" width="10.140625" style="104"/>
    <col min="1025" max="1026" width="1.85546875" style="104" customWidth="1"/>
    <col min="1027" max="1027" width="70.140625" style="104" customWidth="1"/>
    <col min="1028" max="1028" width="9.85546875" style="104" customWidth="1"/>
    <col min="1029" max="1029" width="17.140625" style="104" customWidth="1"/>
    <col min="1030" max="1030" width="1.42578125" style="104" customWidth="1"/>
    <col min="1031" max="1031" width="17.140625" style="104" customWidth="1"/>
    <col min="1032" max="1032" width="1.42578125" style="104" customWidth="1"/>
    <col min="1033" max="1033" width="17.140625" style="104" customWidth="1"/>
    <col min="1034" max="1034" width="1.42578125" style="104" customWidth="1"/>
    <col min="1035" max="1035" width="17.140625" style="104" customWidth="1"/>
    <col min="1036" max="1280" width="10.140625" style="104"/>
    <col min="1281" max="1282" width="1.85546875" style="104" customWidth="1"/>
    <col min="1283" max="1283" width="70.140625" style="104" customWidth="1"/>
    <col min="1284" max="1284" width="9.85546875" style="104" customWidth="1"/>
    <col min="1285" max="1285" width="17.140625" style="104" customWidth="1"/>
    <col min="1286" max="1286" width="1.42578125" style="104" customWidth="1"/>
    <col min="1287" max="1287" width="17.140625" style="104" customWidth="1"/>
    <col min="1288" max="1288" width="1.42578125" style="104" customWidth="1"/>
    <col min="1289" max="1289" width="17.140625" style="104" customWidth="1"/>
    <col min="1290" max="1290" width="1.42578125" style="104" customWidth="1"/>
    <col min="1291" max="1291" width="17.140625" style="104" customWidth="1"/>
    <col min="1292" max="1536" width="10.140625" style="104"/>
    <col min="1537" max="1538" width="1.85546875" style="104" customWidth="1"/>
    <col min="1539" max="1539" width="70.140625" style="104" customWidth="1"/>
    <col min="1540" max="1540" width="9.85546875" style="104" customWidth="1"/>
    <col min="1541" max="1541" width="17.140625" style="104" customWidth="1"/>
    <col min="1542" max="1542" width="1.42578125" style="104" customWidth="1"/>
    <col min="1543" max="1543" width="17.140625" style="104" customWidth="1"/>
    <col min="1544" max="1544" width="1.42578125" style="104" customWidth="1"/>
    <col min="1545" max="1545" width="17.140625" style="104" customWidth="1"/>
    <col min="1546" max="1546" width="1.42578125" style="104" customWidth="1"/>
    <col min="1547" max="1547" width="17.140625" style="104" customWidth="1"/>
    <col min="1548" max="1792" width="10.140625" style="104"/>
    <col min="1793" max="1794" width="1.85546875" style="104" customWidth="1"/>
    <col min="1795" max="1795" width="70.140625" style="104" customWidth="1"/>
    <col min="1796" max="1796" width="9.85546875" style="104" customWidth="1"/>
    <col min="1797" max="1797" width="17.140625" style="104" customWidth="1"/>
    <col min="1798" max="1798" width="1.42578125" style="104" customWidth="1"/>
    <col min="1799" max="1799" width="17.140625" style="104" customWidth="1"/>
    <col min="1800" max="1800" width="1.42578125" style="104" customWidth="1"/>
    <col min="1801" max="1801" width="17.140625" style="104" customWidth="1"/>
    <col min="1802" max="1802" width="1.42578125" style="104" customWidth="1"/>
    <col min="1803" max="1803" width="17.140625" style="104" customWidth="1"/>
    <col min="1804" max="2048" width="10.140625" style="104"/>
    <col min="2049" max="2050" width="1.85546875" style="104" customWidth="1"/>
    <col min="2051" max="2051" width="70.140625" style="104" customWidth="1"/>
    <col min="2052" max="2052" width="9.85546875" style="104" customWidth="1"/>
    <col min="2053" max="2053" width="17.140625" style="104" customWidth="1"/>
    <col min="2054" max="2054" width="1.42578125" style="104" customWidth="1"/>
    <col min="2055" max="2055" width="17.140625" style="104" customWidth="1"/>
    <col min="2056" max="2056" width="1.42578125" style="104" customWidth="1"/>
    <col min="2057" max="2057" width="17.140625" style="104" customWidth="1"/>
    <col min="2058" max="2058" width="1.42578125" style="104" customWidth="1"/>
    <col min="2059" max="2059" width="17.140625" style="104" customWidth="1"/>
    <col min="2060" max="2304" width="10.140625" style="104"/>
    <col min="2305" max="2306" width="1.85546875" style="104" customWidth="1"/>
    <col min="2307" max="2307" width="70.140625" style="104" customWidth="1"/>
    <col min="2308" max="2308" width="9.85546875" style="104" customWidth="1"/>
    <col min="2309" max="2309" width="17.140625" style="104" customWidth="1"/>
    <col min="2310" max="2310" width="1.42578125" style="104" customWidth="1"/>
    <col min="2311" max="2311" width="17.140625" style="104" customWidth="1"/>
    <col min="2312" max="2312" width="1.42578125" style="104" customWidth="1"/>
    <col min="2313" max="2313" width="17.140625" style="104" customWidth="1"/>
    <col min="2314" max="2314" width="1.42578125" style="104" customWidth="1"/>
    <col min="2315" max="2315" width="17.140625" style="104" customWidth="1"/>
    <col min="2316" max="2560" width="10.140625" style="104"/>
    <col min="2561" max="2562" width="1.85546875" style="104" customWidth="1"/>
    <col min="2563" max="2563" width="70.140625" style="104" customWidth="1"/>
    <col min="2564" max="2564" width="9.85546875" style="104" customWidth="1"/>
    <col min="2565" max="2565" width="17.140625" style="104" customWidth="1"/>
    <col min="2566" max="2566" width="1.42578125" style="104" customWidth="1"/>
    <col min="2567" max="2567" width="17.140625" style="104" customWidth="1"/>
    <col min="2568" max="2568" width="1.42578125" style="104" customWidth="1"/>
    <col min="2569" max="2569" width="17.140625" style="104" customWidth="1"/>
    <col min="2570" max="2570" width="1.42578125" style="104" customWidth="1"/>
    <col min="2571" max="2571" width="17.140625" style="104" customWidth="1"/>
    <col min="2572" max="2816" width="10.140625" style="104"/>
    <col min="2817" max="2818" width="1.85546875" style="104" customWidth="1"/>
    <col min="2819" max="2819" width="70.140625" style="104" customWidth="1"/>
    <col min="2820" max="2820" width="9.85546875" style="104" customWidth="1"/>
    <col min="2821" max="2821" width="17.140625" style="104" customWidth="1"/>
    <col min="2822" max="2822" width="1.42578125" style="104" customWidth="1"/>
    <col min="2823" max="2823" width="17.140625" style="104" customWidth="1"/>
    <col min="2824" max="2824" width="1.42578125" style="104" customWidth="1"/>
    <col min="2825" max="2825" width="17.140625" style="104" customWidth="1"/>
    <col min="2826" max="2826" width="1.42578125" style="104" customWidth="1"/>
    <col min="2827" max="2827" width="17.140625" style="104" customWidth="1"/>
    <col min="2828" max="3072" width="10.140625" style="104"/>
    <col min="3073" max="3074" width="1.85546875" style="104" customWidth="1"/>
    <col min="3075" max="3075" width="70.140625" style="104" customWidth="1"/>
    <col min="3076" max="3076" width="9.85546875" style="104" customWidth="1"/>
    <col min="3077" max="3077" width="17.140625" style="104" customWidth="1"/>
    <col min="3078" max="3078" width="1.42578125" style="104" customWidth="1"/>
    <col min="3079" max="3079" width="17.140625" style="104" customWidth="1"/>
    <col min="3080" max="3080" width="1.42578125" style="104" customWidth="1"/>
    <col min="3081" max="3081" width="17.140625" style="104" customWidth="1"/>
    <col min="3082" max="3082" width="1.42578125" style="104" customWidth="1"/>
    <col min="3083" max="3083" width="17.140625" style="104" customWidth="1"/>
    <col min="3084" max="3328" width="10.140625" style="104"/>
    <col min="3329" max="3330" width="1.85546875" style="104" customWidth="1"/>
    <col min="3331" max="3331" width="70.140625" style="104" customWidth="1"/>
    <col min="3332" max="3332" width="9.85546875" style="104" customWidth="1"/>
    <col min="3333" max="3333" width="17.140625" style="104" customWidth="1"/>
    <col min="3334" max="3334" width="1.42578125" style="104" customWidth="1"/>
    <col min="3335" max="3335" width="17.140625" style="104" customWidth="1"/>
    <col min="3336" max="3336" width="1.42578125" style="104" customWidth="1"/>
    <col min="3337" max="3337" width="17.140625" style="104" customWidth="1"/>
    <col min="3338" max="3338" width="1.42578125" style="104" customWidth="1"/>
    <col min="3339" max="3339" width="17.140625" style="104" customWidth="1"/>
    <col min="3340" max="3584" width="10.140625" style="104"/>
    <col min="3585" max="3586" width="1.85546875" style="104" customWidth="1"/>
    <col min="3587" max="3587" width="70.140625" style="104" customWidth="1"/>
    <col min="3588" max="3588" width="9.85546875" style="104" customWidth="1"/>
    <col min="3589" max="3589" width="17.140625" style="104" customWidth="1"/>
    <col min="3590" max="3590" width="1.42578125" style="104" customWidth="1"/>
    <col min="3591" max="3591" width="17.140625" style="104" customWidth="1"/>
    <col min="3592" max="3592" width="1.42578125" style="104" customWidth="1"/>
    <col min="3593" max="3593" width="17.140625" style="104" customWidth="1"/>
    <col min="3594" max="3594" width="1.42578125" style="104" customWidth="1"/>
    <col min="3595" max="3595" width="17.140625" style="104" customWidth="1"/>
    <col min="3596" max="3840" width="10.140625" style="104"/>
    <col min="3841" max="3842" width="1.85546875" style="104" customWidth="1"/>
    <col min="3843" max="3843" width="70.140625" style="104" customWidth="1"/>
    <col min="3844" max="3844" width="9.85546875" style="104" customWidth="1"/>
    <col min="3845" max="3845" width="17.140625" style="104" customWidth="1"/>
    <col min="3846" max="3846" width="1.42578125" style="104" customWidth="1"/>
    <col min="3847" max="3847" width="17.140625" style="104" customWidth="1"/>
    <col min="3848" max="3848" width="1.42578125" style="104" customWidth="1"/>
    <col min="3849" max="3849" width="17.140625" style="104" customWidth="1"/>
    <col min="3850" max="3850" width="1.42578125" style="104" customWidth="1"/>
    <col min="3851" max="3851" width="17.140625" style="104" customWidth="1"/>
    <col min="3852" max="4096" width="10.140625" style="104"/>
    <col min="4097" max="4098" width="1.85546875" style="104" customWidth="1"/>
    <col min="4099" max="4099" width="70.140625" style="104" customWidth="1"/>
    <col min="4100" max="4100" width="9.85546875" style="104" customWidth="1"/>
    <col min="4101" max="4101" width="17.140625" style="104" customWidth="1"/>
    <col min="4102" max="4102" width="1.42578125" style="104" customWidth="1"/>
    <col min="4103" max="4103" width="17.140625" style="104" customWidth="1"/>
    <col min="4104" max="4104" width="1.42578125" style="104" customWidth="1"/>
    <col min="4105" max="4105" width="17.140625" style="104" customWidth="1"/>
    <col min="4106" max="4106" width="1.42578125" style="104" customWidth="1"/>
    <col min="4107" max="4107" width="17.140625" style="104" customWidth="1"/>
    <col min="4108" max="4352" width="10.140625" style="104"/>
    <col min="4353" max="4354" width="1.85546875" style="104" customWidth="1"/>
    <col min="4355" max="4355" width="70.140625" style="104" customWidth="1"/>
    <col min="4356" max="4356" width="9.85546875" style="104" customWidth="1"/>
    <col min="4357" max="4357" width="17.140625" style="104" customWidth="1"/>
    <col min="4358" max="4358" width="1.42578125" style="104" customWidth="1"/>
    <col min="4359" max="4359" width="17.140625" style="104" customWidth="1"/>
    <col min="4360" max="4360" width="1.42578125" style="104" customWidth="1"/>
    <col min="4361" max="4361" width="17.140625" style="104" customWidth="1"/>
    <col min="4362" max="4362" width="1.42578125" style="104" customWidth="1"/>
    <col min="4363" max="4363" width="17.140625" style="104" customWidth="1"/>
    <col min="4364" max="4608" width="10.140625" style="104"/>
    <col min="4609" max="4610" width="1.85546875" style="104" customWidth="1"/>
    <col min="4611" max="4611" width="70.140625" style="104" customWidth="1"/>
    <col min="4612" max="4612" width="9.85546875" style="104" customWidth="1"/>
    <col min="4613" max="4613" width="17.140625" style="104" customWidth="1"/>
    <col min="4614" max="4614" width="1.42578125" style="104" customWidth="1"/>
    <col min="4615" max="4615" width="17.140625" style="104" customWidth="1"/>
    <col min="4616" max="4616" width="1.42578125" style="104" customWidth="1"/>
    <col min="4617" max="4617" width="17.140625" style="104" customWidth="1"/>
    <col min="4618" max="4618" width="1.42578125" style="104" customWidth="1"/>
    <col min="4619" max="4619" width="17.140625" style="104" customWidth="1"/>
    <col min="4620" max="4864" width="10.140625" style="104"/>
    <col min="4865" max="4866" width="1.85546875" style="104" customWidth="1"/>
    <col min="4867" max="4867" width="70.140625" style="104" customWidth="1"/>
    <col min="4868" max="4868" width="9.85546875" style="104" customWidth="1"/>
    <col min="4869" max="4869" width="17.140625" style="104" customWidth="1"/>
    <col min="4870" max="4870" width="1.42578125" style="104" customWidth="1"/>
    <col min="4871" max="4871" width="17.140625" style="104" customWidth="1"/>
    <col min="4872" max="4872" width="1.42578125" style="104" customWidth="1"/>
    <col min="4873" max="4873" width="17.140625" style="104" customWidth="1"/>
    <col min="4874" max="4874" width="1.42578125" style="104" customWidth="1"/>
    <col min="4875" max="4875" width="17.140625" style="104" customWidth="1"/>
    <col min="4876" max="5120" width="10.140625" style="104"/>
    <col min="5121" max="5122" width="1.85546875" style="104" customWidth="1"/>
    <col min="5123" max="5123" width="70.140625" style="104" customWidth="1"/>
    <col min="5124" max="5124" width="9.85546875" style="104" customWidth="1"/>
    <col min="5125" max="5125" width="17.140625" style="104" customWidth="1"/>
    <col min="5126" max="5126" width="1.42578125" style="104" customWidth="1"/>
    <col min="5127" max="5127" width="17.140625" style="104" customWidth="1"/>
    <col min="5128" max="5128" width="1.42578125" style="104" customWidth="1"/>
    <col min="5129" max="5129" width="17.140625" style="104" customWidth="1"/>
    <col min="5130" max="5130" width="1.42578125" style="104" customWidth="1"/>
    <col min="5131" max="5131" width="17.140625" style="104" customWidth="1"/>
    <col min="5132" max="5376" width="10.140625" style="104"/>
    <col min="5377" max="5378" width="1.85546875" style="104" customWidth="1"/>
    <col min="5379" max="5379" width="70.140625" style="104" customWidth="1"/>
    <col min="5380" max="5380" width="9.85546875" style="104" customWidth="1"/>
    <col min="5381" max="5381" width="17.140625" style="104" customWidth="1"/>
    <col min="5382" max="5382" width="1.42578125" style="104" customWidth="1"/>
    <col min="5383" max="5383" width="17.140625" style="104" customWidth="1"/>
    <col min="5384" max="5384" width="1.42578125" style="104" customWidth="1"/>
    <col min="5385" max="5385" width="17.140625" style="104" customWidth="1"/>
    <col min="5386" max="5386" width="1.42578125" style="104" customWidth="1"/>
    <col min="5387" max="5387" width="17.140625" style="104" customWidth="1"/>
    <col min="5388" max="5632" width="10.140625" style="104"/>
    <col min="5633" max="5634" width="1.85546875" style="104" customWidth="1"/>
    <col min="5635" max="5635" width="70.140625" style="104" customWidth="1"/>
    <col min="5636" max="5636" width="9.85546875" style="104" customWidth="1"/>
    <col min="5637" max="5637" width="17.140625" style="104" customWidth="1"/>
    <col min="5638" max="5638" width="1.42578125" style="104" customWidth="1"/>
    <col min="5639" max="5639" width="17.140625" style="104" customWidth="1"/>
    <col min="5640" max="5640" width="1.42578125" style="104" customWidth="1"/>
    <col min="5641" max="5641" width="17.140625" style="104" customWidth="1"/>
    <col min="5642" max="5642" width="1.42578125" style="104" customWidth="1"/>
    <col min="5643" max="5643" width="17.140625" style="104" customWidth="1"/>
    <col min="5644" max="5888" width="10.140625" style="104"/>
    <col min="5889" max="5890" width="1.85546875" style="104" customWidth="1"/>
    <col min="5891" max="5891" width="70.140625" style="104" customWidth="1"/>
    <col min="5892" max="5892" width="9.85546875" style="104" customWidth="1"/>
    <col min="5893" max="5893" width="17.140625" style="104" customWidth="1"/>
    <col min="5894" max="5894" width="1.42578125" style="104" customWidth="1"/>
    <col min="5895" max="5895" width="17.140625" style="104" customWidth="1"/>
    <col min="5896" max="5896" width="1.42578125" style="104" customWidth="1"/>
    <col min="5897" max="5897" width="17.140625" style="104" customWidth="1"/>
    <col min="5898" max="5898" width="1.42578125" style="104" customWidth="1"/>
    <col min="5899" max="5899" width="17.140625" style="104" customWidth="1"/>
    <col min="5900" max="6144" width="10.140625" style="104"/>
    <col min="6145" max="6146" width="1.85546875" style="104" customWidth="1"/>
    <col min="6147" max="6147" width="70.140625" style="104" customWidth="1"/>
    <col min="6148" max="6148" width="9.85546875" style="104" customWidth="1"/>
    <col min="6149" max="6149" width="17.140625" style="104" customWidth="1"/>
    <col min="6150" max="6150" width="1.42578125" style="104" customWidth="1"/>
    <col min="6151" max="6151" width="17.140625" style="104" customWidth="1"/>
    <col min="6152" max="6152" width="1.42578125" style="104" customWidth="1"/>
    <col min="6153" max="6153" width="17.140625" style="104" customWidth="1"/>
    <col min="6154" max="6154" width="1.42578125" style="104" customWidth="1"/>
    <col min="6155" max="6155" width="17.140625" style="104" customWidth="1"/>
    <col min="6156" max="6400" width="10.140625" style="104"/>
    <col min="6401" max="6402" width="1.85546875" style="104" customWidth="1"/>
    <col min="6403" max="6403" width="70.140625" style="104" customWidth="1"/>
    <col min="6404" max="6404" width="9.85546875" style="104" customWidth="1"/>
    <col min="6405" max="6405" width="17.140625" style="104" customWidth="1"/>
    <col min="6406" max="6406" width="1.42578125" style="104" customWidth="1"/>
    <col min="6407" max="6407" width="17.140625" style="104" customWidth="1"/>
    <col min="6408" max="6408" width="1.42578125" style="104" customWidth="1"/>
    <col min="6409" max="6409" width="17.140625" style="104" customWidth="1"/>
    <col min="6410" max="6410" width="1.42578125" style="104" customWidth="1"/>
    <col min="6411" max="6411" width="17.140625" style="104" customWidth="1"/>
    <col min="6412" max="6656" width="10.140625" style="104"/>
    <col min="6657" max="6658" width="1.85546875" style="104" customWidth="1"/>
    <col min="6659" max="6659" width="70.140625" style="104" customWidth="1"/>
    <col min="6660" max="6660" width="9.85546875" style="104" customWidth="1"/>
    <col min="6661" max="6661" width="17.140625" style="104" customWidth="1"/>
    <col min="6662" max="6662" width="1.42578125" style="104" customWidth="1"/>
    <col min="6663" max="6663" width="17.140625" style="104" customWidth="1"/>
    <col min="6664" max="6664" width="1.42578125" style="104" customWidth="1"/>
    <col min="6665" max="6665" width="17.140625" style="104" customWidth="1"/>
    <col min="6666" max="6666" width="1.42578125" style="104" customWidth="1"/>
    <col min="6667" max="6667" width="17.140625" style="104" customWidth="1"/>
    <col min="6668" max="6912" width="10.140625" style="104"/>
    <col min="6913" max="6914" width="1.85546875" style="104" customWidth="1"/>
    <col min="6915" max="6915" width="70.140625" style="104" customWidth="1"/>
    <col min="6916" max="6916" width="9.85546875" style="104" customWidth="1"/>
    <col min="6917" max="6917" width="17.140625" style="104" customWidth="1"/>
    <col min="6918" max="6918" width="1.42578125" style="104" customWidth="1"/>
    <col min="6919" max="6919" width="17.140625" style="104" customWidth="1"/>
    <col min="6920" max="6920" width="1.42578125" style="104" customWidth="1"/>
    <col min="6921" max="6921" width="17.140625" style="104" customWidth="1"/>
    <col min="6922" max="6922" width="1.42578125" style="104" customWidth="1"/>
    <col min="6923" max="6923" width="17.140625" style="104" customWidth="1"/>
    <col min="6924" max="7168" width="10.140625" style="104"/>
    <col min="7169" max="7170" width="1.85546875" style="104" customWidth="1"/>
    <col min="7171" max="7171" width="70.140625" style="104" customWidth="1"/>
    <col min="7172" max="7172" width="9.85546875" style="104" customWidth="1"/>
    <col min="7173" max="7173" width="17.140625" style="104" customWidth="1"/>
    <col min="7174" max="7174" width="1.42578125" style="104" customWidth="1"/>
    <col min="7175" max="7175" width="17.140625" style="104" customWidth="1"/>
    <col min="7176" max="7176" width="1.42578125" style="104" customWidth="1"/>
    <col min="7177" max="7177" width="17.140625" style="104" customWidth="1"/>
    <col min="7178" max="7178" width="1.42578125" style="104" customWidth="1"/>
    <col min="7179" max="7179" width="17.140625" style="104" customWidth="1"/>
    <col min="7180" max="7424" width="10.140625" style="104"/>
    <col min="7425" max="7426" width="1.85546875" style="104" customWidth="1"/>
    <col min="7427" max="7427" width="70.140625" style="104" customWidth="1"/>
    <col min="7428" max="7428" width="9.85546875" style="104" customWidth="1"/>
    <col min="7429" max="7429" width="17.140625" style="104" customWidth="1"/>
    <col min="7430" max="7430" width="1.42578125" style="104" customWidth="1"/>
    <col min="7431" max="7431" width="17.140625" style="104" customWidth="1"/>
    <col min="7432" max="7432" width="1.42578125" style="104" customWidth="1"/>
    <col min="7433" max="7433" width="17.140625" style="104" customWidth="1"/>
    <col min="7434" max="7434" width="1.42578125" style="104" customWidth="1"/>
    <col min="7435" max="7435" width="17.140625" style="104" customWidth="1"/>
    <col min="7436" max="7680" width="10.140625" style="104"/>
    <col min="7681" max="7682" width="1.85546875" style="104" customWidth="1"/>
    <col min="7683" max="7683" width="70.140625" style="104" customWidth="1"/>
    <col min="7684" max="7684" width="9.85546875" style="104" customWidth="1"/>
    <col min="7685" max="7685" width="17.140625" style="104" customWidth="1"/>
    <col min="7686" max="7686" width="1.42578125" style="104" customWidth="1"/>
    <col min="7687" max="7687" width="17.140625" style="104" customWidth="1"/>
    <col min="7688" max="7688" width="1.42578125" style="104" customWidth="1"/>
    <col min="7689" max="7689" width="17.140625" style="104" customWidth="1"/>
    <col min="7690" max="7690" width="1.42578125" style="104" customWidth="1"/>
    <col min="7691" max="7691" width="17.140625" style="104" customWidth="1"/>
    <col min="7692" max="7936" width="10.140625" style="104"/>
    <col min="7937" max="7938" width="1.85546875" style="104" customWidth="1"/>
    <col min="7939" max="7939" width="70.140625" style="104" customWidth="1"/>
    <col min="7940" max="7940" width="9.85546875" style="104" customWidth="1"/>
    <col min="7941" max="7941" width="17.140625" style="104" customWidth="1"/>
    <col min="7942" max="7942" width="1.42578125" style="104" customWidth="1"/>
    <col min="7943" max="7943" width="17.140625" style="104" customWidth="1"/>
    <col min="7944" max="7944" width="1.42578125" style="104" customWidth="1"/>
    <col min="7945" max="7945" width="17.140625" style="104" customWidth="1"/>
    <col min="7946" max="7946" width="1.42578125" style="104" customWidth="1"/>
    <col min="7947" max="7947" width="17.140625" style="104" customWidth="1"/>
    <col min="7948" max="8192" width="10.140625" style="104"/>
    <col min="8193" max="8194" width="1.85546875" style="104" customWidth="1"/>
    <col min="8195" max="8195" width="70.140625" style="104" customWidth="1"/>
    <col min="8196" max="8196" width="9.85546875" style="104" customWidth="1"/>
    <col min="8197" max="8197" width="17.140625" style="104" customWidth="1"/>
    <col min="8198" max="8198" width="1.42578125" style="104" customWidth="1"/>
    <col min="8199" max="8199" width="17.140625" style="104" customWidth="1"/>
    <col min="8200" max="8200" width="1.42578125" style="104" customWidth="1"/>
    <col min="8201" max="8201" width="17.140625" style="104" customWidth="1"/>
    <col min="8202" max="8202" width="1.42578125" style="104" customWidth="1"/>
    <col min="8203" max="8203" width="17.140625" style="104" customWidth="1"/>
    <col min="8204" max="8448" width="10.140625" style="104"/>
    <col min="8449" max="8450" width="1.85546875" style="104" customWidth="1"/>
    <col min="8451" max="8451" width="70.140625" style="104" customWidth="1"/>
    <col min="8452" max="8452" width="9.85546875" style="104" customWidth="1"/>
    <col min="8453" max="8453" width="17.140625" style="104" customWidth="1"/>
    <col min="8454" max="8454" width="1.42578125" style="104" customWidth="1"/>
    <col min="8455" max="8455" width="17.140625" style="104" customWidth="1"/>
    <col min="8456" max="8456" width="1.42578125" style="104" customWidth="1"/>
    <col min="8457" max="8457" width="17.140625" style="104" customWidth="1"/>
    <col min="8458" max="8458" width="1.42578125" style="104" customWidth="1"/>
    <col min="8459" max="8459" width="17.140625" style="104" customWidth="1"/>
    <col min="8460" max="8704" width="10.140625" style="104"/>
    <col min="8705" max="8706" width="1.85546875" style="104" customWidth="1"/>
    <col min="8707" max="8707" width="70.140625" style="104" customWidth="1"/>
    <col min="8708" max="8708" width="9.85546875" style="104" customWidth="1"/>
    <col min="8709" max="8709" width="17.140625" style="104" customWidth="1"/>
    <col min="8710" max="8710" width="1.42578125" style="104" customWidth="1"/>
    <col min="8711" max="8711" width="17.140625" style="104" customWidth="1"/>
    <col min="8712" max="8712" width="1.42578125" style="104" customWidth="1"/>
    <col min="8713" max="8713" width="17.140625" style="104" customWidth="1"/>
    <col min="8714" max="8714" width="1.42578125" style="104" customWidth="1"/>
    <col min="8715" max="8715" width="17.140625" style="104" customWidth="1"/>
    <col min="8716" max="8960" width="10.140625" style="104"/>
    <col min="8961" max="8962" width="1.85546875" style="104" customWidth="1"/>
    <col min="8963" max="8963" width="70.140625" style="104" customWidth="1"/>
    <col min="8964" max="8964" width="9.85546875" style="104" customWidth="1"/>
    <col min="8965" max="8965" width="17.140625" style="104" customWidth="1"/>
    <col min="8966" max="8966" width="1.42578125" style="104" customWidth="1"/>
    <col min="8967" max="8967" width="17.140625" style="104" customWidth="1"/>
    <col min="8968" max="8968" width="1.42578125" style="104" customWidth="1"/>
    <col min="8969" max="8969" width="17.140625" style="104" customWidth="1"/>
    <col min="8970" max="8970" width="1.42578125" style="104" customWidth="1"/>
    <col min="8971" max="8971" width="17.140625" style="104" customWidth="1"/>
    <col min="8972" max="9216" width="10.140625" style="104"/>
    <col min="9217" max="9218" width="1.85546875" style="104" customWidth="1"/>
    <col min="9219" max="9219" width="70.140625" style="104" customWidth="1"/>
    <col min="9220" max="9220" width="9.85546875" style="104" customWidth="1"/>
    <col min="9221" max="9221" width="17.140625" style="104" customWidth="1"/>
    <col min="9222" max="9222" width="1.42578125" style="104" customWidth="1"/>
    <col min="9223" max="9223" width="17.140625" style="104" customWidth="1"/>
    <col min="9224" max="9224" width="1.42578125" style="104" customWidth="1"/>
    <col min="9225" max="9225" width="17.140625" style="104" customWidth="1"/>
    <col min="9226" max="9226" width="1.42578125" style="104" customWidth="1"/>
    <col min="9227" max="9227" width="17.140625" style="104" customWidth="1"/>
    <col min="9228" max="9472" width="10.140625" style="104"/>
    <col min="9473" max="9474" width="1.85546875" style="104" customWidth="1"/>
    <col min="9475" max="9475" width="70.140625" style="104" customWidth="1"/>
    <col min="9476" max="9476" width="9.85546875" style="104" customWidth="1"/>
    <col min="9477" max="9477" width="17.140625" style="104" customWidth="1"/>
    <col min="9478" max="9478" width="1.42578125" style="104" customWidth="1"/>
    <col min="9479" max="9479" width="17.140625" style="104" customWidth="1"/>
    <col min="9480" max="9480" width="1.42578125" style="104" customWidth="1"/>
    <col min="9481" max="9481" width="17.140625" style="104" customWidth="1"/>
    <col min="9482" max="9482" width="1.42578125" style="104" customWidth="1"/>
    <col min="9483" max="9483" width="17.140625" style="104" customWidth="1"/>
    <col min="9484" max="9728" width="10.140625" style="104"/>
    <col min="9729" max="9730" width="1.85546875" style="104" customWidth="1"/>
    <col min="9731" max="9731" width="70.140625" style="104" customWidth="1"/>
    <col min="9732" max="9732" width="9.85546875" style="104" customWidth="1"/>
    <col min="9733" max="9733" width="17.140625" style="104" customWidth="1"/>
    <col min="9734" max="9734" width="1.42578125" style="104" customWidth="1"/>
    <col min="9735" max="9735" width="17.140625" style="104" customWidth="1"/>
    <col min="9736" max="9736" width="1.42578125" style="104" customWidth="1"/>
    <col min="9737" max="9737" width="17.140625" style="104" customWidth="1"/>
    <col min="9738" max="9738" width="1.42578125" style="104" customWidth="1"/>
    <col min="9739" max="9739" width="17.140625" style="104" customWidth="1"/>
    <col min="9740" max="9984" width="10.140625" style="104"/>
    <col min="9985" max="9986" width="1.85546875" style="104" customWidth="1"/>
    <col min="9987" max="9987" width="70.140625" style="104" customWidth="1"/>
    <col min="9988" max="9988" width="9.85546875" style="104" customWidth="1"/>
    <col min="9989" max="9989" width="17.140625" style="104" customWidth="1"/>
    <col min="9990" max="9990" width="1.42578125" style="104" customWidth="1"/>
    <col min="9991" max="9991" width="17.140625" style="104" customWidth="1"/>
    <col min="9992" max="9992" width="1.42578125" style="104" customWidth="1"/>
    <col min="9993" max="9993" width="17.140625" style="104" customWidth="1"/>
    <col min="9994" max="9994" width="1.42578125" style="104" customWidth="1"/>
    <col min="9995" max="9995" width="17.140625" style="104" customWidth="1"/>
    <col min="9996" max="10240" width="10.140625" style="104"/>
    <col min="10241" max="10242" width="1.85546875" style="104" customWidth="1"/>
    <col min="10243" max="10243" width="70.140625" style="104" customWidth="1"/>
    <col min="10244" max="10244" width="9.85546875" style="104" customWidth="1"/>
    <col min="10245" max="10245" width="17.140625" style="104" customWidth="1"/>
    <col min="10246" max="10246" width="1.42578125" style="104" customWidth="1"/>
    <col min="10247" max="10247" width="17.140625" style="104" customWidth="1"/>
    <col min="10248" max="10248" width="1.42578125" style="104" customWidth="1"/>
    <col min="10249" max="10249" width="17.140625" style="104" customWidth="1"/>
    <col min="10250" max="10250" width="1.42578125" style="104" customWidth="1"/>
    <col min="10251" max="10251" width="17.140625" style="104" customWidth="1"/>
    <col min="10252" max="10496" width="10.140625" style="104"/>
    <col min="10497" max="10498" width="1.85546875" style="104" customWidth="1"/>
    <col min="10499" max="10499" width="70.140625" style="104" customWidth="1"/>
    <col min="10500" max="10500" width="9.85546875" style="104" customWidth="1"/>
    <col min="10501" max="10501" width="17.140625" style="104" customWidth="1"/>
    <col min="10502" max="10502" width="1.42578125" style="104" customWidth="1"/>
    <col min="10503" max="10503" width="17.140625" style="104" customWidth="1"/>
    <col min="10504" max="10504" width="1.42578125" style="104" customWidth="1"/>
    <col min="10505" max="10505" width="17.140625" style="104" customWidth="1"/>
    <col min="10506" max="10506" width="1.42578125" style="104" customWidth="1"/>
    <col min="10507" max="10507" width="17.140625" style="104" customWidth="1"/>
    <col min="10508" max="10752" width="10.140625" style="104"/>
    <col min="10753" max="10754" width="1.85546875" style="104" customWidth="1"/>
    <col min="10755" max="10755" width="70.140625" style="104" customWidth="1"/>
    <col min="10756" max="10756" width="9.85546875" style="104" customWidth="1"/>
    <col min="10757" max="10757" width="17.140625" style="104" customWidth="1"/>
    <col min="10758" max="10758" width="1.42578125" style="104" customWidth="1"/>
    <col min="10759" max="10759" width="17.140625" style="104" customWidth="1"/>
    <col min="10760" max="10760" width="1.42578125" style="104" customWidth="1"/>
    <col min="10761" max="10761" width="17.140625" style="104" customWidth="1"/>
    <col min="10762" max="10762" width="1.42578125" style="104" customWidth="1"/>
    <col min="10763" max="10763" width="17.140625" style="104" customWidth="1"/>
    <col min="10764" max="11008" width="10.140625" style="104"/>
    <col min="11009" max="11010" width="1.85546875" style="104" customWidth="1"/>
    <col min="11011" max="11011" width="70.140625" style="104" customWidth="1"/>
    <col min="11012" max="11012" width="9.85546875" style="104" customWidth="1"/>
    <col min="11013" max="11013" width="17.140625" style="104" customWidth="1"/>
    <col min="11014" max="11014" width="1.42578125" style="104" customWidth="1"/>
    <col min="11015" max="11015" width="17.140625" style="104" customWidth="1"/>
    <col min="11016" max="11016" width="1.42578125" style="104" customWidth="1"/>
    <col min="11017" max="11017" width="17.140625" style="104" customWidth="1"/>
    <col min="11018" max="11018" width="1.42578125" style="104" customWidth="1"/>
    <col min="11019" max="11019" width="17.140625" style="104" customWidth="1"/>
    <col min="11020" max="11264" width="10.140625" style="104"/>
    <col min="11265" max="11266" width="1.85546875" style="104" customWidth="1"/>
    <col min="11267" max="11267" width="70.140625" style="104" customWidth="1"/>
    <col min="11268" max="11268" width="9.85546875" style="104" customWidth="1"/>
    <col min="11269" max="11269" width="17.140625" style="104" customWidth="1"/>
    <col min="11270" max="11270" width="1.42578125" style="104" customWidth="1"/>
    <col min="11271" max="11271" width="17.140625" style="104" customWidth="1"/>
    <col min="11272" max="11272" width="1.42578125" style="104" customWidth="1"/>
    <col min="11273" max="11273" width="17.140625" style="104" customWidth="1"/>
    <col min="11274" max="11274" width="1.42578125" style="104" customWidth="1"/>
    <col min="11275" max="11275" width="17.140625" style="104" customWidth="1"/>
    <col min="11276" max="11520" width="10.140625" style="104"/>
    <col min="11521" max="11522" width="1.85546875" style="104" customWidth="1"/>
    <col min="11523" max="11523" width="70.140625" style="104" customWidth="1"/>
    <col min="11524" max="11524" width="9.85546875" style="104" customWidth="1"/>
    <col min="11525" max="11525" width="17.140625" style="104" customWidth="1"/>
    <col min="11526" max="11526" width="1.42578125" style="104" customWidth="1"/>
    <col min="11527" max="11527" width="17.140625" style="104" customWidth="1"/>
    <col min="11528" max="11528" width="1.42578125" style="104" customWidth="1"/>
    <col min="11529" max="11529" width="17.140625" style="104" customWidth="1"/>
    <col min="11530" max="11530" width="1.42578125" style="104" customWidth="1"/>
    <col min="11531" max="11531" width="17.140625" style="104" customWidth="1"/>
    <col min="11532" max="11776" width="10.140625" style="104"/>
    <col min="11777" max="11778" width="1.85546875" style="104" customWidth="1"/>
    <col min="11779" max="11779" width="70.140625" style="104" customWidth="1"/>
    <col min="11780" max="11780" width="9.85546875" style="104" customWidth="1"/>
    <col min="11781" max="11781" width="17.140625" style="104" customWidth="1"/>
    <col min="11782" max="11782" width="1.42578125" style="104" customWidth="1"/>
    <col min="11783" max="11783" width="17.140625" style="104" customWidth="1"/>
    <col min="11784" max="11784" width="1.42578125" style="104" customWidth="1"/>
    <col min="11785" max="11785" width="17.140625" style="104" customWidth="1"/>
    <col min="11786" max="11786" width="1.42578125" style="104" customWidth="1"/>
    <col min="11787" max="11787" width="17.140625" style="104" customWidth="1"/>
    <col min="11788" max="12032" width="10.140625" style="104"/>
    <col min="12033" max="12034" width="1.85546875" style="104" customWidth="1"/>
    <col min="12035" max="12035" width="70.140625" style="104" customWidth="1"/>
    <col min="12036" max="12036" width="9.85546875" style="104" customWidth="1"/>
    <col min="12037" max="12037" width="17.140625" style="104" customWidth="1"/>
    <col min="12038" max="12038" width="1.42578125" style="104" customWidth="1"/>
    <col min="12039" max="12039" width="17.140625" style="104" customWidth="1"/>
    <col min="12040" max="12040" width="1.42578125" style="104" customWidth="1"/>
    <col min="12041" max="12041" width="17.140625" style="104" customWidth="1"/>
    <col min="12042" max="12042" width="1.42578125" style="104" customWidth="1"/>
    <col min="12043" max="12043" width="17.140625" style="104" customWidth="1"/>
    <col min="12044" max="12288" width="10.140625" style="104"/>
    <col min="12289" max="12290" width="1.85546875" style="104" customWidth="1"/>
    <col min="12291" max="12291" width="70.140625" style="104" customWidth="1"/>
    <col min="12292" max="12292" width="9.85546875" style="104" customWidth="1"/>
    <col min="12293" max="12293" width="17.140625" style="104" customWidth="1"/>
    <col min="12294" max="12294" width="1.42578125" style="104" customWidth="1"/>
    <col min="12295" max="12295" width="17.140625" style="104" customWidth="1"/>
    <col min="12296" max="12296" width="1.42578125" style="104" customWidth="1"/>
    <col min="12297" max="12297" width="17.140625" style="104" customWidth="1"/>
    <col min="12298" max="12298" width="1.42578125" style="104" customWidth="1"/>
    <col min="12299" max="12299" width="17.140625" style="104" customWidth="1"/>
    <col min="12300" max="12544" width="10.140625" style="104"/>
    <col min="12545" max="12546" width="1.85546875" style="104" customWidth="1"/>
    <col min="12547" max="12547" width="70.140625" style="104" customWidth="1"/>
    <col min="12548" max="12548" width="9.85546875" style="104" customWidth="1"/>
    <col min="12549" max="12549" width="17.140625" style="104" customWidth="1"/>
    <col min="12550" max="12550" width="1.42578125" style="104" customWidth="1"/>
    <col min="12551" max="12551" width="17.140625" style="104" customWidth="1"/>
    <col min="12552" max="12552" width="1.42578125" style="104" customWidth="1"/>
    <col min="12553" max="12553" width="17.140625" style="104" customWidth="1"/>
    <col min="12554" max="12554" width="1.42578125" style="104" customWidth="1"/>
    <col min="12555" max="12555" width="17.140625" style="104" customWidth="1"/>
    <col min="12556" max="12800" width="10.140625" style="104"/>
    <col min="12801" max="12802" width="1.85546875" style="104" customWidth="1"/>
    <col min="12803" max="12803" width="70.140625" style="104" customWidth="1"/>
    <col min="12804" max="12804" width="9.85546875" style="104" customWidth="1"/>
    <col min="12805" max="12805" width="17.140625" style="104" customWidth="1"/>
    <col min="12806" max="12806" width="1.42578125" style="104" customWidth="1"/>
    <col min="12807" max="12807" width="17.140625" style="104" customWidth="1"/>
    <col min="12808" max="12808" width="1.42578125" style="104" customWidth="1"/>
    <col min="12809" max="12809" width="17.140625" style="104" customWidth="1"/>
    <col min="12810" max="12810" width="1.42578125" style="104" customWidth="1"/>
    <col min="12811" max="12811" width="17.140625" style="104" customWidth="1"/>
    <col min="12812" max="13056" width="10.140625" style="104"/>
    <col min="13057" max="13058" width="1.85546875" style="104" customWidth="1"/>
    <col min="13059" max="13059" width="70.140625" style="104" customWidth="1"/>
    <col min="13060" max="13060" width="9.85546875" style="104" customWidth="1"/>
    <col min="13061" max="13061" width="17.140625" style="104" customWidth="1"/>
    <col min="13062" max="13062" width="1.42578125" style="104" customWidth="1"/>
    <col min="13063" max="13063" width="17.140625" style="104" customWidth="1"/>
    <col min="13064" max="13064" width="1.42578125" style="104" customWidth="1"/>
    <col min="13065" max="13065" width="17.140625" style="104" customWidth="1"/>
    <col min="13066" max="13066" width="1.42578125" style="104" customWidth="1"/>
    <col min="13067" max="13067" width="17.140625" style="104" customWidth="1"/>
    <col min="13068" max="13312" width="10.140625" style="104"/>
    <col min="13313" max="13314" width="1.85546875" style="104" customWidth="1"/>
    <col min="13315" max="13315" width="70.140625" style="104" customWidth="1"/>
    <col min="13316" max="13316" width="9.85546875" style="104" customWidth="1"/>
    <col min="13317" max="13317" width="17.140625" style="104" customWidth="1"/>
    <col min="13318" max="13318" width="1.42578125" style="104" customWidth="1"/>
    <col min="13319" max="13319" width="17.140625" style="104" customWidth="1"/>
    <col min="13320" max="13320" width="1.42578125" style="104" customWidth="1"/>
    <col min="13321" max="13321" width="17.140625" style="104" customWidth="1"/>
    <col min="13322" max="13322" width="1.42578125" style="104" customWidth="1"/>
    <col min="13323" max="13323" width="17.140625" style="104" customWidth="1"/>
    <col min="13324" max="13568" width="10.140625" style="104"/>
    <col min="13569" max="13570" width="1.85546875" style="104" customWidth="1"/>
    <col min="13571" max="13571" width="70.140625" style="104" customWidth="1"/>
    <col min="13572" max="13572" width="9.85546875" style="104" customWidth="1"/>
    <col min="13573" max="13573" width="17.140625" style="104" customWidth="1"/>
    <col min="13574" max="13574" width="1.42578125" style="104" customWidth="1"/>
    <col min="13575" max="13575" width="17.140625" style="104" customWidth="1"/>
    <col min="13576" max="13576" width="1.42578125" style="104" customWidth="1"/>
    <col min="13577" max="13577" width="17.140625" style="104" customWidth="1"/>
    <col min="13578" max="13578" width="1.42578125" style="104" customWidth="1"/>
    <col min="13579" max="13579" width="17.140625" style="104" customWidth="1"/>
    <col min="13580" max="13824" width="10.140625" style="104"/>
    <col min="13825" max="13826" width="1.85546875" style="104" customWidth="1"/>
    <col min="13827" max="13827" width="70.140625" style="104" customWidth="1"/>
    <col min="13828" max="13828" width="9.85546875" style="104" customWidth="1"/>
    <col min="13829" max="13829" width="17.140625" style="104" customWidth="1"/>
    <col min="13830" max="13830" width="1.42578125" style="104" customWidth="1"/>
    <col min="13831" max="13831" width="17.140625" style="104" customWidth="1"/>
    <col min="13832" max="13832" width="1.42578125" style="104" customWidth="1"/>
    <col min="13833" max="13833" width="17.140625" style="104" customWidth="1"/>
    <col min="13834" max="13834" width="1.42578125" style="104" customWidth="1"/>
    <col min="13835" max="13835" width="17.140625" style="104" customWidth="1"/>
    <col min="13836" max="14080" width="10.140625" style="104"/>
    <col min="14081" max="14082" width="1.85546875" style="104" customWidth="1"/>
    <col min="14083" max="14083" width="70.140625" style="104" customWidth="1"/>
    <col min="14084" max="14084" width="9.85546875" style="104" customWidth="1"/>
    <col min="14085" max="14085" width="17.140625" style="104" customWidth="1"/>
    <col min="14086" max="14086" width="1.42578125" style="104" customWidth="1"/>
    <col min="14087" max="14087" width="17.140625" style="104" customWidth="1"/>
    <col min="14088" max="14088" width="1.42578125" style="104" customWidth="1"/>
    <col min="14089" max="14089" width="17.140625" style="104" customWidth="1"/>
    <col min="14090" max="14090" width="1.42578125" style="104" customWidth="1"/>
    <col min="14091" max="14091" width="17.140625" style="104" customWidth="1"/>
    <col min="14092" max="14336" width="10.140625" style="104"/>
    <col min="14337" max="14338" width="1.85546875" style="104" customWidth="1"/>
    <col min="14339" max="14339" width="70.140625" style="104" customWidth="1"/>
    <col min="14340" max="14340" width="9.85546875" style="104" customWidth="1"/>
    <col min="14341" max="14341" width="17.140625" style="104" customWidth="1"/>
    <col min="14342" max="14342" width="1.42578125" style="104" customWidth="1"/>
    <col min="14343" max="14343" width="17.140625" style="104" customWidth="1"/>
    <col min="14344" max="14344" width="1.42578125" style="104" customWidth="1"/>
    <col min="14345" max="14345" width="17.140625" style="104" customWidth="1"/>
    <col min="14346" max="14346" width="1.42578125" style="104" customWidth="1"/>
    <col min="14347" max="14347" width="17.140625" style="104" customWidth="1"/>
    <col min="14348" max="14592" width="10.140625" style="104"/>
    <col min="14593" max="14594" width="1.85546875" style="104" customWidth="1"/>
    <col min="14595" max="14595" width="70.140625" style="104" customWidth="1"/>
    <col min="14596" max="14596" width="9.85546875" style="104" customWidth="1"/>
    <col min="14597" max="14597" width="17.140625" style="104" customWidth="1"/>
    <col min="14598" max="14598" width="1.42578125" style="104" customWidth="1"/>
    <col min="14599" max="14599" width="17.140625" style="104" customWidth="1"/>
    <col min="14600" max="14600" width="1.42578125" style="104" customWidth="1"/>
    <col min="14601" max="14601" width="17.140625" style="104" customWidth="1"/>
    <col min="14602" max="14602" width="1.42578125" style="104" customWidth="1"/>
    <col min="14603" max="14603" width="17.140625" style="104" customWidth="1"/>
    <col min="14604" max="14848" width="10.140625" style="104"/>
    <col min="14849" max="14850" width="1.85546875" style="104" customWidth="1"/>
    <col min="14851" max="14851" width="70.140625" style="104" customWidth="1"/>
    <col min="14852" max="14852" width="9.85546875" style="104" customWidth="1"/>
    <col min="14853" max="14853" width="17.140625" style="104" customWidth="1"/>
    <col min="14854" max="14854" width="1.42578125" style="104" customWidth="1"/>
    <col min="14855" max="14855" width="17.140625" style="104" customWidth="1"/>
    <col min="14856" max="14856" width="1.42578125" style="104" customWidth="1"/>
    <col min="14857" max="14857" width="17.140625" style="104" customWidth="1"/>
    <col min="14858" max="14858" width="1.42578125" style="104" customWidth="1"/>
    <col min="14859" max="14859" width="17.140625" style="104" customWidth="1"/>
    <col min="14860" max="15104" width="10.140625" style="104"/>
    <col min="15105" max="15106" width="1.85546875" style="104" customWidth="1"/>
    <col min="15107" max="15107" width="70.140625" style="104" customWidth="1"/>
    <col min="15108" max="15108" width="9.85546875" style="104" customWidth="1"/>
    <col min="15109" max="15109" width="17.140625" style="104" customWidth="1"/>
    <col min="15110" max="15110" width="1.42578125" style="104" customWidth="1"/>
    <col min="15111" max="15111" width="17.140625" style="104" customWidth="1"/>
    <col min="15112" max="15112" width="1.42578125" style="104" customWidth="1"/>
    <col min="15113" max="15113" width="17.140625" style="104" customWidth="1"/>
    <col min="15114" max="15114" width="1.42578125" style="104" customWidth="1"/>
    <col min="15115" max="15115" width="17.140625" style="104" customWidth="1"/>
    <col min="15116" max="15360" width="10.140625" style="104"/>
    <col min="15361" max="15362" width="1.85546875" style="104" customWidth="1"/>
    <col min="15363" max="15363" width="70.140625" style="104" customWidth="1"/>
    <col min="15364" max="15364" width="9.85546875" style="104" customWidth="1"/>
    <col min="15365" max="15365" width="17.140625" style="104" customWidth="1"/>
    <col min="15366" max="15366" width="1.42578125" style="104" customWidth="1"/>
    <col min="15367" max="15367" width="17.140625" style="104" customWidth="1"/>
    <col min="15368" max="15368" width="1.42578125" style="104" customWidth="1"/>
    <col min="15369" max="15369" width="17.140625" style="104" customWidth="1"/>
    <col min="15370" max="15370" width="1.42578125" style="104" customWidth="1"/>
    <col min="15371" max="15371" width="17.140625" style="104" customWidth="1"/>
    <col min="15372" max="15616" width="10.140625" style="104"/>
    <col min="15617" max="15618" width="1.85546875" style="104" customWidth="1"/>
    <col min="15619" max="15619" width="70.140625" style="104" customWidth="1"/>
    <col min="15620" max="15620" width="9.85546875" style="104" customWidth="1"/>
    <col min="15621" max="15621" width="17.140625" style="104" customWidth="1"/>
    <col min="15622" max="15622" width="1.42578125" style="104" customWidth="1"/>
    <col min="15623" max="15623" width="17.140625" style="104" customWidth="1"/>
    <col min="15624" max="15624" width="1.42578125" style="104" customWidth="1"/>
    <col min="15625" max="15625" width="17.140625" style="104" customWidth="1"/>
    <col min="15626" max="15626" width="1.42578125" style="104" customWidth="1"/>
    <col min="15627" max="15627" width="17.140625" style="104" customWidth="1"/>
    <col min="15628" max="15872" width="10.140625" style="104"/>
    <col min="15873" max="15874" width="1.85546875" style="104" customWidth="1"/>
    <col min="15875" max="15875" width="70.140625" style="104" customWidth="1"/>
    <col min="15876" max="15876" width="9.85546875" style="104" customWidth="1"/>
    <col min="15877" max="15877" width="17.140625" style="104" customWidth="1"/>
    <col min="15878" max="15878" width="1.42578125" style="104" customWidth="1"/>
    <col min="15879" max="15879" width="17.140625" style="104" customWidth="1"/>
    <col min="15880" max="15880" width="1.42578125" style="104" customWidth="1"/>
    <col min="15881" max="15881" width="17.140625" style="104" customWidth="1"/>
    <col min="15882" max="15882" width="1.42578125" style="104" customWidth="1"/>
    <col min="15883" max="15883" width="17.140625" style="104" customWidth="1"/>
    <col min="15884" max="16128" width="10.140625" style="104"/>
    <col min="16129" max="16130" width="1.85546875" style="104" customWidth="1"/>
    <col min="16131" max="16131" width="70.140625" style="104" customWidth="1"/>
    <col min="16132" max="16132" width="9.85546875" style="104" customWidth="1"/>
    <col min="16133" max="16133" width="17.140625" style="104" customWidth="1"/>
    <col min="16134" max="16134" width="1.42578125" style="104" customWidth="1"/>
    <col min="16135" max="16135" width="17.140625" style="104" customWidth="1"/>
    <col min="16136" max="16136" width="1.42578125" style="104" customWidth="1"/>
    <col min="16137" max="16137" width="17.140625" style="104" customWidth="1"/>
    <col min="16138" max="16138" width="1.42578125" style="104" customWidth="1"/>
    <col min="16139" max="16139" width="17.140625" style="104" customWidth="1"/>
    <col min="16140" max="16384" width="10.140625" style="104"/>
  </cols>
  <sheetData>
    <row r="1" spans="1:11" ht="24" customHeight="1">
      <c r="A1" s="523" t="s">
        <v>325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</row>
    <row r="2" spans="1:11" ht="24" customHeight="1">
      <c r="A2" s="523" t="s">
        <v>229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</row>
    <row r="3" spans="1:11" ht="24" customHeight="1">
      <c r="A3" s="523" t="s">
        <v>326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</row>
    <row r="4" spans="1:11" ht="24" customHeight="1">
      <c r="A4" s="105"/>
      <c r="B4" s="105"/>
      <c r="C4" s="105"/>
      <c r="D4" s="105"/>
      <c r="E4" s="525" t="s">
        <v>118</v>
      </c>
      <c r="F4" s="525"/>
      <c r="G4" s="525"/>
      <c r="H4" s="105"/>
      <c r="I4" s="525" t="s">
        <v>3</v>
      </c>
      <c r="J4" s="525"/>
      <c r="K4" s="525"/>
    </row>
    <row r="5" spans="1:11" ht="24" customHeight="1">
      <c r="A5" s="105"/>
      <c r="B5" s="105"/>
      <c r="C5" s="105"/>
      <c r="D5" s="105"/>
      <c r="E5" s="524" t="s">
        <v>327</v>
      </c>
      <c r="F5" s="524"/>
      <c r="G5" s="524"/>
      <c r="H5" s="105"/>
      <c r="I5" s="524" t="s">
        <v>327</v>
      </c>
      <c r="J5" s="524"/>
      <c r="K5" s="524"/>
    </row>
    <row r="6" spans="1:11" ht="24" customHeight="1">
      <c r="A6" s="105"/>
      <c r="B6" s="105"/>
      <c r="C6" s="105"/>
      <c r="D6" s="105"/>
      <c r="E6" s="524" t="s">
        <v>4</v>
      </c>
      <c r="F6" s="524"/>
      <c r="G6" s="524"/>
      <c r="H6" s="105"/>
      <c r="I6" s="524" t="s">
        <v>4</v>
      </c>
      <c r="J6" s="524"/>
      <c r="K6" s="524"/>
    </row>
    <row r="7" spans="1:11" ht="24" customHeight="1">
      <c r="A7" s="105"/>
      <c r="B7" s="105"/>
      <c r="C7" s="105"/>
      <c r="D7" s="105"/>
      <c r="E7" s="122">
        <v>2562</v>
      </c>
      <c r="F7" s="122"/>
      <c r="G7" s="122">
        <v>2561</v>
      </c>
      <c r="H7" s="105"/>
      <c r="I7" s="122">
        <v>2562</v>
      </c>
      <c r="J7" s="122"/>
      <c r="K7" s="122">
        <v>2561</v>
      </c>
    </row>
    <row r="8" spans="1:11" ht="24" customHeight="1">
      <c r="A8" s="105"/>
      <c r="B8" s="105"/>
      <c r="C8" s="105"/>
      <c r="D8" s="105"/>
      <c r="E8" s="526" t="s">
        <v>9</v>
      </c>
      <c r="F8" s="526"/>
      <c r="G8" s="526"/>
      <c r="H8" s="526"/>
      <c r="I8" s="526"/>
      <c r="J8" s="526"/>
      <c r="K8" s="526"/>
    </row>
    <row r="9" spans="1:11" ht="24" customHeight="1">
      <c r="A9" s="106" t="s">
        <v>230</v>
      </c>
      <c r="G9" s="105"/>
      <c r="K9" s="105"/>
    </row>
    <row r="10" spans="1:11" ht="24" customHeight="1">
      <c r="A10" t="s">
        <v>231</v>
      </c>
      <c r="E10" s="107"/>
      <c r="F10" s="108"/>
      <c r="G10" s="107">
        <v>97165</v>
      </c>
      <c r="H10" s="108"/>
      <c r="I10" s="107"/>
      <c r="J10" s="108"/>
      <c r="K10" s="107">
        <v>113333</v>
      </c>
    </row>
    <row r="11" spans="1:11" ht="24" customHeight="1">
      <c r="A11" s="127" t="s">
        <v>328</v>
      </c>
      <c r="E11" s="109"/>
      <c r="F11" s="108"/>
      <c r="G11" s="109"/>
      <c r="H11" s="108"/>
      <c r="I11" s="109"/>
      <c r="J11" s="108"/>
      <c r="K11" s="109"/>
    </row>
    <row r="12" spans="1:11" ht="24" customHeight="1">
      <c r="C12" s="104" t="s">
        <v>329</v>
      </c>
      <c r="E12" s="107"/>
      <c r="F12" s="108"/>
      <c r="G12" s="107">
        <v>69</v>
      </c>
      <c r="H12" s="108"/>
      <c r="I12" s="107"/>
      <c r="J12" s="108"/>
      <c r="K12" s="107">
        <v>69</v>
      </c>
    </row>
    <row r="13" spans="1:11" ht="24" customHeight="1">
      <c r="C13" s="104" t="s">
        <v>330</v>
      </c>
      <c r="E13" s="107"/>
      <c r="F13" s="108"/>
      <c r="G13" s="107">
        <v>19939</v>
      </c>
      <c r="H13" s="108"/>
      <c r="I13" s="107"/>
      <c r="J13" s="108"/>
      <c r="K13" s="107">
        <v>1447</v>
      </c>
    </row>
    <row r="14" spans="1:11" ht="24" customHeight="1">
      <c r="C14" s="104" t="s">
        <v>331</v>
      </c>
      <c r="E14" s="107"/>
      <c r="F14" s="108"/>
      <c r="G14" s="107">
        <v>58</v>
      </c>
      <c r="H14" s="108"/>
      <c r="I14" s="107"/>
      <c r="J14" s="108"/>
      <c r="K14" s="107">
        <v>0</v>
      </c>
    </row>
    <row r="15" spans="1:11" ht="24" customHeight="1">
      <c r="C15" s="104" t="s">
        <v>332</v>
      </c>
      <c r="E15" s="107"/>
      <c r="F15" s="108"/>
      <c r="G15" s="107">
        <v>-341</v>
      </c>
      <c r="H15" s="108"/>
      <c r="I15" s="107"/>
      <c r="J15" s="108"/>
      <c r="K15" s="107">
        <v>1002</v>
      </c>
    </row>
    <row r="16" spans="1:11" ht="24" customHeight="1">
      <c r="C16" s="104" t="s">
        <v>333</v>
      </c>
      <c r="E16" s="107"/>
      <c r="F16" s="108"/>
      <c r="G16" s="107">
        <v>0</v>
      </c>
      <c r="H16" s="108"/>
      <c r="I16" s="107"/>
      <c r="J16" s="108"/>
      <c r="K16" s="107">
        <v>0</v>
      </c>
    </row>
    <row r="17" spans="1:11" ht="24" customHeight="1">
      <c r="C17" s="104" t="s">
        <v>334</v>
      </c>
      <c r="E17" s="107"/>
      <c r="F17" s="108"/>
      <c r="G17" s="107">
        <v>749</v>
      </c>
      <c r="H17" s="108"/>
      <c r="I17" s="107"/>
      <c r="J17" s="108"/>
      <c r="K17" s="107">
        <v>17</v>
      </c>
    </row>
    <row r="18" spans="1:11" ht="24" customHeight="1">
      <c r="C18" s="104" t="s">
        <v>335</v>
      </c>
      <c r="E18" s="107"/>
      <c r="F18" s="108"/>
      <c r="G18" s="107">
        <v>0</v>
      </c>
      <c r="H18" s="108"/>
      <c r="I18" s="107"/>
      <c r="J18" s="108"/>
      <c r="K18" s="107">
        <v>0</v>
      </c>
    </row>
    <row r="19" spans="1:11" ht="24" customHeight="1">
      <c r="C19" s="104" t="s">
        <v>336</v>
      </c>
      <c r="E19" s="107"/>
      <c r="F19" s="108"/>
      <c r="G19" s="107">
        <v>0</v>
      </c>
      <c r="H19" s="108"/>
      <c r="I19" s="107"/>
      <c r="J19" s="108"/>
      <c r="K19" s="107">
        <v>0</v>
      </c>
    </row>
    <row r="20" spans="1:11" ht="24" customHeight="1">
      <c r="C20" s="104" t="s">
        <v>337</v>
      </c>
      <c r="E20" s="107"/>
      <c r="F20" s="108"/>
      <c r="G20" s="107">
        <v>1151</v>
      </c>
      <c r="H20" s="108"/>
      <c r="I20" s="107"/>
      <c r="J20" s="108"/>
      <c r="K20" s="107">
        <v>200</v>
      </c>
    </row>
    <row r="21" spans="1:11" ht="24" customHeight="1">
      <c r="C21" s="104" t="s">
        <v>338</v>
      </c>
      <c r="E21" s="107"/>
      <c r="F21" s="108"/>
      <c r="G21" s="107">
        <v>0</v>
      </c>
      <c r="H21" s="108"/>
      <c r="I21" s="107"/>
      <c r="J21" s="108"/>
      <c r="K21" s="107">
        <v>-34440</v>
      </c>
    </row>
    <row r="22" spans="1:11" ht="24" customHeight="1">
      <c r="C22" s="104" t="s">
        <v>339</v>
      </c>
      <c r="E22" s="107"/>
      <c r="F22" s="108"/>
      <c r="G22" s="107">
        <v>-79027</v>
      </c>
      <c r="H22" s="108"/>
      <c r="I22" s="107"/>
      <c r="J22" s="108"/>
      <c r="K22" s="107">
        <v>-80697</v>
      </c>
    </row>
    <row r="23" spans="1:11" ht="24" customHeight="1">
      <c r="C23" s="104" t="s">
        <v>340</v>
      </c>
      <c r="E23" s="107"/>
      <c r="F23" s="108"/>
      <c r="G23" s="107">
        <v>0</v>
      </c>
      <c r="H23" s="108"/>
      <c r="I23" s="107"/>
      <c r="J23" s="108"/>
      <c r="K23" s="107">
        <v>17</v>
      </c>
    </row>
    <row r="24" spans="1:11" ht="24" customHeight="1">
      <c r="C24" s="104" t="s">
        <v>341</v>
      </c>
      <c r="E24" s="107"/>
      <c r="F24" s="108"/>
      <c r="G24" s="107">
        <v>294</v>
      </c>
      <c r="H24" s="108"/>
      <c r="I24" s="107"/>
      <c r="J24" s="108"/>
      <c r="K24" s="107">
        <v>294</v>
      </c>
    </row>
    <row r="25" spans="1:11" ht="24" customHeight="1">
      <c r="C25" s="104" t="s">
        <v>342</v>
      </c>
      <c r="E25" s="107"/>
      <c r="F25" s="108"/>
      <c r="G25" s="107">
        <v>-502</v>
      </c>
      <c r="H25" s="108"/>
      <c r="I25" s="107"/>
      <c r="J25" s="108"/>
      <c r="K25" s="107">
        <v>-502</v>
      </c>
    </row>
    <row r="26" spans="1:11" ht="24" customHeight="1">
      <c r="C26" s="104" t="s">
        <v>343</v>
      </c>
      <c r="E26" s="107"/>
      <c r="F26" s="108"/>
      <c r="G26" s="107">
        <v>-4</v>
      </c>
      <c r="H26" s="108"/>
      <c r="I26" s="107"/>
      <c r="J26" s="108"/>
      <c r="K26" s="107">
        <v>0</v>
      </c>
    </row>
    <row r="27" spans="1:11" ht="24" customHeight="1">
      <c r="C27" s="104" t="s">
        <v>344</v>
      </c>
      <c r="E27" s="107"/>
      <c r="F27" s="108"/>
      <c r="G27" s="107">
        <v>2023</v>
      </c>
      <c r="H27" s="108"/>
      <c r="I27" s="107"/>
      <c r="J27" s="108"/>
      <c r="K27" s="107">
        <v>1466</v>
      </c>
    </row>
    <row r="28" spans="1:11" ht="24" customHeight="1">
      <c r="C28" s="104" t="s">
        <v>345</v>
      </c>
      <c r="E28" s="107"/>
      <c r="F28" s="108"/>
      <c r="G28" s="107">
        <v>679</v>
      </c>
      <c r="H28" s="108"/>
      <c r="I28" s="107"/>
      <c r="J28" s="108"/>
      <c r="K28" s="107">
        <v>679</v>
      </c>
    </row>
    <row r="29" spans="1:11" ht="24" customHeight="1">
      <c r="A29" s="104" t="s">
        <v>346</v>
      </c>
      <c r="E29" s="110">
        <f>SUM(E10:E28)</f>
        <v>0</v>
      </c>
      <c r="F29" s="108"/>
      <c r="G29" s="110">
        <f>SUM(G10:G28)</f>
        <v>42253</v>
      </c>
      <c r="H29" s="109"/>
      <c r="I29" s="110">
        <f>SUM(I10:I28)</f>
        <v>0</v>
      </c>
      <c r="J29" s="109"/>
      <c r="K29" s="110">
        <f>SUM(K10:K28)</f>
        <v>2885</v>
      </c>
    </row>
    <row r="30" spans="1:11" ht="24" customHeight="1">
      <c r="A30" s="104" t="s">
        <v>347</v>
      </c>
      <c r="E30" s="108"/>
      <c r="F30" s="108"/>
      <c r="G30" s="108"/>
      <c r="H30" s="109"/>
      <c r="I30" s="108"/>
      <c r="J30" s="109"/>
      <c r="K30" s="108"/>
    </row>
    <row r="31" spans="1:11" ht="24" customHeight="1">
      <c r="C31" s="104" t="s">
        <v>348</v>
      </c>
      <c r="E31" s="107"/>
      <c r="F31" s="108"/>
      <c r="G31" s="107">
        <v>0</v>
      </c>
      <c r="H31" s="109"/>
      <c r="I31" s="107"/>
      <c r="J31" s="109"/>
      <c r="K31" s="107">
        <v>0</v>
      </c>
    </row>
    <row r="32" spans="1:11" ht="24" customHeight="1">
      <c r="C32" s="104" t="s">
        <v>349</v>
      </c>
      <c r="E32" s="107"/>
      <c r="F32" s="108"/>
      <c r="G32" s="107">
        <v>0</v>
      </c>
      <c r="H32" s="109"/>
      <c r="I32" s="107"/>
      <c r="J32" s="109"/>
      <c r="K32" s="107">
        <v>0</v>
      </c>
    </row>
    <row r="33" spans="1:11" ht="24" customHeight="1">
      <c r="C33" s="104" t="s">
        <v>350</v>
      </c>
      <c r="E33" s="107"/>
      <c r="F33" s="108"/>
      <c r="G33" s="107">
        <v>19352</v>
      </c>
      <c r="H33" s="109"/>
      <c r="I33" s="107"/>
      <c r="J33" s="109"/>
      <c r="K33" s="107">
        <v>18244</v>
      </c>
    </row>
    <row r="34" spans="1:11" ht="24" customHeight="1">
      <c r="C34" s="104" t="s">
        <v>18</v>
      </c>
      <c r="E34" s="107"/>
      <c r="F34" s="108"/>
      <c r="G34" s="107">
        <v>-4135</v>
      </c>
      <c r="H34" s="109"/>
      <c r="I34" s="107"/>
      <c r="J34" s="109"/>
      <c r="K34" s="107">
        <v>3221</v>
      </c>
    </row>
    <row r="35" spans="1:11" ht="24" customHeight="1">
      <c r="C35" s="104" t="s">
        <v>36</v>
      </c>
      <c r="E35" s="107"/>
      <c r="F35" s="108"/>
      <c r="G35" s="107">
        <v>5970</v>
      </c>
      <c r="H35" s="109"/>
      <c r="I35" s="107"/>
      <c r="J35" s="109"/>
      <c r="K35" s="107">
        <v>0</v>
      </c>
    </row>
    <row r="36" spans="1:11" ht="24" customHeight="1">
      <c r="A36" s="104" t="s">
        <v>351</v>
      </c>
      <c r="E36" s="107"/>
      <c r="F36" s="108"/>
      <c r="G36" s="107"/>
      <c r="H36" s="109"/>
      <c r="I36" s="107"/>
      <c r="J36" s="109"/>
      <c r="K36" s="107"/>
    </row>
    <row r="37" spans="1:11" ht="24" customHeight="1">
      <c r="C37" s="104" t="s">
        <v>352</v>
      </c>
      <c r="E37" s="107"/>
      <c r="F37" s="108"/>
      <c r="G37" s="107">
        <v>-27843</v>
      </c>
      <c r="H37" s="109"/>
      <c r="I37" s="107"/>
      <c r="J37" s="109"/>
      <c r="K37" s="107">
        <v>-16152</v>
      </c>
    </row>
    <row r="38" spans="1:11" ht="24" customHeight="1">
      <c r="C38" s="104" t="s">
        <v>353</v>
      </c>
      <c r="E38" s="107"/>
      <c r="F38" s="108"/>
      <c r="G38" s="107">
        <v>-324</v>
      </c>
      <c r="H38" s="109"/>
      <c r="I38" s="107"/>
      <c r="J38" s="109"/>
      <c r="K38" s="107">
        <v>-41</v>
      </c>
    </row>
    <row r="39" spans="1:11" ht="24" customHeight="1">
      <c r="C39" s="104" t="s">
        <v>59</v>
      </c>
      <c r="E39" s="111"/>
      <c r="F39" s="108"/>
      <c r="G39" s="111">
        <v>-3</v>
      </c>
      <c r="H39" s="109"/>
      <c r="I39" s="111"/>
      <c r="J39" s="109"/>
      <c r="K39" s="111">
        <v>-4</v>
      </c>
    </row>
    <row r="40" spans="1:11" ht="24" customHeight="1">
      <c r="A40" s="104" t="s">
        <v>354</v>
      </c>
      <c r="E40" s="112">
        <f>SUM(E29:E39)</f>
        <v>0</v>
      </c>
      <c r="F40" s="108"/>
      <c r="G40" s="112">
        <f>SUM(G29:G39)</f>
        <v>35270</v>
      </c>
      <c r="H40" s="109"/>
      <c r="I40" s="112">
        <f>SUM(I29:I39)</f>
        <v>0</v>
      </c>
      <c r="J40" s="109"/>
      <c r="K40" s="112">
        <f>SUM(K29:K39)</f>
        <v>8153</v>
      </c>
    </row>
    <row r="41" spans="1:11" ht="24" customHeight="1">
      <c r="C41" s="104" t="s">
        <v>355</v>
      </c>
      <c r="E41" s="112"/>
      <c r="F41" s="108"/>
      <c r="G41" s="112">
        <v>4</v>
      </c>
      <c r="H41" s="109"/>
      <c r="J41" s="109"/>
      <c r="K41" s="112">
        <v>0</v>
      </c>
    </row>
    <row r="42" spans="1:11" ht="24" customHeight="1">
      <c r="C42" s="104" t="s">
        <v>356</v>
      </c>
      <c r="E42" s="107"/>
      <c r="F42" s="108"/>
      <c r="G42" s="107">
        <v>-3637</v>
      </c>
      <c r="H42" s="109"/>
      <c r="J42" s="109"/>
      <c r="K42" s="107">
        <v>-830</v>
      </c>
    </row>
    <row r="43" spans="1:11" ht="24" customHeight="1">
      <c r="A43" s="106" t="s">
        <v>357</v>
      </c>
      <c r="E43" s="113">
        <f>SUM(E40:E42)</f>
        <v>0</v>
      </c>
      <c r="F43" s="108"/>
      <c r="G43" s="113">
        <f>SUM(G40:G42)</f>
        <v>31637</v>
      </c>
      <c r="H43" s="109"/>
      <c r="I43" s="113">
        <f>SUM(I40:I42)</f>
        <v>0</v>
      </c>
      <c r="J43" s="109"/>
      <c r="K43" s="113">
        <f>SUM(K40:K42)</f>
        <v>7323</v>
      </c>
    </row>
    <row r="44" spans="1:11" ht="24" customHeight="1">
      <c r="E44" s="115"/>
      <c r="F44" s="115"/>
      <c r="G44" s="115"/>
      <c r="H44" s="115"/>
      <c r="I44" s="115"/>
      <c r="J44" s="115"/>
      <c r="K44" s="115"/>
    </row>
    <row r="45" spans="1:11" ht="24" customHeight="1">
      <c r="A45" s="523" t="s">
        <v>325</v>
      </c>
      <c r="B45" s="523"/>
      <c r="C45" s="523"/>
      <c r="D45" s="523"/>
      <c r="E45" s="523"/>
      <c r="F45" s="523"/>
      <c r="G45" s="523"/>
      <c r="H45" s="523"/>
      <c r="I45" s="523"/>
      <c r="J45" s="523"/>
      <c r="K45" s="523"/>
    </row>
    <row r="46" spans="1:11" ht="24" customHeight="1">
      <c r="A46" s="523" t="s">
        <v>229</v>
      </c>
      <c r="B46" s="523"/>
      <c r="C46" s="523"/>
      <c r="D46" s="523"/>
      <c r="E46" s="523"/>
      <c r="F46" s="523"/>
      <c r="G46" s="523"/>
      <c r="H46" s="523"/>
      <c r="I46" s="523"/>
      <c r="J46" s="523"/>
      <c r="K46" s="523"/>
    </row>
    <row r="47" spans="1:11" ht="24" customHeight="1">
      <c r="A47" s="523" t="s">
        <v>358</v>
      </c>
      <c r="B47" s="523"/>
      <c r="C47" s="523"/>
      <c r="D47" s="523"/>
      <c r="E47" s="523"/>
      <c r="F47" s="523"/>
      <c r="G47" s="523"/>
      <c r="H47" s="523"/>
      <c r="I47" s="523"/>
      <c r="J47" s="523"/>
      <c r="K47" s="523"/>
    </row>
    <row r="48" spans="1:11" ht="24" customHeight="1">
      <c r="A48" s="128"/>
      <c r="B48" s="128"/>
      <c r="C48" s="128"/>
      <c r="D48" s="128"/>
      <c r="E48" s="525" t="s">
        <v>118</v>
      </c>
      <c r="F48" s="525"/>
      <c r="G48" s="525"/>
      <c r="H48" s="105"/>
      <c r="I48" s="525" t="s">
        <v>3</v>
      </c>
      <c r="J48" s="525"/>
      <c r="K48" s="525"/>
    </row>
    <row r="49" spans="1:11" ht="24" customHeight="1">
      <c r="A49" s="128"/>
      <c r="B49" s="128"/>
      <c r="C49" s="128"/>
      <c r="D49" s="128"/>
      <c r="E49" s="524" t="s">
        <v>327</v>
      </c>
      <c r="F49" s="524"/>
      <c r="G49" s="524"/>
      <c r="H49" s="105"/>
      <c r="I49" s="524" t="s">
        <v>327</v>
      </c>
      <c r="J49" s="524"/>
      <c r="K49" s="524"/>
    </row>
    <row r="50" spans="1:11" ht="24" customHeight="1">
      <c r="A50" s="128"/>
      <c r="B50" s="128"/>
      <c r="C50" s="128"/>
      <c r="D50" s="128"/>
      <c r="E50" s="524" t="s">
        <v>4</v>
      </c>
      <c r="F50" s="524"/>
      <c r="G50" s="524"/>
      <c r="H50" s="105"/>
      <c r="I50" s="524" t="s">
        <v>4</v>
      </c>
      <c r="J50" s="524"/>
      <c r="K50" s="524"/>
    </row>
    <row r="51" spans="1:11" ht="24" customHeight="1">
      <c r="A51" s="128"/>
      <c r="B51" s="128"/>
      <c r="C51" s="128"/>
      <c r="D51" s="128"/>
      <c r="E51" s="122">
        <v>2562</v>
      </c>
      <c r="F51" s="122"/>
      <c r="G51" s="122">
        <v>2561</v>
      </c>
      <c r="H51" s="105"/>
      <c r="I51" s="122">
        <v>2562</v>
      </c>
      <c r="J51" s="122"/>
      <c r="K51" s="122">
        <v>2561</v>
      </c>
    </row>
    <row r="52" spans="1:11" ht="24" customHeight="1">
      <c r="A52" s="128"/>
      <c r="B52" s="128"/>
      <c r="C52" s="128"/>
      <c r="D52" s="128"/>
      <c r="E52" s="526" t="s">
        <v>9</v>
      </c>
      <c r="F52" s="526"/>
      <c r="G52" s="526"/>
      <c r="H52" s="526"/>
      <c r="I52" s="526"/>
      <c r="J52" s="526"/>
      <c r="K52" s="526"/>
    </row>
    <row r="53" spans="1:11" ht="24" customHeight="1">
      <c r="A53" s="106" t="s">
        <v>242</v>
      </c>
      <c r="B53" s="106"/>
      <c r="E53" s="116"/>
      <c r="F53" s="115"/>
      <c r="G53" s="105"/>
      <c r="K53" s="105"/>
    </row>
    <row r="54" spans="1:11" ht="24" customHeight="1">
      <c r="A54" s="106"/>
      <c r="B54" s="106"/>
      <c r="C54" s="104" t="s">
        <v>359</v>
      </c>
      <c r="E54" s="107"/>
      <c r="F54" s="114"/>
      <c r="G54" s="107">
        <v>-138</v>
      </c>
      <c r="H54" s="114"/>
      <c r="I54" s="107"/>
      <c r="J54" s="114"/>
      <c r="K54" s="107">
        <v>-138</v>
      </c>
    </row>
    <row r="55" spans="1:11" ht="24" customHeight="1">
      <c r="C55" s="104" t="s">
        <v>360</v>
      </c>
      <c r="E55" s="107"/>
      <c r="F55" s="108"/>
      <c r="G55" s="107">
        <v>0</v>
      </c>
      <c r="H55" s="108"/>
      <c r="I55" s="107"/>
      <c r="J55" s="108"/>
      <c r="K55" s="107">
        <v>0</v>
      </c>
    </row>
    <row r="56" spans="1:11" ht="24" customHeight="1">
      <c r="C56" s="104" t="s">
        <v>251</v>
      </c>
      <c r="E56" s="107"/>
      <c r="F56" s="108"/>
      <c r="G56" s="107">
        <v>-934089</v>
      </c>
      <c r="H56" s="108"/>
      <c r="I56" s="107"/>
      <c r="J56" s="108"/>
      <c r="K56" s="107">
        <v>-934089</v>
      </c>
    </row>
    <row r="57" spans="1:11" ht="24" customHeight="1">
      <c r="C57" s="104" t="s">
        <v>361</v>
      </c>
      <c r="E57" s="107"/>
      <c r="F57" s="108"/>
      <c r="G57" s="107">
        <v>0</v>
      </c>
      <c r="H57" s="108"/>
      <c r="I57" s="107"/>
      <c r="J57" s="108"/>
      <c r="K57" s="107">
        <v>0</v>
      </c>
    </row>
    <row r="58" spans="1:11" ht="24" customHeight="1">
      <c r="C58" s="104" t="s">
        <v>246</v>
      </c>
      <c r="E58" s="107"/>
      <c r="F58" s="108"/>
      <c r="G58" s="107">
        <v>-41607</v>
      </c>
      <c r="H58" s="108"/>
      <c r="I58" s="107"/>
      <c r="J58" s="108"/>
      <c r="K58" s="107">
        <v>-143</v>
      </c>
    </row>
    <row r="59" spans="1:11" ht="24" customHeight="1">
      <c r="C59" s="104" t="s">
        <v>247</v>
      </c>
      <c r="E59" s="107"/>
      <c r="F59" s="108"/>
      <c r="G59" s="107">
        <v>0</v>
      </c>
      <c r="H59" s="108"/>
      <c r="I59" s="107"/>
      <c r="J59" s="108"/>
      <c r="K59" s="107">
        <v>0</v>
      </c>
    </row>
    <row r="60" spans="1:11" ht="24" customHeight="1">
      <c r="C60" s="104" t="s">
        <v>362</v>
      </c>
      <c r="E60" s="107"/>
      <c r="F60" s="108"/>
      <c r="G60" s="107">
        <v>-858</v>
      </c>
      <c r="H60" s="108"/>
      <c r="I60" s="107"/>
      <c r="J60" s="108"/>
      <c r="K60" s="107">
        <v>0</v>
      </c>
    </row>
    <row r="61" spans="1:11" ht="24" customHeight="1">
      <c r="A61" s="106" t="s">
        <v>363</v>
      </c>
      <c r="B61" s="106"/>
      <c r="C61" s="106"/>
      <c r="D61" s="106"/>
      <c r="E61" s="113">
        <f>SUM(E54:E60)</f>
        <v>0</v>
      </c>
      <c r="F61" s="114"/>
      <c r="G61" s="113">
        <f>SUM(G54:G60)</f>
        <v>-976692</v>
      </c>
      <c r="H61" s="114"/>
      <c r="I61" s="113">
        <f>SUM(I54:I60)</f>
        <v>0</v>
      </c>
      <c r="J61" s="114"/>
      <c r="K61" s="113">
        <f>SUM(K54:K60)</f>
        <v>-934370</v>
      </c>
    </row>
    <row r="62" spans="1:11" ht="24" customHeight="1">
      <c r="A62" s="106" t="s">
        <v>253</v>
      </c>
      <c r="B62" s="106"/>
      <c r="C62" s="106"/>
      <c r="E62" s="114"/>
      <c r="F62" s="114"/>
      <c r="G62" s="114"/>
      <c r="H62" s="114"/>
      <c r="I62" s="114"/>
      <c r="J62" s="114"/>
      <c r="K62" s="114"/>
    </row>
    <row r="63" spans="1:11" ht="24" customHeight="1">
      <c r="A63" s="106"/>
      <c r="B63" s="106"/>
      <c r="C63" s="104" t="s">
        <v>364</v>
      </c>
      <c r="E63" s="107"/>
      <c r="F63" s="114"/>
      <c r="G63" s="107">
        <v>655118</v>
      </c>
      <c r="H63" s="114"/>
      <c r="I63" s="107"/>
      <c r="J63" s="114"/>
      <c r="K63" s="107">
        <v>599118</v>
      </c>
    </row>
    <row r="64" spans="1:11" ht="24" customHeight="1">
      <c r="A64" s="106"/>
      <c r="B64" s="106"/>
      <c r="C64" s="104" t="s">
        <v>365</v>
      </c>
      <c r="E64" s="107"/>
      <c r="F64" s="114"/>
      <c r="G64" s="107">
        <v>-612618</v>
      </c>
      <c r="H64" s="114"/>
      <c r="I64" s="107"/>
      <c r="J64" s="114"/>
      <c r="K64" s="107">
        <v>-592618</v>
      </c>
    </row>
    <row r="65" spans="1:11" ht="23.25" customHeight="1">
      <c r="C65" s="104" t="s">
        <v>366</v>
      </c>
      <c r="E65" s="107"/>
      <c r="F65" s="109"/>
      <c r="G65" s="107">
        <v>377971</v>
      </c>
      <c r="H65" s="108"/>
      <c r="I65" s="107"/>
      <c r="J65" s="108"/>
      <c r="K65" s="107">
        <v>377971</v>
      </c>
    </row>
    <row r="66" spans="1:11" ht="24" customHeight="1">
      <c r="C66" s="104" t="s">
        <v>367</v>
      </c>
      <c r="E66" s="107"/>
      <c r="F66" s="108"/>
      <c r="G66" s="107">
        <v>-61812</v>
      </c>
      <c r="H66" s="108"/>
      <c r="I66" s="107"/>
      <c r="J66" s="108"/>
      <c r="K66" s="107">
        <v>-54147</v>
      </c>
    </row>
    <row r="67" spans="1:11" ht="24" customHeight="1">
      <c r="C67" s="104" t="s">
        <v>368</v>
      </c>
      <c r="E67" s="107"/>
      <c r="F67" s="108"/>
      <c r="G67" s="107">
        <v>-343</v>
      </c>
      <c r="H67" s="108"/>
      <c r="I67" s="107"/>
      <c r="J67" s="108"/>
      <c r="K67" s="107">
        <v>-343</v>
      </c>
    </row>
    <row r="68" spans="1:11" ht="24" customHeight="1">
      <c r="C68" s="104" t="s">
        <v>369</v>
      </c>
      <c r="D68" s="109"/>
      <c r="E68" s="107"/>
      <c r="F68" s="108"/>
      <c r="G68" s="107">
        <v>-11799</v>
      </c>
      <c r="H68" s="108"/>
      <c r="I68" s="107"/>
      <c r="J68" s="108"/>
      <c r="K68" s="107">
        <v>0</v>
      </c>
    </row>
    <row r="69" spans="1:11" ht="24" customHeight="1">
      <c r="C69" s="104" t="s">
        <v>370</v>
      </c>
      <c r="E69" s="107"/>
      <c r="F69" s="108"/>
      <c r="G69" s="107">
        <v>-1959</v>
      </c>
      <c r="H69" s="108"/>
      <c r="I69" s="107"/>
      <c r="J69" s="108"/>
      <c r="K69" s="107">
        <v>-1399</v>
      </c>
    </row>
    <row r="70" spans="1:11" ht="24" customHeight="1">
      <c r="C70" s="104" t="s">
        <v>371</v>
      </c>
      <c r="E70" s="107"/>
      <c r="F70" s="108"/>
      <c r="G70" s="107">
        <v>-2956</v>
      </c>
      <c r="H70" s="108"/>
      <c r="I70" s="107"/>
      <c r="J70" s="108"/>
      <c r="K70" s="107">
        <v>-2956</v>
      </c>
    </row>
    <row r="71" spans="1:11" ht="24" customHeight="1">
      <c r="C71" s="104" t="s">
        <v>372</v>
      </c>
      <c r="E71" s="107"/>
      <c r="F71" s="108"/>
      <c r="G71" s="107">
        <v>600000</v>
      </c>
      <c r="H71" s="108"/>
      <c r="I71" s="107"/>
      <c r="J71" s="108"/>
      <c r="K71" s="107">
        <v>600000</v>
      </c>
    </row>
    <row r="72" spans="1:11" ht="24" customHeight="1">
      <c r="A72" s="106" t="s">
        <v>373</v>
      </c>
      <c r="B72" s="106"/>
      <c r="C72" s="106"/>
      <c r="D72" s="106"/>
      <c r="E72" s="113">
        <f>SUM(E63:E71)</f>
        <v>0</v>
      </c>
      <c r="F72" s="114"/>
      <c r="G72" s="113">
        <f>SUM(G63:G71)</f>
        <v>941602</v>
      </c>
      <c r="H72" s="114"/>
      <c r="I72" s="113">
        <f>SUM(I63:I71)</f>
        <v>0</v>
      </c>
      <c r="J72" s="114"/>
      <c r="K72" s="113">
        <f>SUM(K63:K71)</f>
        <v>925626</v>
      </c>
    </row>
    <row r="73" spans="1:11" ht="24" customHeight="1">
      <c r="A73" s="106" t="s">
        <v>374</v>
      </c>
      <c r="B73" s="106"/>
      <c r="C73" s="106"/>
      <c r="D73" s="106"/>
      <c r="E73" s="117">
        <f>E72+E61+E43</f>
        <v>0</v>
      </c>
      <c r="F73" s="114"/>
      <c r="G73" s="117">
        <f>G72+G61+G43</f>
        <v>-3453</v>
      </c>
      <c r="H73" s="114"/>
      <c r="I73" s="117">
        <f>I72+I61+I43</f>
        <v>0</v>
      </c>
      <c r="J73" s="114"/>
      <c r="K73" s="117">
        <f>K72+K61+K43</f>
        <v>-1421</v>
      </c>
    </row>
    <row r="74" spans="1:11" ht="24" customHeight="1">
      <c r="A74" s="104" t="s">
        <v>375</v>
      </c>
      <c r="B74" s="106"/>
      <c r="C74" s="106"/>
      <c r="D74" s="106"/>
      <c r="E74" s="111"/>
      <c r="F74" s="114"/>
      <c r="G74" s="111">
        <v>-58</v>
      </c>
      <c r="H74" s="114"/>
      <c r="I74" s="111"/>
      <c r="J74" s="114"/>
      <c r="K74" s="111">
        <v>-2</v>
      </c>
    </row>
    <row r="75" spans="1:11" ht="24" customHeight="1">
      <c r="A75" s="106" t="s">
        <v>376</v>
      </c>
      <c r="B75" s="106"/>
      <c r="C75" s="106"/>
      <c r="D75" s="106"/>
      <c r="E75" s="118">
        <f>SUM(E73:E74)</f>
        <v>0</v>
      </c>
      <c r="F75" s="114"/>
      <c r="G75" s="118">
        <f>SUM(G73:G74)</f>
        <v>-3511</v>
      </c>
      <c r="H75" s="114"/>
      <c r="I75" s="118">
        <f>SUM(I73:I74)</f>
        <v>0</v>
      </c>
      <c r="J75" s="114"/>
      <c r="K75" s="118">
        <f>SUM(K73:K74)</f>
        <v>-1423</v>
      </c>
    </row>
    <row r="76" spans="1:11" ht="24" customHeight="1">
      <c r="A76" s="106" t="s">
        <v>377</v>
      </c>
      <c r="B76" s="106"/>
      <c r="C76" s="106"/>
      <c r="D76" s="105"/>
      <c r="E76" s="119"/>
      <c r="F76" s="114"/>
      <c r="G76" s="119">
        <v>47206</v>
      </c>
      <c r="H76" s="114"/>
      <c r="I76" s="119"/>
      <c r="J76" s="114"/>
      <c r="K76" s="119">
        <v>9930</v>
      </c>
    </row>
    <row r="77" spans="1:11" ht="24" customHeight="1" thickBot="1">
      <c r="A77" s="106" t="s">
        <v>378</v>
      </c>
      <c r="B77" s="106"/>
      <c r="C77" s="106"/>
      <c r="D77" s="105"/>
      <c r="E77" s="120">
        <f>SUM(E75:E76)</f>
        <v>0</v>
      </c>
      <c r="F77" s="114"/>
      <c r="G77" s="120">
        <f>SUM(G75:G76)</f>
        <v>43695</v>
      </c>
      <c r="H77" s="114"/>
      <c r="I77" s="120">
        <f>SUM(I75:I76)</f>
        <v>0</v>
      </c>
      <c r="J77" s="114"/>
      <c r="K77" s="120">
        <f>SUM(K75:K76)</f>
        <v>8507</v>
      </c>
    </row>
    <row r="78" spans="1:11" ht="24" customHeight="1" thickTop="1">
      <c r="A78" s="106"/>
      <c r="B78" s="106"/>
      <c r="C78" s="106"/>
      <c r="D78" s="105"/>
      <c r="E78" s="114"/>
      <c r="F78" s="121"/>
      <c r="G78" s="114"/>
      <c r="H78" s="121"/>
      <c r="I78" s="114"/>
      <c r="J78" s="121"/>
      <c r="K78" s="114"/>
    </row>
    <row r="79" spans="1:11" ht="24" customHeight="1">
      <c r="A79" s="106"/>
      <c r="B79" s="106"/>
      <c r="C79" s="106"/>
      <c r="D79" s="105"/>
      <c r="E79" s="114"/>
      <c r="F79" s="121"/>
      <c r="G79" s="114"/>
      <c r="H79" s="121"/>
      <c r="I79" s="114"/>
      <c r="J79" s="121"/>
      <c r="K79" s="114"/>
    </row>
    <row r="80" spans="1:11" ht="24" customHeight="1">
      <c r="A80" s="106"/>
      <c r="B80" s="106"/>
      <c r="C80" s="106"/>
      <c r="D80" s="105"/>
      <c r="E80" s="114"/>
      <c r="F80" s="121"/>
      <c r="G80" s="114"/>
      <c r="H80" s="121"/>
      <c r="I80" s="114"/>
      <c r="J80" s="121"/>
      <c r="K80" s="114"/>
    </row>
    <row r="81" spans="1:11" ht="24" customHeight="1">
      <c r="A81" s="106"/>
      <c r="B81" s="106"/>
      <c r="C81" s="106"/>
      <c r="D81" s="105"/>
      <c r="E81" s="114"/>
      <c r="F81" s="121"/>
      <c r="G81" s="114"/>
      <c r="H81" s="121"/>
      <c r="I81" s="114"/>
      <c r="J81" s="121"/>
      <c r="K81" s="114"/>
    </row>
    <row r="82" spans="1:11" ht="24" customHeight="1">
      <c r="A82" s="106"/>
      <c r="B82" s="106"/>
      <c r="C82" s="106"/>
      <c r="D82" s="105"/>
      <c r="E82" s="114"/>
      <c r="F82" s="121"/>
      <c r="G82" s="114"/>
      <c r="H82" s="121"/>
      <c r="I82" s="114"/>
      <c r="J82" s="121"/>
      <c r="K82" s="114"/>
    </row>
    <row r="83" spans="1:11" ht="24" customHeight="1">
      <c r="A83" s="106"/>
      <c r="B83" s="106"/>
      <c r="C83" s="106"/>
      <c r="D83" s="105"/>
      <c r="E83" s="114"/>
      <c r="F83" s="121"/>
      <c r="G83" s="114"/>
      <c r="H83" s="121"/>
      <c r="I83" s="114"/>
      <c r="J83" s="121"/>
      <c r="K83" s="114"/>
    </row>
    <row r="84" spans="1:11" ht="24" customHeight="1">
      <c r="A84" s="106"/>
      <c r="B84" s="106"/>
      <c r="C84" s="106"/>
      <c r="D84" s="105"/>
      <c r="E84" s="114"/>
      <c r="F84" s="121"/>
      <c r="G84" s="114"/>
      <c r="H84" s="121"/>
      <c r="I84" s="114"/>
      <c r="J84" s="121"/>
      <c r="K84" s="114"/>
    </row>
    <row r="85" spans="1:11" ht="24" customHeight="1">
      <c r="A85" s="106"/>
      <c r="B85" s="106"/>
      <c r="C85" s="106"/>
      <c r="D85" s="105"/>
      <c r="E85" s="114"/>
      <c r="F85" s="121"/>
      <c r="G85" s="114"/>
      <c r="H85" s="121"/>
      <c r="I85" s="114"/>
      <c r="J85" s="121"/>
      <c r="K85" s="114"/>
    </row>
    <row r="86" spans="1:11" ht="24" customHeight="1">
      <c r="A86" s="106"/>
      <c r="B86" s="106"/>
      <c r="C86" s="106"/>
      <c r="D86" s="105"/>
      <c r="E86" s="114"/>
      <c r="F86" s="121"/>
      <c r="G86" s="114"/>
      <c r="H86" s="121"/>
      <c r="I86" s="114"/>
      <c r="J86" s="121"/>
      <c r="K86" s="114"/>
    </row>
    <row r="87" spans="1:11" ht="24" customHeight="1">
      <c r="A87" s="106"/>
      <c r="B87" s="106"/>
      <c r="C87" s="106"/>
      <c r="D87" s="105"/>
      <c r="E87" s="114"/>
      <c r="F87" s="121"/>
      <c r="G87" s="114"/>
      <c r="H87" s="121"/>
      <c r="I87" s="114"/>
      <c r="J87" s="121"/>
      <c r="K87" s="114"/>
    </row>
    <row r="88" spans="1:11" ht="24" customHeight="1">
      <c r="A88" s="106"/>
      <c r="B88" s="106"/>
      <c r="C88" s="106"/>
      <c r="D88" s="105"/>
      <c r="E88" s="114"/>
      <c r="F88" s="121"/>
      <c r="G88" s="114"/>
      <c r="H88" s="121"/>
      <c r="I88" s="114"/>
      <c r="J88" s="121"/>
      <c r="K88" s="114"/>
    </row>
    <row r="89" spans="1:11" ht="24" customHeight="1">
      <c r="A89" s="106"/>
      <c r="B89" s="106"/>
      <c r="C89" s="106"/>
      <c r="D89" s="105"/>
      <c r="E89" s="114"/>
      <c r="F89" s="121"/>
      <c r="G89" s="114"/>
      <c r="H89" s="121"/>
      <c r="I89" s="114"/>
      <c r="J89" s="121"/>
      <c r="K89" s="114"/>
    </row>
    <row r="90" spans="1:11" ht="24" customHeight="1">
      <c r="D90" s="122"/>
      <c r="E90" s="115"/>
      <c r="F90" s="115"/>
      <c r="G90" s="115"/>
      <c r="H90" s="115"/>
      <c r="I90" s="115"/>
      <c r="J90" s="115"/>
      <c r="K90" s="115"/>
    </row>
    <row r="91" spans="1:11" ht="23.85" customHeight="1">
      <c r="E91" s="123">
        <v>-43695</v>
      </c>
      <c r="F91" s="124">
        <v>0</v>
      </c>
      <c r="G91" s="124">
        <v>72294</v>
      </c>
      <c r="H91" s="124"/>
      <c r="I91" s="109">
        <v>-8507</v>
      </c>
      <c r="J91" s="124"/>
      <c r="K91" s="125">
        <v>24361</v>
      </c>
    </row>
    <row r="92" spans="1:11" ht="23.85" customHeight="1">
      <c r="G92" s="124">
        <f>+G77-G91</f>
        <v>-28599</v>
      </c>
      <c r="K92" s="124">
        <f>+K77-K91</f>
        <v>-15854</v>
      </c>
    </row>
    <row r="93" spans="1:11" ht="23.85" customHeight="1"/>
    <row r="94" spans="1:11" ht="23.85" customHeight="1">
      <c r="G94" s="126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ACEACF-89CC-44AE-AF94-EA41001B0DD9}">
  <ds:schemaRefs>
    <ds:schemaRef ds:uri="http://schemas.microsoft.com/office/infopath/2007/PartnerControls"/>
    <ds:schemaRef ds:uri="05716746-add9-412a-97a9-1b5167d151a3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6C8D5F-2EDF-4679-8937-809FD4B71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68C377-D4FF-4303-B3C3-3AD108AB68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BS-3-5</vt:lpstr>
      <vt:lpstr>PL6-7 (3)</vt:lpstr>
      <vt:lpstr>SH 8</vt:lpstr>
      <vt:lpstr>SH 9</vt:lpstr>
      <vt:lpstr>SH10</vt:lpstr>
      <vt:lpstr>BL (2)</vt:lpstr>
      <vt:lpstr>BL6-9 (2)</vt:lpstr>
      <vt:lpstr>SH11</vt:lpstr>
      <vt:lpstr>cf12-13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'BS-3-5'!Print_Area</vt:lpstr>
      <vt:lpstr>'cf12-13'!Print_Area</vt:lpstr>
      <vt:lpstr>'PL6-7 (3)'!Print_Area</vt:lpstr>
      <vt:lpstr>'SH 8'!Print_Area</vt:lpstr>
      <vt:lpstr>'SH 9'!Print_Area</vt:lpstr>
      <vt:lpstr>'SH10'!Print_Area</vt:lpstr>
      <vt:lpstr>'SH11'!Print_Area</vt:lpstr>
      <vt:lpstr>'งบกระแสเงินสด 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revision/>
  <cp:lastPrinted>2024-05-14T02:30:14Z</cp:lastPrinted>
  <dcterms:created xsi:type="dcterms:W3CDTF">2004-12-22T08:07:18Z</dcterms:created>
  <dcterms:modified xsi:type="dcterms:W3CDTF">2024-05-14T09:53:54Z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