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65" yWindow="-105" windowWidth="22080" windowHeight="13170" tabRatio="814"/>
  </bookViews>
  <sheets>
    <sheet name="BS 3-5" sheetId="57" r:id="rId1"/>
    <sheet name="PL 6-7 (3)" sheetId="47" r:id="rId2"/>
    <sheet name="SH8" sheetId="55" r:id="rId3"/>
    <sheet name="SH9" sheetId="58" r:id="rId4"/>
    <sheet name="SH10" sheetId="56" r:id="rId5"/>
    <sheet name="SH11" sheetId="59" r:id="rId6"/>
    <sheet name="CF12-13" sheetId="52" r:id="rId7"/>
    <sheet name="Weighted share Q3'23 VS Q3'22" sheetId="63" state="hidden" r:id="rId8"/>
    <sheet name="CF" sheetId="62" state="hidden" r:id="rId9"/>
    <sheet name="Weighted share capital" sheetId="6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0">'BS 3-5'!$A$1:$O$98</definedName>
    <definedName name="_xlnm.Print_Area" localSheetId="6">'CF12-13'!$A$1:$O$82</definedName>
    <definedName name="_xlnm.Print_Area" localSheetId="1">'PL 6-7 (3)'!$A$1:$P$66</definedName>
    <definedName name="_xlnm.Print_Area" localSheetId="4">'SH10'!$A$1:$W$20</definedName>
    <definedName name="_xlnm.Print_Area" localSheetId="5">'SH11'!$A$1:$AA$20</definedName>
    <definedName name="_xlnm.Print_Area" localSheetId="2">'SH8'!$A$1:$AB$20</definedName>
    <definedName name="_xlnm.Print_Area" localSheetId="3">'SH9'!$A$1:$AF$24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6" l="1"/>
  <c r="E18" i="56" s="1"/>
  <c r="F16" i="55"/>
  <c r="F18" i="55" s="1"/>
  <c r="J21" i="47"/>
  <c r="S84" i="57"/>
  <c r="I23" i="52"/>
  <c r="J13" i="47"/>
  <c r="K37" i="57"/>
  <c r="J23" i="47"/>
  <c r="I37" i="52"/>
  <c r="I17" i="52"/>
  <c r="K69" i="52"/>
  <c r="I76" i="52"/>
  <c r="M76" i="52"/>
  <c r="I12" i="52"/>
  <c r="I14" i="52"/>
  <c r="I26" i="52"/>
  <c r="M24" i="52"/>
  <c r="M41" i="52" l="1"/>
  <c r="O70" i="52"/>
  <c r="M70" i="52"/>
  <c r="I70" i="52"/>
  <c r="M13" i="52"/>
  <c r="R19" i="58"/>
  <c r="AB19" i="58" s="1"/>
  <c r="AD19" i="58"/>
  <c r="F21" i="58"/>
  <c r="F23" i="58" s="1"/>
  <c r="N66" i="47"/>
  <c r="J66" i="47"/>
  <c r="J30" i="47"/>
  <c r="P43" i="47"/>
  <c r="P44" i="47" s="1"/>
  <c r="L43" i="47"/>
  <c r="L44" i="47" s="1"/>
  <c r="N39" i="47"/>
  <c r="N43" i="47" s="1"/>
  <c r="N44" i="47" s="1"/>
  <c r="J39" i="47"/>
  <c r="J43" i="47" s="1"/>
  <c r="J44" i="47" s="1"/>
  <c r="R20" i="58" s="1"/>
  <c r="AF19" i="58" l="1"/>
  <c r="N33" i="47"/>
  <c r="L27" i="47"/>
  <c r="L14" i="47"/>
  <c r="J14" i="47"/>
  <c r="I24" i="52" s="1"/>
  <c r="O63" i="57"/>
  <c r="M56" i="57"/>
  <c r="I58" i="57"/>
  <c r="I51" i="57"/>
  <c r="O15" i="57"/>
  <c r="I21" i="57"/>
  <c r="K18" i="57"/>
  <c r="I15" i="57"/>
  <c r="K13" i="57"/>
  <c r="I13" i="57"/>
  <c r="I11" i="57"/>
  <c r="M63" i="52"/>
  <c r="M26" i="52" l="1"/>
  <c r="N28" i="47"/>
  <c r="M14" i="52" s="1"/>
  <c r="N23" i="47"/>
  <c r="M12" i="52"/>
  <c r="Q16" i="59" l="1"/>
  <c r="AB16" i="58" l="1"/>
  <c r="AF16" i="58" s="1"/>
  <c r="AA12" i="59"/>
  <c r="W12" i="56"/>
  <c r="X12" i="55"/>
  <c r="O37" i="52" l="1"/>
  <c r="O12" i="52"/>
  <c r="K68" i="52"/>
  <c r="K70" i="52" s="1"/>
  <c r="K55" i="52"/>
  <c r="K12" i="52"/>
  <c r="K17" i="52"/>
  <c r="Z15" i="55"/>
  <c r="Z16" i="55" s="1"/>
  <c r="Z18" i="55" s="1"/>
  <c r="N15" i="55"/>
  <c r="X15" i="55" s="1"/>
  <c r="K22" i="57"/>
  <c r="AB15" i="55" l="1"/>
  <c r="O59" i="57"/>
  <c r="M59" i="57"/>
  <c r="K59" i="57"/>
  <c r="I59" i="57"/>
  <c r="K20" i="63" l="1"/>
  <c r="K10" i="63"/>
  <c r="W63" i="47"/>
  <c r="W58" i="47"/>
  <c r="W30" i="47"/>
  <c r="AM63" i="47"/>
  <c r="AN63" i="47" s="1"/>
  <c r="AM58" i="47"/>
  <c r="AL63" i="47" l="1"/>
  <c r="AG63" i="47"/>
  <c r="AF63" i="47"/>
  <c r="AN58" i="47"/>
  <c r="AL58" i="47"/>
  <c r="AG58" i="47"/>
  <c r="AC63" i="47"/>
  <c r="AD63" i="47" s="1"/>
  <c r="AC58" i="47"/>
  <c r="AD58" i="47" s="1"/>
  <c r="AL33" i="47"/>
  <c r="AM33" i="47" s="1"/>
  <c r="AG33" i="47"/>
  <c r="AH33" i="47" s="1"/>
  <c r="AI33" i="47" s="1"/>
  <c r="AL28" i="47"/>
  <c r="AM28" i="47" s="1"/>
  <c r="AL30" i="47"/>
  <c r="AM30" i="47" s="1"/>
  <c r="AL27" i="47"/>
  <c r="AM27" i="47" s="1"/>
  <c r="AG30" i="47"/>
  <c r="AH30" i="47" s="1"/>
  <c r="AI30" i="47" s="1"/>
  <c r="AG28" i="47"/>
  <c r="AH28" i="47" s="1"/>
  <c r="AG27" i="47"/>
  <c r="AH27" i="47" s="1"/>
  <c r="AL21" i="47"/>
  <c r="AM21" i="47" s="1"/>
  <c r="AL22" i="47"/>
  <c r="AM22" i="47" s="1"/>
  <c r="AL23" i="47"/>
  <c r="AM23" i="47" s="1"/>
  <c r="AL19" i="47"/>
  <c r="AM19" i="47" s="1"/>
  <c r="AK24" i="47"/>
  <c r="AG21" i="47"/>
  <c r="AH21" i="47" s="1"/>
  <c r="AI21" i="47" s="1"/>
  <c r="AG22" i="47"/>
  <c r="AH22" i="47" s="1"/>
  <c r="AG23" i="47"/>
  <c r="AG19" i="47"/>
  <c r="AH19" i="47" s="1"/>
  <c r="AF23" i="47"/>
  <c r="AF24" i="47" s="1"/>
  <c r="AK16" i="47"/>
  <c r="AL13" i="47"/>
  <c r="AM13" i="47" s="1"/>
  <c r="AN13" i="47" s="1"/>
  <c r="AL11" i="47"/>
  <c r="AF16" i="47"/>
  <c r="AG13" i="47"/>
  <c r="AH13" i="47" s="1"/>
  <c r="AG11" i="47"/>
  <c r="X63" i="47"/>
  <c r="V58" i="47"/>
  <c r="X58" i="47" s="1"/>
  <c r="AB46" i="47"/>
  <c r="W46" i="47"/>
  <c r="AB33" i="47"/>
  <c r="AC33" i="47" s="1"/>
  <c r="W33" i="47"/>
  <c r="X33" i="47" s="1"/>
  <c r="AB28" i="47"/>
  <c r="AC28" i="47" s="1"/>
  <c r="AB30" i="47"/>
  <c r="AC30" i="47" s="1"/>
  <c r="AB27" i="47"/>
  <c r="AC27" i="47" s="1"/>
  <c r="W28" i="47"/>
  <c r="X28" i="47" s="1"/>
  <c r="X30" i="47"/>
  <c r="Y30" i="47" s="1"/>
  <c r="W27" i="47"/>
  <c r="X27" i="47" s="1"/>
  <c r="Y27" i="47" s="1"/>
  <c r="N24" i="47"/>
  <c r="AB21" i="47"/>
  <c r="AC21" i="47" s="1"/>
  <c r="AB22" i="47"/>
  <c r="AC22" i="47" s="1"/>
  <c r="AB23" i="47"/>
  <c r="AB19" i="47"/>
  <c r="AC19" i="47" s="1"/>
  <c r="AA23" i="47"/>
  <c r="AB13" i="47"/>
  <c r="AC13" i="47" s="1"/>
  <c r="AB11" i="47"/>
  <c r="AC11" i="47" s="1"/>
  <c r="AA16" i="47"/>
  <c r="V24" i="47"/>
  <c r="W21" i="47"/>
  <c r="X21" i="47" s="1"/>
  <c r="W22" i="47"/>
  <c r="X22" i="47" s="1"/>
  <c r="W23" i="47"/>
  <c r="X23" i="47" s="1"/>
  <c r="W19" i="47"/>
  <c r="X19" i="47" s="1"/>
  <c r="W13" i="47"/>
  <c r="X13" i="47" s="1"/>
  <c r="W11" i="47"/>
  <c r="V16" i="47"/>
  <c r="AK26" i="47" l="1"/>
  <c r="AK32" i="47" s="1"/>
  <c r="AK34" i="47" s="1"/>
  <c r="AK64" i="47" s="1"/>
  <c r="AK62" i="47" s="1"/>
  <c r="AH63" i="47"/>
  <c r="AI63" i="47" s="1"/>
  <c r="AD19" i="47"/>
  <c r="AH23" i="47"/>
  <c r="AI23" i="47" s="1"/>
  <c r="AC23" i="47"/>
  <c r="AD23" i="47" s="1"/>
  <c r="AD11" i="47"/>
  <c r="AD30" i="47"/>
  <c r="AF26" i="47"/>
  <c r="AF32" i="47" s="1"/>
  <c r="AF34" i="47" s="1"/>
  <c r="AF59" i="47" s="1"/>
  <c r="AF57" i="47" s="1"/>
  <c r="AA24" i="47"/>
  <c r="AA26" i="47" s="1"/>
  <c r="AA32" i="47" s="1"/>
  <c r="AA34" i="47" s="1"/>
  <c r="V26" i="47"/>
  <c r="V32" i="47" s="1"/>
  <c r="AG16" i="47"/>
  <c r="AN30" i="47"/>
  <c r="AD13" i="47"/>
  <c r="AI27" i="47"/>
  <c r="AL16" i="47"/>
  <c r="W16" i="47"/>
  <c r="AH11" i="47"/>
  <c r="AI11" i="47" s="1"/>
  <c r="AD22" i="47"/>
  <c r="AD27" i="47"/>
  <c r="J24" i="47"/>
  <c r="X11" i="47"/>
  <c r="AM24" i="47"/>
  <c r="AN22" i="47"/>
  <c r="Y13" i="47"/>
  <c r="AN28" i="47"/>
  <c r="Y22" i="47"/>
  <c r="AI22" i="47"/>
  <c r="AN33" i="47"/>
  <c r="AI13" i="47"/>
  <c r="Y28" i="47"/>
  <c r="X24" i="47"/>
  <c r="AD21" i="47"/>
  <c r="AI28" i="47"/>
  <c r="Y23" i="47"/>
  <c r="Y33" i="47"/>
  <c r="Y34" i="47" s="1"/>
  <c r="Y45" i="47" s="1"/>
  <c r="Y63" i="47"/>
  <c r="Y58" i="47"/>
  <c r="W24" i="47"/>
  <c r="AM11" i="47"/>
  <c r="AL24" i="47"/>
  <c r="Y21" i="47"/>
  <c r="AB24" i="47"/>
  <c r="AN21" i="47"/>
  <c r="AD33" i="47"/>
  <c r="AD34" i="47" s="1"/>
  <c r="AD45" i="47" s="1"/>
  <c r="AN27" i="47"/>
  <c r="AD28" i="47"/>
  <c r="AH58" i="47"/>
  <c r="AI58" i="47" s="1"/>
  <c r="AG24" i="47"/>
  <c r="AC16" i="47"/>
  <c r="AB16" i="47"/>
  <c r="AN23" i="47" l="1"/>
  <c r="P24" i="47"/>
  <c r="L24" i="47"/>
  <c r="AN19" i="47"/>
  <c r="AI19" i="47"/>
  <c r="Y19" i="47"/>
  <c r="Y24" i="47" s="1"/>
  <c r="AK57" i="47"/>
  <c r="AK59" i="47" s="1"/>
  <c r="AK45" i="47"/>
  <c r="AA64" i="47"/>
  <c r="AA62" i="47" s="1"/>
  <c r="AA57" i="47"/>
  <c r="AA59" i="47" s="1"/>
  <c r="AF64" i="47"/>
  <c r="AF62" i="47" s="1"/>
  <c r="AC24" i="47"/>
  <c r="AH24" i="47"/>
  <c r="AB26" i="47"/>
  <c r="AB32" i="47" s="1"/>
  <c r="AB34" i="47" s="1"/>
  <c r="AA45" i="47"/>
  <c r="AG26" i="47"/>
  <c r="AG32" i="47" s="1"/>
  <c r="AG34" i="47" s="1"/>
  <c r="AG64" i="47" s="1"/>
  <c r="AG62" i="47" s="1"/>
  <c r="V34" i="47"/>
  <c r="V45" i="47" s="1"/>
  <c r="Y11" i="47"/>
  <c r="AL26" i="47"/>
  <c r="AL32" i="47" s="1"/>
  <c r="AL34" i="47" s="1"/>
  <c r="AL57" i="47" s="1"/>
  <c r="AL59" i="47" s="1"/>
  <c r="AF45" i="47"/>
  <c r="AH16" i="47"/>
  <c r="AD16" i="47"/>
  <c r="X16" i="47"/>
  <c r="W26" i="47"/>
  <c r="AD24" i="47"/>
  <c r="AN11" i="47"/>
  <c r="AM16" i="47"/>
  <c r="AM26" i="47" s="1"/>
  <c r="Y16" i="47" l="1"/>
  <c r="V64" i="47"/>
  <c r="V62" i="47" s="1"/>
  <c r="AG45" i="47"/>
  <c r="AG59" i="47"/>
  <c r="AG57" i="47" s="1"/>
  <c r="AH26" i="47"/>
  <c r="AH32" i="47" s="1"/>
  <c r="AH34" i="47" s="1"/>
  <c r="AL45" i="47"/>
  <c r="AC26" i="47"/>
  <c r="AC32" i="47" s="1"/>
  <c r="AC34" i="47" s="1"/>
  <c r="AC59" i="47" s="1"/>
  <c r="X26" i="47"/>
  <c r="W32" i="47"/>
  <c r="AL64" i="47"/>
  <c r="AL62" i="47" s="1"/>
  <c r="AB64" i="47"/>
  <c r="AB62" i="47" s="1"/>
  <c r="AC62" i="47" s="1"/>
  <c r="AB59" i="47"/>
  <c r="AB57" i="47" s="1"/>
  <c r="AC57" i="47" s="1"/>
  <c r="AB45" i="47"/>
  <c r="AM32" i="47"/>
  <c r="AM34" i="47" s="1"/>
  <c r="V59" i="47" l="1"/>
  <c r="V57" i="47" s="1"/>
  <c r="AC64" i="47"/>
  <c r="AC45" i="47"/>
  <c r="X32" i="47"/>
  <c r="X34" i="47" s="1"/>
  <c r="W34" i="47"/>
  <c r="AM57" i="47"/>
  <c r="AM45" i="47"/>
  <c r="AH59" i="47"/>
  <c r="AH45" i="47"/>
  <c r="Q20" i="63"/>
  <c r="P20" i="63"/>
  <c r="L20" i="63"/>
  <c r="P18" i="63"/>
  <c r="K18" i="63"/>
  <c r="Q10" i="63"/>
  <c r="P10" i="63"/>
  <c r="L10" i="63"/>
  <c r="V8" i="63"/>
  <c r="P8" i="63"/>
  <c r="K8" i="63"/>
  <c r="F16" i="61"/>
  <c r="W45" i="47" l="1"/>
  <c r="X45" i="47"/>
  <c r="X64" i="47"/>
  <c r="X62" i="47" s="1"/>
  <c r="X59" i="47"/>
  <c r="X57" i="47" s="1"/>
  <c r="AH57" i="47"/>
  <c r="AH64" i="47"/>
  <c r="AM59" i="47"/>
  <c r="AM64" i="47"/>
  <c r="W64" i="47" l="1"/>
  <c r="W59" i="47"/>
  <c r="AM62" i="47"/>
  <c r="AH62" i="47"/>
  <c r="C4" i="61"/>
  <c r="B16" i="61"/>
  <c r="AN24" i="47" l="1"/>
  <c r="M22" i="57" l="1"/>
  <c r="P21" i="58"/>
  <c r="P23" i="58" s="1"/>
  <c r="H21" i="58"/>
  <c r="H23" i="58" s="1"/>
  <c r="O17" i="59"/>
  <c r="O19" i="59" s="1"/>
  <c r="G17" i="59"/>
  <c r="G19" i="59" s="1"/>
  <c r="E16" i="61" l="1"/>
  <c r="C16" i="61"/>
  <c r="C3" i="61"/>
  <c r="B3" i="61"/>
  <c r="M86" i="57" l="1"/>
  <c r="W62" i="47"/>
  <c r="W57" i="47" l="1"/>
  <c r="I66" i="57"/>
  <c r="I63" i="52" l="1"/>
  <c r="X16" i="55"/>
  <c r="X18" i="55" s="1"/>
  <c r="O63" i="52" l="1"/>
  <c r="K63" i="52"/>
  <c r="W17" i="59"/>
  <c r="U17" i="59"/>
  <c r="S17" i="59"/>
  <c r="M17" i="59"/>
  <c r="M19" i="59" s="1"/>
  <c r="K17" i="59"/>
  <c r="K19" i="59" s="1"/>
  <c r="I17" i="59"/>
  <c r="I19" i="59" s="1"/>
  <c r="E17" i="59"/>
  <c r="E19" i="59" s="1"/>
  <c r="Y16" i="59"/>
  <c r="AA16" i="59" s="1"/>
  <c r="Y15" i="59"/>
  <c r="Y12" i="59"/>
  <c r="X21" i="58"/>
  <c r="X23" i="58" s="1"/>
  <c r="V21" i="58"/>
  <c r="V23" i="58" s="1"/>
  <c r="T21" i="58"/>
  <c r="N21" i="58"/>
  <c r="N23" i="58" s="1"/>
  <c r="L21" i="58"/>
  <c r="L23" i="58" s="1"/>
  <c r="J21" i="58"/>
  <c r="J23" i="58" s="1"/>
  <c r="Z20" i="58"/>
  <c r="AB20" i="58" s="1"/>
  <c r="AF20" i="58" s="1"/>
  <c r="Z19" i="58"/>
  <c r="M88" i="57" l="1"/>
  <c r="M85" i="57"/>
  <c r="T23" i="58"/>
  <c r="U19" i="59"/>
  <c r="W19" i="59"/>
  <c r="S19" i="59"/>
  <c r="Y17" i="59"/>
  <c r="Z21" i="58"/>
  <c r="M90" i="57" l="1"/>
  <c r="M87" i="57"/>
  <c r="I90" i="57"/>
  <c r="I88" i="57"/>
  <c r="I87" i="57"/>
  <c r="P85" i="57"/>
  <c r="Z23" i="58"/>
  <c r="Y19" i="59"/>
  <c r="P16" i="47" l="1"/>
  <c r="AN16" i="47" s="1"/>
  <c r="AI24" i="47"/>
  <c r="L16" i="47"/>
  <c r="AI16" i="47" l="1"/>
  <c r="L26" i="47"/>
  <c r="AI26" i="47" s="1"/>
  <c r="P26" i="47"/>
  <c r="O66" i="57"/>
  <c r="O22" i="57"/>
  <c r="K66" i="57"/>
  <c r="A70" i="57"/>
  <c r="M66" i="57"/>
  <c r="A41" i="57"/>
  <c r="I22" i="57"/>
  <c r="L32" i="47" l="1"/>
  <c r="L34" i="47" s="1"/>
  <c r="P32" i="47"/>
  <c r="P34" i="47" s="1"/>
  <c r="AN26" i="47"/>
  <c r="I37" i="57"/>
  <c r="I39" i="57" s="1"/>
  <c r="I68" i="57"/>
  <c r="K93" i="57"/>
  <c r="K95" i="57" s="1"/>
  <c r="O68" i="57"/>
  <c r="M68" i="57"/>
  <c r="O37" i="57"/>
  <c r="O39" i="57" s="1"/>
  <c r="M37" i="57"/>
  <c r="M39" i="57" s="1"/>
  <c r="K39" i="57"/>
  <c r="K68" i="57"/>
  <c r="K10" i="52" l="1"/>
  <c r="K27" i="52" s="1"/>
  <c r="O10" i="52"/>
  <c r="O27" i="52" s="1"/>
  <c r="M15" i="56"/>
  <c r="AN34" i="47"/>
  <c r="P45" i="47"/>
  <c r="L45" i="47"/>
  <c r="L64" i="47" s="1"/>
  <c r="L62" i="47" s="1"/>
  <c r="N16" i="55"/>
  <c r="N18" i="55" s="1"/>
  <c r="P59" i="47"/>
  <c r="L59" i="47"/>
  <c r="K97" i="57"/>
  <c r="K99" i="57" s="1"/>
  <c r="AN45" i="47" l="1"/>
  <c r="P64" i="47"/>
  <c r="P62" i="47" s="1"/>
  <c r="O40" i="52"/>
  <c r="O42" i="52" s="1"/>
  <c r="AI59" i="47"/>
  <c r="AN59" i="47"/>
  <c r="AI62" i="47"/>
  <c r="AI64" i="47"/>
  <c r="L66" i="47"/>
  <c r="P57" i="47"/>
  <c r="P66" i="47" s="1"/>
  <c r="K40" i="52"/>
  <c r="K42" i="52" s="1"/>
  <c r="K73" i="52" s="1"/>
  <c r="O73" i="52" l="1"/>
  <c r="O75" i="52" s="1"/>
  <c r="O77" i="52" s="1"/>
  <c r="AI57" i="47"/>
  <c r="AN57" i="47"/>
  <c r="AN62" i="47"/>
  <c r="AN64" i="47"/>
  <c r="K75" i="52"/>
  <c r="K77" i="52" s="1"/>
  <c r="Q16" i="56"/>
  <c r="Q18" i="56" l="1"/>
  <c r="K16" i="56" l="1"/>
  <c r="K18" i="56" s="1"/>
  <c r="I16" i="56"/>
  <c r="I18" i="56" s="1"/>
  <c r="G16" i="56"/>
  <c r="G18" i="56" s="1"/>
  <c r="S16" i="56"/>
  <c r="O16" i="56"/>
  <c r="O85" i="57"/>
  <c r="O93" i="57" s="1"/>
  <c r="O95" i="57" s="1"/>
  <c r="O97" i="57" s="1"/>
  <c r="O99" i="57" s="1"/>
  <c r="T16" i="55"/>
  <c r="T18" i="55" s="1"/>
  <c r="R16" i="55"/>
  <c r="L16" i="55"/>
  <c r="L18" i="55" s="1"/>
  <c r="J16" i="55"/>
  <c r="J18" i="55" s="1"/>
  <c r="H16" i="55"/>
  <c r="H18" i="55" s="1"/>
  <c r="I85" i="57"/>
  <c r="V15" i="55"/>
  <c r="R18" i="55"/>
  <c r="O18" i="56" l="1"/>
  <c r="S18" i="56"/>
  <c r="AB12" i="55" l="1"/>
  <c r="U16" i="56"/>
  <c r="U18" i="56" s="1"/>
  <c r="P16" i="55" l="1"/>
  <c r="P18" i="55" s="1"/>
  <c r="V16" i="55" l="1"/>
  <c r="V18" i="55" s="1"/>
  <c r="A44" i="52" l="1"/>
  <c r="N16" i="47"/>
  <c r="N26" i="47" s="1"/>
  <c r="N32" i="47" s="1"/>
  <c r="J16" i="47"/>
  <c r="J26" i="47" s="1"/>
  <c r="J32" i="47" s="1"/>
  <c r="J34" i="47" s="1"/>
  <c r="J45" i="47" l="1"/>
  <c r="J64" i="47" s="1"/>
  <c r="J62" i="47" s="1"/>
  <c r="J59" i="47"/>
  <c r="Y26" i="47"/>
  <c r="AD26" i="47"/>
  <c r="Y59" i="47" l="1"/>
  <c r="I10" i="52"/>
  <c r="I27" i="52" s="1"/>
  <c r="I40" i="52" s="1"/>
  <c r="I42" i="52" s="1"/>
  <c r="I73" i="52" s="1"/>
  <c r="N34" i="47"/>
  <c r="N45" i="47" s="1"/>
  <c r="N64" i="47" s="1"/>
  <c r="N62" i="47" s="1"/>
  <c r="M16" i="56"/>
  <c r="M18" i="56" s="1"/>
  <c r="W15" i="56"/>
  <c r="Q15" i="59" l="1"/>
  <c r="Q17" i="59" s="1"/>
  <c r="M10" i="52"/>
  <c r="M27" i="52" s="1"/>
  <c r="N59" i="47"/>
  <c r="I75" i="52"/>
  <c r="I77" i="52" s="1"/>
  <c r="W16" i="56"/>
  <c r="W18" i="56" s="1"/>
  <c r="AA17" i="59" l="1"/>
  <c r="AA19" i="59" s="1"/>
  <c r="Q19" i="59"/>
  <c r="M40" i="52"/>
  <c r="AA15" i="59"/>
  <c r="AD62" i="47"/>
  <c r="Y57" i="47"/>
  <c r="AD59" i="47"/>
  <c r="Y62" i="47"/>
  <c r="Y64" i="47"/>
  <c r="R21" i="58"/>
  <c r="R23" i="58" s="1"/>
  <c r="AD21" i="58"/>
  <c r="AD23" i="58" s="1"/>
  <c r="AB16" i="55"/>
  <c r="AB18" i="55" s="1"/>
  <c r="AC18" i="55" l="1"/>
  <c r="I94" i="57"/>
  <c r="M42" i="52"/>
  <c r="M73" i="52" s="1"/>
  <c r="M75" i="52" s="1"/>
  <c r="M77" i="52" s="1"/>
  <c r="AD64" i="47"/>
  <c r="AD57" i="47"/>
  <c r="AF21" i="58"/>
  <c r="AF23" i="58" s="1"/>
  <c r="AB21" i="58"/>
  <c r="AB23" i="58" s="1"/>
  <c r="I91" i="57" l="1"/>
  <c r="I86" i="57" l="1"/>
  <c r="I92" i="57"/>
  <c r="I93" i="57" l="1"/>
  <c r="I95" i="57" l="1"/>
  <c r="I97" i="57" l="1"/>
  <c r="I99" i="57" s="1"/>
  <c r="M92" i="57"/>
  <c r="M91" i="57" l="1"/>
  <c r="M93" i="57"/>
  <c r="M95" i="57" l="1"/>
  <c r="M97" i="57" l="1"/>
  <c r="M99" i="57" s="1"/>
  <c r="AB19" i="59"/>
</calcChain>
</file>

<file path=xl/sharedStrings.xml><?xml version="1.0" encoding="utf-8"?>
<sst xmlns="http://schemas.openxmlformats.org/spreadsheetml/2006/main" count="587" uniqueCount="326">
  <si>
    <t>Masterkool International Public Company Limited and its Subsidiaries</t>
  </si>
  <si>
    <t>Statement of financial position</t>
  </si>
  <si>
    <t>Consolidated financial statements</t>
  </si>
  <si>
    <t>Separate 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</si>
  <si>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</si>
  <si>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</si>
  <si>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</si>
  <si>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</si>
  <si>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</si>
  <si>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</si>
  <si>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</si>
  <si>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</si>
  <si>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loans to customers</t>
  </si>
  <si>
    <t xml:space="preserve">   and accrued interest - net</t>
  </si>
  <si>
    <t>Loans and accrued interest to subsidiaries</t>
  </si>
  <si>
    <t>Trade and other receivables</t>
  </si>
  <si>
    <t>Current contract assets</t>
  </si>
  <si>
    <t>Inventories</t>
  </si>
  <si>
    <t>Real estate development costs</t>
  </si>
  <si>
    <t>Assets held for sale</t>
  </si>
  <si>
    <t>Other current financial assets</t>
  </si>
  <si>
    <t>Other current assets</t>
  </si>
  <si>
    <t>Total current assets</t>
  </si>
  <si>
    <t>Non-current assets</t>
  </si>
  <si>
    <t>Deposits at financial institutions pledged as collateral</t>
  </si>
  <si>
    <t>Investments in subsidiaries</t>
  </si>
  <si>
    <t>Investments in joint venture</t>
  </si>
  <si>
    <t>Loans to customers</t>
  </si>
  <si>
    <t>Investment properties</t>
  </si>
  <si>
    <t>Property, plant and equipment</t>
  </si>
  <si>
    <t>Land held for development</t>
  </si>
  <si>
    <t>Right-of-use assets</t>
  </si>
  <si>
    <t>Non-current financial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</si>
  <si>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</si>
  <si>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</si>
  <si>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</si>
  <si>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</si>
  <si>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</si>
  <si>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</si>
  <si>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</si>
  <si>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</t>
  </si>
  <si>
    <t xml:space="preserve">   from financial institutions</t>
  </si>
  <si>
    <t>Trade and other payable</t>
  </si>
  <si>
    <t>Short-term loans</t>
  </si>
  <si>
    <t>Provision for warranty</t>
  </si>
  <si>
    <t>Other current financial liabilities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</si>
  <si>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</si>
  <si>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</si>
  <si>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</si>
  <si>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</si>
  <si>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</si>
  <si>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</si>
  <si>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</si>
  <si>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</si>
  <si>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</si>
  <si>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</si>
  <si>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</si>
  <si>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</si>
  <si>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</si>
  <si>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(3,000,000,000 ordinary shares, par value at </t>
  </si>
  <si>
    <t>Baht 0.25 per share)</t>
  </si>
  <si>
    <t xml:space="preserve">   Issued and paid-up share capital</t>
  </si>
  <si>
    <t xml:space="preserve">(2,472,271,703 ordinary shares, par value at </t>
  </si>
  <si>
    <t>Treasury stock</t>
  </si>
  <si>
    <t>Share premium</t>
  </si>
  <si>
    <t>Surplus on share-based payment transactions</t>
  </si>
  <si>
    <t>Retained earnings</t>
  </si>
  <si>
    <t>Appropriated to legal reserve</t>
  </si>
  <si>
    <t>Treasury stock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</si>
  <si>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</si>
  <si>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</si>
  <si>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</si>
  <si>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</si>
  <si>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</si>
  <si>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</si>
  <si>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</si>
  <si>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FY2023</t>
  </si>
  <si>
    <t>FY2022</t>
  </si>
  <si>
    <t>3 Month</t>
  </si>
  <si>
    <t>Diff</t>
  </si>
  <si>
    <t>Income</t>
  </si>
  <si>
    <t>Revenue from sale of goods</t>
  </si>
  <si>
    <t>Revenue from rendering of services</t>
  </si>
  <si>
    <t>Interest income</t>
  </si>
  <si>
    <t>Other income</t>
  </si>
  <si>
    <t>Total income</t>
  </si>
  <si>
    <t>Expenses</t>
  </si>
  <si>
    <t>Cost of sales of goods</t>
  </si>
  <si>
    <t>Cost of rendering of services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</si>
  <si>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</si>
  <si>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</si>
  <si>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</si>
  <si>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</si>
  <si>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</si>
  <si>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Share of profit (loss) of joint ventures</t>
  </si>
  <si>
    <t>accounted for using equity method</t>
  </si>
  <si>
    <t>Tax income</t>
  </si>
  <si>
    <t>Total comprehensive income for the period</t>
  </si>
  <si>
    <t xml:space="preserve">Per FS </t>
  </si>
  <si>
    <t>Income tax relating to items that will not be reclassified</t>
  </si>
  <si>
    <t>Owners of the parent</t>
  </si>
  <si>
    <t>Profit (loss) for the period</t>
  </si>
  <si>
    <t>Total comprehensive income (expense) attributable to:</t>
  </si>
  <si>
    <t xml:space="preserve">  </t>
  </si>
  <si>
    <t>Total comprehensive income (expense) for the period</t>
  </si>
  <si>
    <t>Statement of changes in equity (Unaudited)</t>
  </si>
  <si>
    <t>Surplus</t>
  </si>
  <si>
    <t xml:space="preserve">value through </t>
  </si>
  <si>
    <t>income of</t>
  </si>
  <si>
    <t>(deficits)</t>
  </si>
  <si>
    <t xml:space="preserve"> Equity</t>
  </si>
  <si>
    <t>Issued and</t>
  </si>
  <si>
    <t>on share-based</t>
  </si>
  <si>
    <t>other</t>
  </si>
  <si>
    <t xml:space="preserve">joint ventures </t>
  </si>
  <si>
    <t>from changes</t>
  </si>
  <si>
    <t>Total other</t>
  </si>
  <si>
    <t>attributable to</t>
  </si>
  <si>
    <t>Non-</t>
  </si>
  <si>
    <t xml:space="preserve"> paid-up</t>
  </si>
  <si>
    <t>Share</t>
  </si>
  <si>
    <t>payment</t>
  </si>
  <si>
    <t>Unappropriated</t>
  </si>
  <si>
    <t xml:space="preserve"> comprehensive </t>
  </si>
  <si>
    <t>using equity</t>
  </si>
  <si>
    <t>in interests in</t>
  </si>
  <si>
    <t xml:space="preserve"> components of</t>
  </si>
  <si>
    <t>oweners of</t>
  </si>
  <si>
    <t xml:space="preserve">controlling </t>
  </si>
  <si>
    <t xml:space="preserve">Total </t>
  </si>
  <si>
    <t>share capital</t>
  </si>
  <si>
    <t>premium</t>
  </si>
  <si>
    <t>transactions</t>
  </si>
  <si>
    <t xml:space="preserve"> Legal reserve </t>
  </si>
  <si>
    <t>income</t>
  </si>
  <si>
    <t>method</t>
  </si>
  <si>
    <t>subsidiaries</t>
  </si>
  <si>
    <t>equity</t>
  </si>
  <si>
    <t>the parent</t>
  </si>
  <si>
    <t>interests</t>
  </si>
  <si>
    <t xml:space="preserve">(in thousand Baht) </t>
  </si>
  <si>
    <t>Three-month period ended 31 March 2023</t>
  </si>
  <si>
    <t>Balance at 1 January 2023</t>
  </si>
  <si>
    <t>Comprehensive income for the period</t>
  </si>
  <si>
    <t xml:space="preserve">    Profit</t>
  </si>
  <si>
    <t>Profit</t>
  </si>
  <si>
    <t xml:space="preserve">    Other comprehensive income</t>
  </si>
  <si>
    <t>Balance at 31 March 2023</t>
  </si>
  <si>
    <t xml:space="preserve">Gain on </t>
  </si>
  <si>
    <t xml:space="preserve">investments in </t>
  </si>
  <si>
    <t>Share of other</t>
  </si>
  <si>
    <t>equity insturments</t>
  </si>
  <si>
    <t>comprehensive</t>
  </si>
  <si>
    <t xml:space="preserve">designated at fair </t>
  </si>
  <si>
    <t>;</t>
  </si>
  <si>
    <t>Surpluses</t>
  </si>
  <si>
    <t>Treasury</t>
  </si>
  <si>
    <t xml:space="preserve">and associate </t>
  </si>
  <si>
    <t>stock</t>
  </si>
  <si>
    <t>reserve</t>
  </si>
  <si>
    <t>Three-month period ended 31 March 2024</t>
  </si>
  <si>
    <t>Balance at 1 January 2024</t>
  </si>
  <si>
    <t>Balance at 31 March 2024</t>
  </si>
  <si>
    <t xml:space="preserve">income of </t>
  </si>
  <si>
    <t>subsidiary</t>
  </si>
  <si>
    <t xml:space="preserve">Legal reserve </t>
  </si>
  <si>
    <t xml:space="preserve">    Loss</t>
  </si>
  <si>
    <t xml:space="preserve">    Other comprehensive income </t>
  </si>
  <si>
    <t xml:space="preserve">Retained earnings </t>
  </si>
  <si>
    <t>Statement of cash flows (Unaudited)</t>
  </si>
  <si>
    <t xml:space="preserve">Three-month period ended </t>
  </si>
  <si>
    <t>Cash flows from operating activities</t>
  </si>
  <si>
    <t>Depreciation and amortisation</t>
  </si>
  <si>
    <t>Provision for employee benefits</t>
  </si>
  <si>
    <t>Reversal of losses on inventories devaluation</t>
  </si>
  <si>
    <t>Cash paid for finance cost</t>
  </si>
  <si>
    <t>Cash received from interest income</t>
  </si>
  <si>
    <t>Changes in operating assets and liabilities</t>
  </si>
  <si>
    <t>Lease receivables</t>
  </si>
  <si>
    <t>Contract assets</t>
  </si>
  <si>
    <t>Trade and other payables</t>
  </si>
  <si>
    <t>Contract liabilities</t>
  </si>
  <si>
    <t>Net cash generated from (used in) operating</t>
  </si>
  <si>
    <t>Taxes received</t>
  </si>
  <si>
    <t>Cash paid for employee benefit obligations</t>
  </si>
  <si>
    <t>Net cash flows from (used in) operating activities</t>
  </si>
  <si>
    <t>Cash flows from investing activities</t>
  </si>
  <si>
    <t>Cash paid for investments in subsidiary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</si>
  <si>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</si>
  <si>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</si>
  <si>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</si>
  <si>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</si>
  <si>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</si>
  <si>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</si>
  <si>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>Cash flows from financing activities</t>
  </si>
  <si>
    <t xml:space="preserve">Payment of lease liabilities </t>
  </si>
  <si>
    <t xml:space="preserve">Cash received from increase of shares capital </t>
  </si>
  <si>
    <t>Interest paid</t>
  </si>
  <si>
    <t>Net increase (decrease) in cash and cash equivalents,</t>
  </si>
  <si>
    <t>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</si>
  <si>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</si>
  <si>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</si>
  <si>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</si>
  <si>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March</t>
  </si>
  <si>
    <t xml:space="preserve">Non-cash transactions </t>
  </si>
  <si>
    <t>Increase in right-of-use assets during the period</t>
  </si>
  <si>
    <t>Payable from the business combination under common control</t>
  </si>
  <si>
    <t>30.</t>
  </si>
  <si>
    <t>กำไร(ขาดทุน)ต่อหุ้นขั้นพื้นฐานของบริษัทใหญ่</t>
  </si>
  <si>
    <t>งบการเงินรวม</t>
  </si>
  <si>
    <t>งบการเงินเฉพาะกิจการ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</si>
  <si>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</si>
  <si>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</si>
  <si>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</si>
  <si>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</si>
  <si>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บาท</t>
  </si>
  <si>
    <t>จำนวนหุ้นสามัญ</t>
  </si>
  <si>
    <t>หุ้น</t>
  </si>
  <si>
    <t>บาทต่อหุ้น</t>
  </si>
  <si>
    <t>สำหรับงวดเก้าเดือน สิ้นสุดวันที่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</si>
  <si>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</si>
  <si>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</si>
  <si>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(Unaudited but reviewed)</t>
  </si>
  <si>
    <t>Masterkool International Public Company Limited and Subsidiaries</t>
  </si>
  <si>
    <t>Statements of Cash Flows</t>
  </si>
  <si>
    <t>For the six-month period ended June 30, 2022</t>
  </si>
  <si>
    <t>(Unit : Baht)</t>
  </si>
  <si>
    <t>June 30, 2022</t>
  </si>
  <si>
    <t>June 30, 2021</t>
  </si>
  <si>
    <t>Profit (loss) before income tax expenses</t>
  </si>
  <si>
    <t xml:space="preserve">Adjustments to reconcile earnings before income tax expense </t>
  </si>
  <si>
    <t xml:space="preserve">   to cash provided by (used in) operating activities :</t>
  </si>
  <si>
    <t xml:space="preserve">          </t>
  </si>
  <si>
    <t>Expected credit loss allowance</t>
  </si>
  <si>
    <t>Unrealised gain from exchange rates</t>
  </si>
  <si>
    <t>(Gain)loss from disposals of property, plant and equipment</t>
  </si>
  <si>
    <t>(Gain)loss on cancellation of lease liabilities</t>
  </si>
  <si>
    <t>Loss from allowance for diminution in value of inventories (reversal)</t>
  </si>
  <si>
    <t>Loss from diminution of investment in subsidiary</t>
  </si>
  <si>
    <t>Provisions for employee benefits</t>
  </si>
  <si>
    <t>Provision for warranty (reversal)</t>
  </si>
  <si>
    <t>Gain on bargain purchase</t>
  </si>
  <si>
    <t>Share of (profit) loss from investments in associates</t>
  </si>
  <si>
    <t>Finance cost</t>
  </si>
  <si>
    <t xml:space="preserve">Profit from operating activities before changes </t>
  </si>
  <si>
    <t>in operating assets and liabilities</t>
  </si>
  <si>
    <t>Operating assets (increase) decrease</t>
  </si>
  <si>
    <t xml:space="preserve">Loans to customers </t>
  </si>
  <si>
    <t xml:space="preserve">Trade and other current receivables </t>
  </si>
  <si>
    <t>Investment in mutual fund</t>
  </si>
  <si>
    <t>Operating liabilities increase (decrease)</t>
  </si>
  <si>
    <t>Trade and other current payables</t>
  </si>
  <si>
    <t>Cash received (paid) from operating activities</t>
  </si>
  <si>
    <t>The accompanying notes are an integral part of the financial statements.</t>
  </si>
  <si>
    <t>Cash paid for corporate income tax</t>
  </si>
  <si>
    <t>Cash received for corporate income tax</t>
  </si>
  <si>
    <t>Cash flow from investing activities</t>
  </si>
  <si>
    <t>Cash paid from investments in subsidiaries</t>
  </si>
  <si>
    <t>Cash paid for purchase of property, plant and equipment</t>
  </si>
  <si>
    <t>Cash received from disposals of property, plant and equipment</t>
  </si>
  <si>
    <t>Cash paid for purchase of Investment property</t>
  </si>
  <si>
    <t>Net cash received for business acquisition</t>
  </si>
  <si>
    <t>Invest in other current financial assets</t>
  </si>
  <si>
    <t>Increase in deposits at financial institutions pledged as collateral</t>
  </si>
  <si>
    <t>Net cash flows from (used in) investing activities</t>
  </si>
  <si>
    <t xml:space="preserve">Increase (Decrease) in  bank overdrafts and short-term </t>
  </si>
  <si>
    <t>loans from financial institutions</t>
  </si>
  <si>
    <t>Cash received from short-term loans</t>
  </si>
  <si>
    <t>Cash paid for lease liabilities</t>
  </si>
  <si>
    <t>Dividend paid</t>
  </si>
  <si>
    <t>Net Cash provided (used in)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</si>
  <si>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</si>
  <si>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</si>
  <si>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</si>
  <si>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</si>
  <si>
    <t>Ordinary share</t>
  </si>
  <si>
    <t>Par</t>
  </si>
  <si>
    <t>Premium</t>
  </si>
  <si>
    <t>Q1'22</t>
  </si>
  <si>
    <t>Q2'22</t>
  </si>
  <si>
    <t>Type</t>
  </si>
  <si>
    <t>No. of share</t>
  </si>
  <si>
    <t>Per share</t>
  </si>
  <si>
    <t>Total</t>
  </si>
  <si>
    <t>Timing</t>
  </si>
  <si>
    <t>Weighted</t>
  </si>
  <si>
    <t>Ordinary shares</t>
  </si>
  <si>
    <t>Additional</t>
  </si>
  <si>
    <t>Reduction</t>
  </si>
  <si>
    <t>3 months</t>
  </si>
  <si>
    <t>6 months</t>
  </si>
  <si>
    <t>Q1</t>
  </si>
  <si>
    <t>Q2</t>
  </si>
  <si>
    <t>Three-month period ended</t>
  </si>
  <si>
    <t>Loss on write-off withholding tax</t>
  </si>
  <si>
    <t>Impairment loss determine in accordance with TFRS9</t>
  </si>
  <si>
    <t>Other comprehensive income</t>
  </si>
  <si>
    <t>Items that will not be reclassified subsequently to profit or loss</t>
  </si>
  <si>
    <t xml:space="preserve">   designated at FVOCI</t>
  </si>
  <si>
    <t xml:space="preserve">   subsequently to profit or loss</t>
  </si>
  <si>
    <t xml:space="preserve">Total items that will not be reclassified subsequently to </t>
  </si>
  <si>
    <t>Profit (loss) before income tax expense</t>
  </si>
  <si>
    <t>Loss on investments in equity instruments</t>
  </si>
  <si>
    <t>Profit (loss) attributable to:</t>
  </si>
  <si>
    <t xml:space="preserve">Loss on fair value measurement of unit trusts </t>
  </si>
  <si>
    <t>Allowance for expected credit loss</t>
  </si>
  <si>
    <t xml:space="preserve">Reversal of allowance for impairment loss of plant and equipment </t>
  </si>
  <si>
    <t>Unrealised gain on exchange rate</t>
  </si>
  <si>
    <t xml:space="preserve">(Reversal of) provision for warranty </t>
  </si>
  <si>
    <t>Share of (profit) loss of joint ventures accounted for using equity method</t>
  </si>
  <si>
    <t>(Gain) loss on disposal of plant and equipment</t>
  </si>
  <si>
    <t>Net cash flows used in financing activities</t>
  </si>
  <si>
    <t xml:space="preserve">Profit (loss) for the period </t>
  </si>
  <si>
    <t>Adjustments to reconcile profit (loss) to cash receipts (payments)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</si>
  <si>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</si>
  <si>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Proceeds from sale of non-current financial asset </t>
  </si>
  <si>
    <t>CLA</t>
  </si>
  <si>
    <t>(Increase) decrease in deposits at financial institutions pledged as collateral</t>
  </si>
  <si>
    <t>Current portion of lease liabilities</t>
  </si>
  <si>
    <t>Other comprehensive income (expense) for the period, net of tax</t>
  </si>
  <si>
    <t xml:space="preserve">   profit or loss</t>
  </si>
  <si>
    <t>Increase in bank overdrafts and short-term loans from financial institutions</t>
  </si>
  <si>
    <t>Cost of vehicles rental</t>
  </si>
  <si>
    <t xml:space="preserve">Revenue from vehicles rental </t>
  </si>
  <si>
    <t>(Acquisition of) proceeds from other current financial asset</t>
  </si>
  <si>
    <t>Repayment of short-term loans from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</si>
</sst>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[$-409]mmmm\ d\,\ yyyy;@"/>
    <numFmt numFmtId="196" formatCode="#,##0.00;\(#,##0.00\)"/>
    <numFmt numFmtId="197" formatCode="_-* #,##0_-;_-* \(#,##0\);_-* &quot;-&quot;??_-;_-@_-"/>
    <numFmt numFmtId="198" formatCode="_-* #,##0_-;\-* #,##0_-;_-* &quot;-&quot;??_-;_-@_-"/>
    <numFmt numFmtId="199" formatCode="\t&quot;฿&quot;#,##0.00_);\(\t&quot;฿&quot;#,##0.00\)"/>
    <numFmt numFmtId="200" formatCode="#,##0;[Red]\(#,##0\)"/>
    <numFmt numFmtId="201" formatCode="_(* #,##0.00000_);_(* \(#,##0.00000\);_(* &quot;-&quot;??_);_(@_)"/>
    <numFmt numFmtId="202" formatCode="0.00_)"/>
    <numFmt numFmtId="203" formatCode="_(* #,##0.000_);_(* \(#,##0.000\);_(* &quot;-&quot;??_);_(@_)"/>
    <numFmt numFmtId="204" formatCode="_(* #,##0.00_);[Black]_(* \(#,##0.00\);_(* &quot;-&quot;??_);_(@_)\ \ "/>
    <numFmt numFmtId="205" formatCode="[$-107041E]d\ mmmm\ yyyy;@"/>
    <numFmt numFmtId="206" formatCode="0.000%"/>
  </numFmts>
  <fonts count="64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b/>
      <i/>
      <sz val="11"/>
      <color rgb="FFC00000"/>
      <name val="Times New Roman"/>
      <family val="1"/>
    </font>
    <font>
      <sz val="10"/>
      <name val="Tahoma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3"/>
      <name val="Angsana New"/>
      <family val="1"/>
    </font>
    <font>
      <sz val="14"/>
      <name val="BrowalliaUPC"/>
      <family val="2"/>
      <charset val="222"/>
    </font>
    <font>
      <sz val="12"/>
      <name val="Angsana New"/>
      <family val="1"/>
    </font>
    <font>
      <sz val="15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b/>
      <i/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  <font>
      <sz val="14"/>
      <color theme="0" tint="-0.34998626667073579"/>
      <name val="Arial"/>
      <family val="2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sz val="15"/>
      <color theme="0" tint="-0.34998626667073579"/>
      <name val="Arial"/>
      <family val="2"/>
    </font>
    <font>
      <sz val="15"/>
      <color theme="0" tint="-0.34998626667073579"/>
      <name val="Arial"/>
      <family val="2"/>
    </font>
    <font>
      <b/>
      <sz val="15"/>
      <color theme="0" tint="-0.34998626667073579"/>
      <name val="Angsana New"/>
      <family val="1"/>
    </font>
    <font>
      <b/>
      <sz val="14"/>
      <color theme="0" tint="-0.34998626667073579"/>
      <name val="Angsana New"/>
      <family val="1"/>
    </font>
    <font>
      <b/>
      <sz val="9"/>
      <color theme="0" tint="-0.34998626667073579"/>
      <name val="Arial"/>
      <family val="2"/>
    </font>
    <font>
      <sz val="9"/>
      <color theme="0" tint="-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4">
    <xf numFmtId="0" fontId="0" fillId="0" borderId="0"/>
    <xf numFmtId="192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9" fontId="30" fillId="0" borderId="0"/>
    <xf numFmtId="0" fontId="31" fillId="0" borderId="0"/>
    <xf numFmtId="201" fontId="30" fillId="0" borderId="0"/>
    <xf numFmtId="0" fontId="32" fillId="0" borderId="0" applyProtection="0"/>
    <xf numFmtId="199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7" applyNumberFormat="0" applyBorder="0" applyAlignment="0" applyProtection="0"/>
    <xf numFmtId="37" fontId="37" fillId="0" borderId="0"/>
    <xf numFmtId="202" fontId="38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200" fontId="7" fillId="0" borderId="10" applyFill="0">
      <alignment horizontal="fill" vertical="top" wrapText="1" indent="8" readingOrder="3"/>
      <protection locked="0" hidden="1"/>
    </xf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92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0" fillId="0" borderId="0"/>
    <xf numFmtId="192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</cellStyleXfs>
  <cellXfs count="459">
    <xf numFmtId="0" fontId="0" fillId="0" borderId="0" xfId="0"/>
    <xf numFmtId="0" fontId="12" fillId="0" borderId="0" xfId="15" applyFont="1" applyAlignment="1">
      <alignment horizontal="center"/>
    </xf>
    <xf numFmtId="193" fontId="12" fillId="0" borderId="0" xfId="1" applyNumberFormat="1" applyFont="1" applyFill="1" applyAlignment="1"/>
    <xf numFmtId="192" fontId="13" fillId="0" borderId="0" xfId="1" applyFont="1" applyFill="1" applyBorder="1" applyAlignment="1"/>
    <xf numFmtId="192" fontId="13" fillId="0" borderId="0" xfId="1" applyFont="1" applyFill="1" applyAlignment="1">
      <alignment horizontal="right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192" fontId="12" fillId="0" borderId="0" xfId="1" applyFont="1" applyFill="1" applyAlignment="1"/>
    <xf numFmtId="0" fontId="12" fillId="0" borderId="0" xfId="15" applyFont="1"/>
    <xf numFmtId="0" fontId="13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194" fontId="12" fillId="0" borderId="0" xfId="15" applyNumberFormat="1" applyFont="1" applyAlignment="1">
      <alignment horizontal="center" vertical="center"/>
    </xf>
    <xf numFmtId="193" fontId="12" fillId="0" borderId="0" xfId="1" applyNumberFormat="1" applyFont="1" applyFill="1" applyAlignment="1">
      <alignment horizontal="right" vertical="center"/>
    </xf>
    <xf numFmtId="193" fontId="12" fillId="0" borderId="0" xfId="1" applyNumberFormat="1" applyFont="1" applyFill="1"/>
    <xf numFmtId="193" fontId="25" fillId="0" borderId="0" xfId="1" applyNumberFormat="1" applyFont="1" applyFill="1" applyAlignment="1">
      <alignment horizontal="center"/>
    </xf>
    <xf numFmtId="193" fontId="12" fillId="0" borderId="0" xfId="12" applyNumberFormat="1" applyFont="1"/>
    <xf numFmtId="193" fontId="12" fillId="0" borderId="0" xfId="15" applyNumberFormat="1" applyFont="1"/>
    <xf numFmtId="193" fontId="12" fillId="0" borderId="0" xfId="6" applyNumberFormat="1" applyFont="1" applyFill="1" applyAlignment="1"/>
    <xf numFmtId="193" fontId="13" fillId="0" borderId="0" xfId="1" applyNumberFormat="1" applyFont="1" applyFill="1" applyBorder="1" applyAlignment="1"/>
    <xf numFmtId="193" fontId="16" fillId="0" borderId="0" xfId="1" applyNumberFormat="1" applyFont="1" applyFill="1" applyAlignment="1"/>
    <xf numFmtId="193" fontId="25" fillId="0" borderId="0" xfId="6" applyNumberFormat="1" applyFont="1" applyFill="1" applyAlignment="1"/>
    <xf numFmtId="193" fontId="25" fillId="0" borderId="0" xfId="1" applyNumberFormat="1" applyFont="1" applyFill="1" applyAlignment="1"/>
    <xf numFmtId="193" fontId="26" fillId="0" borderId="0" xfId="1" applyNumberFormat="1" applyFont="1" applyFill="1" applyBorder="1" applyAlignment="1"/>
    <xf numFmtId="192" fontId="16" fillId="0" borderId="0" xfId="1" applyFont="1" applyFill="1" applyAlignment="1"/>
    <xf numFmtId="192" fontId="12" fillId="0" borderId="0" xfId="6" applyFont="1" applyFill="1" applyAlignment="1"/>
    <xf numFmtId="0" fontId="12" fillId="0" borderId="0" xfId="14" applyFont="1" applyAlignment="1">
      <alignment horizontal="left"/>
    </xf>
    <xf numFmtId="0" fontId="12" fillId="0" borderId="0" xfId="15" applyFont="1" applyAlignment="1">
      <alignment horizontal="left"/>
    </xf>
    <xf numFmtId="193" fontId="12" fillId="0" borderId="0" xfId="14" applyNumberFormat="1" applyFont="1" applyAlignment="1">
      <alignment horizontal="center"/>
    </xf>
    <xf numFmtId="193" fontId="12" fillId="0" borderId="4" xfId="14" applyNumberFormat="1" applyFont="1" applyBorder="1" applyAlignment="1">
      <alignment horizontal="center"/>
    </xf>
    <xf numFmtId="192" fontId="12" fillId="0" borderId="0" xfId="1" applyFont="1" applyFill="1" applyAlignment="1">
      <alignment horizontal="right"/>
    </xf>
    <xf numFmtId="191" fontId="12" fillId="0" borderId="0" xfId="2" applyNumberFormat="1" applyFont="1" applyFill="1" applyAlignment="1">
      <alignment horizontal="right"/>
    </xf>
    <xf numFmtId="191" fontId="14" fillId="0" borderId="0" xfId="14" applyNumberFormat="1" applyFont="1" applyAlignment="1">
      <alignment horizontal="center"/>
    </xf>
    <xf numFmtId="191" fontId="13" fillId="0" borderId="0" xfId="2" applyNumberFormat="1" applyFont="1" applyFill="1" applyAlignment="1">
      <alignment horizontal="right"/>
    </xf>
    <xf numFmtId="193" fontId="13" fillId="0" borderId="0" xfId="14" applyNumberFormat="1" applyFont="1" applyAlignment="1">
      <alignment horizontal="center"/>
    </xf>
    <xf numFmtId="0" fontId="13" fillId="0" borderId="0" xfId="14" applyFont="1" applyAlignment="1">
      <alignment horizontal="center"/>
    </xf>
    <xf numFmtId="191" fontId="13" fillId="0" borderId="0" xfId="1" applyNumberFormat="1" applyFont="1" applyFill="1" applyAlignment="1">
      <alignment horizontal="right"/>
    </xf>
    <xf numFmtId="191" fontId="13" fillId="0" borderId="0" xfId="15" applyNumberFormat="1" applyFont="1"/>
    <xf numFmtId="195" fontId="12" fillId="0" borderId="0" xfId="12" applyNumberFormat="1" applyFont="1" applyAlignment="1">
      <alignment horizontal="center"/>
    </xf>
    <xf numFmtId="0" fontId="14" fillId="0" borderId="0" xfId="12" applyFont="1" applyAlignment="1">
      <alignment horizontal="center"/>
    </xf>
    <xf numFmtId="193" fontId="12" fillId="0" borderId="0" xfId="6" applyNumberFormat="1" applyFont="1" applyFill="1" applyAlignment="1">
      <alignment vertical="center"/>
    </xf>
    <xf numFmtId="193" fontId="12" fillId="0" borderId="4" xfId="6" applyNumberFormat="1" applyFont="1" applyFill="1" applyBorder="1" applyAlignment="1">
      <alignment vertical="center"/>
    </xf>
    <xf numFmtId="49" fontId="12" fillId="0" borderId="0" xfId="12" applyNumberFormat="1" applyFont="1" applyAlignment="1">
      <alignment horizontal="left"/>
    </xf>
    <xf numFmtId="193" fontId="12" fillId="0" borderId="0" xfId="12" applyNumberFormat="1" applyFont="1" applyAlignment="1">
      <alignment horizontal="center"/>
    </xf>
    <xf numFmtId="193" fontId="25" fillId="0" borderId="0" xfId="12" applyNumberFormat="1" applyFont="1" applyAlignment="1">
      <alignment horizontal="center"/>
    </xf>
    <xf numFmtId="0" fontId="12" fillId="0" borderId="0" xfId="0" applyFont="1"/>
    <xf numFmtId="193" fontId="12" fillId="0" borderId="0" xfId="1" applyNumberFormat="1" applyFont="1" applyFill="1" applyAlignment="1">
      <alignment vertical="center"/>
    </xf>
    <xf numFmtId="193" fontId="13" fillId="0" borderId="4" xfId="14" applyNumberFormat="1" applyFont="1" applyBorder="1" applyAlignment="1">
      <alignment horizontal="center"/>
    </xf>
    <xf numFmtId="191" fontId="12" fillId="0" borderId="0" xfId="1" applyNumberFormat="1" applyFont="1" applyFill="1" applyAlignment="1"/>
    <xf numFmtId="191" fontId="13" fillId="0" borderId="0" xfId="0" applyNumberFormat="1" applyFont="1" applyAlignment="1">
      <alignment horizontal="right"/>
    </xf>
    <xf numFmtId="191" fontId="13" fillId="0" borderId="2" xfId="2" applyNumberFormat="1" applyFont="1" applyFill="1" applyBorder="1" applyAlignment="1">
      <alignment horizontal="right"/>
    </xf>
    <xf numFmtId="191" fontId="13" fillId="0" borderId="0" xfId="15" applyNumberFormat="1" applyFont="1" applyAlignment="1">
      <alignment horizontal="center"/>
    </xf>
    <xf numFmtId="0" fontId="13" fillId="0" borderId="0" xfId="15" applyFont="1"/>
    <xf numFmtId="193" fontId="12" fillId="0" borderId="0" xfId="1" applyNumberFormat="1" applyFont="1" applyFill="1" applyAlignment="1">
      <alignment horizontal="right"/>
    </xf>
    <xf numFmtId="193" fontId="13" fillId="0" borderId="2" xfId="2" applyNumberFormat="1" applyFont="1" applyFill="1" applyBorder="1" applyAlignment="1">
      <alignment horizontal="right"/>
    </xf>
    <xf numFmtId="193" fontId="13" fillId="0" borderId="0" xfId="2" applyNumberFormat="1" applyFont="1" applyFill="1" applyAlignment="1">
      <alignment horizontal="right"/>
    </xf>
    <xf numFmtId="0" fontId="13" fillId="0" borderId="0" xfId="14" applyFont="1" applyAlignment="1">
      <alignment horizontal="left"/>
    </xf>
    <xf numFmtId="0" fontId="14" fillId="0" borderId="0" xfId="14" applyFont="1" applyAlignment="1">
      <alignment horizontal="center"/>
    </xf>
    <xf numFmtId="0" fontId="14" fillId="0" borderId="0" xfId="15" applyFont="1" applyAlignment="1">
      <alignment horizontal="center"/>
    </xf>
    <xf numFmtId="191" fontId="12" fillId="0" borderId="4" xfId="15" applyNumberFormat="1" applyFont="1" applyBorder="1"/>
    <xf numFmtId="191" fontId="12" fillId="0" borderId="0" xfId="1" applyNumberFormat="1" applyFont="1" applyFill="1" applyAlignment="1">
      <alignment horizontal="right"/>
    </xf>
    <xf numFmtId="191" fontId="12" fillId="0" borderId="4" xfId="1" applyNumberFormat="1" applyFont="1" applyFill="1" applyBorder="1" applyAlignment="1">
      <alignment horizontal="right"/>
    </xf>
    <xf numFmtId="191" fontId="12" fillId="0" borderId="0" xfId="15" applyNumberFormat="1" applyFont="1"/>
    <xf numFmtId="193" fontId="13" fillId="0" borderId="0" xfId="1" applyNumberFormat="1" applyFont="1" applyFill="1" applyAlignment="1">
      <alignment horizontal="right"/>
    </xf>
    <xf numFmtId="49" fontId="12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193" fontId="13" fillId="0" borderId="0" xfId="6" applyNumberFormat="1" applyFont="1" applyFill="1" applyAlignment="1"/>
    <xf numFmtId="193" fontId="13" fillId="0" borderId="0" xfId="0" applyNumberFormat="1" applyFont="1"/>
    <xf numFmtId="193" fontId="12" fillId="0" borderId="0" xfId="0" applyNumberFormat="1" applyFont="1"/>
    <xf numFmtId="193" fontId="16" fillId="0" borderId="0" xfId="0" applyNumberFormat="1" applyFont="1"/>
    <xf numFmtId="0" fontId="17" fillId="0" borderId="0" xfId="0" applyFont="1" applyAlignment="1">
      <alignment horizontal="center"/>
    </xf>
    <xf numFmtId="193" fontId="26" fillId="0" borderId="2" xfId="0" applyNumberFormat="1" applyFont="1" applyBorder="1" applyAlignment="1">
      <alignment horizontal="right"/>
    </xf>
    <xf numFmtId="193" fontId="13" fillId="0" borderId="0" xfId="6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vertical="center"/>
    </xf>
    <xf numFmtId="193" fontId="13" fillId="0" borderId="0" xfId="1" applyNumberFormat="1" applyFont="1" applyFill="1" applyAlignment="1">
      <alignment horizontal="right" vertical="center"/>
    </xf>
    <xf numFmtId="193" fontId="20" fillId="0" borderId="0" xfId="12" applyNumberFormat="1" applyFont="1" applyAlignment="1">
      <alignment horizontal="center"/>
    </xf>
    <xf numFmtId="194" fontId="13" fillId="0" borderId="0" xfId="15" applyNumberFormat="1" applyFont="1" applyAlignment="1">
      <alignment horizontal="center" vertical="center"/>
    </xf>
    <xf numFmtId="193" fontId="13" fillId="0" borderId="3" xfId="15" applyNumberFormat="1" applyFont="1" applyBorder="1"/>
    <xf numFmtId="193" fontId="13" fillId="0" borderId="0" xfId="15" applyNumberFormat="1" applyFont="1"/>
    <xf numFmtId="191" fontId="13" fillId="0" borderId="3" xfId="15" applyNumberFormat="1" applyFont="1" applyBorder="1"/>
    <xf numFmtId="191" fontId="12" fillId="0" borderId="0" xfId="16" applyNumberFormat="1" applyFont="1"/>
    <xf numFmtId="192" fontId="13" fillId="0" borderId="2" xfId="1" applyFont="1" applyFill="1" applyBorder="1" applyAlignment="1">
      <alignment horizontal="right"/>
    </xf>
    <xf numFmtId="193" fontId="12" fillId="0" borderId="0" xfId="15" applyNumberFormat="1" applyFont="1" applyAlignment="1">
      <alignment horizontal="center"/>
    </xf>
    <xf numFmtId="0" fontId="12" fillId="0" borderId="0" xfId="12" applyFont="1"/>
    <xf numFmtId="0" fontId="24" fillId="0" borderId="0" xfId="15" applyFont="1"/>
    <xf numFmtId="193" fontId="12" fillId="0" borderId="4" xfId="15" applyNumberFormat="1" applyFont="1" applyBorder="1"/>
    <xf numFmtId="191" fontId="13" fillId="0" borderId="0" xfId="2" applyNumberFormat="1" applyFont="1" applyFill="1" applyBorder="1" applyAlignment="1">
      <alignment horizontal="right"/>
    </xf>
    <xf numFmtId="192" fontId="12" fillId="0" borderId="3" xfId="1" applyFont="1" applyFill="1" applyBorder="1" applyAlignment="1">
      <alignment horizontal="right"/>
    </xf>
    <xf numFmtId="193" fontId="12" fillId="0" borderId="0" xfId="6" applyNumberFormat="1" applyFont="1" applyFill="1" applyBorder="1" applyAlignment="1"/>
    <xf numFmtId="191" fontId="13" fillId="0" borderId="0" xfId="14" applyNumberFormat="1" applyFont="1" applyAlignment="1">
      <alignment horizontal="center"/>
    </xf>
    <xf numFmtId="191" fontId="13" fillId="0" borderId="0" xfId="1" applyNumberFormat="1" applyFont="1" applyFill="1" applyBorder="1" applyAlignment="1">
      <alignment horizontal="right"/>
    </xf>
    <xf numFmtId="0" fontId="41" fillId="0" borderId="0" xfId="15" applyFont="1"/>
    <xf numFmtId="0" fontId="42" fillId="0" borderId="0" xfId="0" applyFont="1"/>
    <xf numFmtId="193" fontId="42" fillId="0" borderId="0" xfId="1" applyNumberFormat="1" applyFont="1"/>
    <xf numFmtId="0" fontId="43" fillId="0" borderId="0" xfId="60" applyFont="1" applyAlignment="1">
      <alignment vertical="center"/>
    </xf>
    <xf numFmtId="193" fontId="43" fillId="0" borderId="0" xfId="60" applyNumberFormat="1" applyFont="1" applyAlignment="1">
      <alignment vertical="center"/>
    </xf>
    <xf numFmtId="0" fontId="43" fillId="0" borderId="0" xfId="60" quotePrefix="1" applyFont="1" applyAlignment="1">
      <alignment horizontal="center" vertical="center"/>
    </xf>
    <xf numFmtId="198" fontId="43" fillId="0" borderId="0" xfId="61" applyNumberFormat="1" applyFont="1" applyFill="1" applyAlignment="1">
      <alignment vertical="center" shrinkToFit="1"/>
    </xf>
    <xf numFmtId="43" fontId="43" fillId="0" borderId="0" xfId="61" applyFont="1" applyFill="1" applyAlignment="1">
      <alignment vertical="center"/>
    </xf>
    <xf numFmtId="198" fontId="43" fillId="0" borderId="0" xfId="61" applyNumberFormat="1" applyFont="1" applyFill="1" applyAlignment="1">
      <alignment vertical="center"/>
    </xf>
    <xf numFmtId="0" fontId="43" fillId="0" borderId="0" xfId="61" applyNumberFormat="1" applyFont="1" applyFill="1" applyAlignment="1">
      <alignment horizontal="right" vertical="center"/>
    </xf>
    <xf numFmtId="0" fontId="43" fillId="0" borderId="0" xfId="62" applyFont="1"/>
    <xf numFmtId="0" fontId="44" fillId="0" borderId="0" xfId="61" applyNumberFormat="1" applyFont="1" applyFill="1" applyBorder="1" applyAlignment="1">
      <alignment horizontal="right"/>
    </xf>
    <xf numFmtId="0" fontId="44" fillId="0" borderId="0" xfId="60" applyFont="1" applyAlignment="1">
      <alignment horizontal="center"/>
    </xf>
    <xf numFmtId="198" fontId="44" fillId="0" borderId="0" xfId="61" applyNumberFormat="1" applyFont="1" applyFill="1" applyAlignment="1">
      <alignment horizontal="center"/>
    </xf>
    <xf numFmtId="43" fontId="44" fillId="0" borderId="0" xfId="61" applyFont="1" applyFill="1" applyAlignment="1">
      <alignment horizontal="center"/>
    </xf>
    <xf numFmtId="0" fontId="44" fillId="0" borderId="0" xfId="61" applyNumberFormat="1" applyFont="1" applyFill="1" applyAlignment="1">
      <alignment horizontal="right"/>
    </xf>
    <xf numFmtId="0" fontId="44" fillId="0" borderId="1" xfId="60" applyFont="1" applyBorder="1" applyAlignment="1">
      <alignment horizontal="center"/>
    </xf>
    <xf numFmtId="0" fontId="44" fillId="0" borderId="1" xfId="60" applyFont="1" applyBorder="1" applyAlignment="1">
      <alignment vertical="center"/>
    </xf>
    <xf numFmtId="198" fontId="44" fillId="0" borderId="1" xfId="61" applyNumberFormat="1" applyFont="1" applyFill="1" applyBorder="1" applyAlignment="1">
      <alignment horizontal="center" shrinkToFit="1"/>
    </xf>
    <xf numFmtId="43" fontId="44" fillId="0" borderId="1" xfId="61" applyFont="1" applyFill="1" applyBorder="1" applyAlignment="1">
      <alignment horizontal="center"/>
    </xf>
    <xf numFmtId="198" fontId="44" fillId="0" borderId="1" xfId="61" applyNumberFormat="1" applyFont="1" applyFill="1" applyBorder="1" applyAlignment="1">
      <alignment horizontal="center"/>
    </xf>
    <xf numFmtId="198" fontId="44" fillId="0" borderId="1" xfId="61" quotePrefix="1" applyNumberFormat="1" applyFont="1" applyFill="1" applyBorder="1" applyAlignment="1">
      <alignment horizontal="center"/>
    </xf>
    <xf numFmtId="0" fontId="43" fillId="0" borderId="4" xfId="60" applyFont="1" applyBorder="1"/>
    <xf numFmtId="0" fontId="44" fillId="0" borderId="4" xfId="60" applyFont="1" applyBorder="1" applyAlignment="1">
      <alignment vertical="center"/>
    </xf>
    <xf numFmtId="0" fontId="44" fillId="0" borderId="4" xfId="60" quotePrefix="1" applyFont="1" applyBorder="1" applyAlignment="1">
      <alignment horizontal="center" shrinkToFit="1"/>
    </xf>
    <xf numFmtId="0" fontId="44" fillId="4" borderId="4" xfId="63" applyNumberFormat="1" applyFont="1" applyFill="1" applyBorder="1" applyAlignment="1">
      <alignment horizontal="center" shrinkToFit="1"/>
    </xf>
    <xf numFmtId="0" fontId="44" fillId="4" borderId="4" xfId="60" quotePrefix="1" applyFont="1" applyFill="1" applyBorder="1" applyAlignment="1">
      <alignment horizontal="center" shrinkToFit="1"/>
    </xf>
    <xf numFmtId="0" fontId="44" fillId="4" borderId="4" xfId="61" applyNumberFormat="1" applyFont="1" applyFill="1" applyBorder="1" applyAlignment="1">
      <alignment horizontal="center" shrinkToFit="1"/>
    </xf>
    <xf numFmtId="0" fontId="43" fillId="0" borderId="0" xfId="60" applyFont="1"/>
    <xf numFmtId="0" fontId="44" fillId="0" borderId="0" xfId="60" applyFont="1" applyAlignment="1">
      <alignment horizontal="center" vertical="center"/>
    </xf>
    <xf numFmtId="198" fontId="44" fillId="0" borderId="0" xfId="61" quotePrefix="1" applyNumberFormat="1" applyFont="1" applyFill="1" applyAlignment="1">
      <alignment horizontal="center" shrinkToFit="1"/>
    </xf>
    <xf numFmtId="0" fontId="44" fillId="0" borderId="0" xfId="62" applyFont="1" applyAlignment="1">
      <alignment vertical="center"/>
    </xf>
    <xf numFmtId="0" fontId="43" fillId="0" borderId="0" xfId="62" applyFont="1" applyAlignment="1">
      <alignment vertical="center"/>
    </xf>
    <xf numFmtId="198" fontId="43" fillId="0" borderId="0" xfId="61" applyNumberFormat="1" applyFont="1" applyFill="1" applyAlignment="1">
      <alignment shrinkToFit="1"/>
    </xf>
    <xf numFmtId="43" fontId="43" fillId="0" borderId="0" xfId="61" applyFont="1" applyFill="1"/>
    <xf numFmtId="198" fontId="43" fillId="0" borderId="0" xfId="61" applyNumberFormat="1" applyFont="1" applyFill="1"/>
    <xf numFmtId="192" fontId="43" fillId="0" borderId="0" xfId="61" applyNumberFormat="1" applyFont="1" applyFill="1" applyAlignment="1">
      <alignment shrinkToFit="1"/>
    </xf>
    <xf numFmtId="192" fontId="43" fillId="0" borderId="0" xfId="62" applyNumberFormat="1" applyFont="1"/>
    <xf numFmtId="0" fontId="44" fillId="0" borderId="0" xfId="62" applyFont="1"/>
    <xf numFmtId="49" fontId="43" fillId="0" borderId="0" xfId="62" applyNumberFormat="1" applyFont="1" applyAlignment="1">
      <alignment horizontal="left"/>
    </xf>
    <xf numFmtId="2" fontId="43" fillId="0" borderId="0" xfId="62" applyNumberFormat="1" applyFont="1" applyAlignment="1">
      <alignment horizontal="left"/>
    </xf>
    <xf numFmtId="43" fontId="43" fillId="0" borderId="0" xfId="62" applyNumberFormat="1" applyFont="1"/>
    <xf numFmtId="43" fontId="44" fillId="0" borderId="0" xfId="62" applyNumberFormat="1" applyFont="1"/>
    <xf numFmtId="49" fontId="43" fillId="0" borderId="0" xfId="62" applyNumberFormat="1" applyFont="1"/>
    <xf numFmtId="0" fontId="43" fillId="0" borderId="0" xfId="64" applyFont="1" applyAlignment="1">
      <alignment vertical="center"/>
    </xf>
    <xf numFmtId="0" fontId="43" fillId="0" borderId="0" xfId="65" applyFont="1"/>
    <xf numFmtId="49" fontId="43" fillId="0" borderId="0" xfId="62" applyNumberFormat="1" applyFont="1" applyAlignment="1">
      <alignment horizontal="left" shrinkToFit="1"/>
    </xf>
    <xf numFmtId="192" fontId="43" fillId="0" borderId="4" xfId="61" applyNumberFormat="1" applyFont="1" applyFill="1" applyBorder="1" applyAlignment="1">
      <alignment shrinkToFit="1"/>
    </xf>
    <xf numFmtId="0" fontId="44" fillId="0" borderId="0" xfId="62" applyFont="1" applyAlignment="1">
      <alignment horizontal="left" indent="1"/>
    </xf>
    <xf numFmtId="192" fontId="44" fillId="0" borderId="0" xfId="61" applyNumberFormat="1" applyFont="1" applyFill="1" applyAlignment="1">
      <alignment shrinkToFit="1"/>
    </xf>
    <xf numFmtId="0" fontId="43" fillId="0" borderId="0" xfId="53" applyFont="1" applyAlignment="1">
      <alignment vertical="center"/>
    </xf>
    <xf numFmtId="0" fontId="43" fillId="0" borderId="0" xfId="62" applyFont="1" applyAlignment="1">
      <alignment shrinkToFit="1"/>
    </xf>
    <xf numFmtId="0" fontId="43" fillId="0" borderId="0" xfId="60" applyFont="1" applyAlignment="1">
      <alignment horizontal="left" vertical="center"/>
    </xf>
    <xf numFmtId="43" fontId="43" fillId="0" borderId="0" xfId="62" applyNumberFormat="1" applyFont="1" applyAlignment="1">
      <alignment shrinkToFit="1"/>
    </xf>
    <xf numFmtId="0" fontId="43" fillId="0" borderId="0" xfId="60" applyFont="1" applyAlignment="1">
      <alignment shrinkToFit="1"/>
    </xf>
    <xf numFmtId="192" fontId="44" fillId="0" borderId="1" xfId="66" applyFont="1" applyFill="1" applyBorder="1" applyAlignment="1">
      <alignment horizontal="right" vertical="center" shrinkToFit="1"/>
    </xf>
    <xf numFmtId="192" fontId="43" fillId="0" borderId="0" xfId="61" applyNumberFormat="1" applyFont="1" applyFill="1" applyBorder="1" applyAlignment="1">
      <alignment horizontal="right" vertical="center" shrinkToFit="1"/>
    </xf>
    <xf numFmtId="192" fontId="43" fillId="0" borderId="0" xfId="61" applyNumberFormat="1" applyFont="1" applyFill="1" applyBorder="1" applyAlignment="1">
      <alignment shrinkToFit="1"/>
    </xf>
    <xf numFmtId="192" fontId="43" fillId="0" borderId="0" xfId="66" applyFont="1" applyFill="1" applyBorder="1" applyAlignment="1">
      <alignment horizontal="right" vertical="center" shrinkToFit="1"/>
    </xf>
    <xf numFmtId="191" fontId="43" fillId="0" borderId="0" xfId="61" applyNumberFormat="1" applyFont="1" applyFill="1" applyAlignment="1">
      <alignment horizontal="right" vertical="center" shrinkToFit="1"/>
    </xf>
    <xf numFmtId="0" fontId="43" fillId="0" borderId="0" xfId="61" applyNumberFormat="1" applyFont="1" applyFill="1"/>
    <xf numFmtId="0" fontId="44" fillId="0" borderId="4" xfId="63" applyNumberFormat="1" applyFont="1" applyFill="1" applyBorder="1" applyAlignment="1">
      <alignment horizontal="center" shrinkToFit="1"/>
    </xf>
    <xf numFmtId="0" fontId="44" fillId="0" borderId="4" xfId="61" applyNumberFormat="1" applyFont="1" applyFill="1" applyBorder="1" applyAlignment="1">
      <alignment horizontal="center" shrinkToFit="1"/>
    </xf>
    <xf numFmtId="192" fontId="43" fillId="0" borderId="0" xfId="67" quotePrefix="1" applyNumberFormat="1" applyFont="1" applyFill="1" applyAlignment="1">
      <alignment horizontal="center" shrinkToFit="1"/>
    </xf>
    <xf numFmtId="192" fontId="43" fillId="0" borderId="0" xfId="67" applyNumberFormat="1" applyFont="1" applyFill="1" applyAlignment="1">
      <alignment horizontal="right" vertical="center" shrinkToFit="1"/>
    </xf>
    <xf numFmtId="43" fontId="43" fillId="0" borderId="0" xfId="67" applyFont="1" applyFill="1"/>
    <xf numFmtId="192" fontId="44" fillId="0" borderId="2" xfId="66" applyFont="1" applyFill="1" applyBorder="1" applyAlignment="1">
      <alignment horizontal="right" vertical="center" shrinkToFit="1"/>
    </xf>
    <xf numFmtId="0" fontId="43" fillId="0" borderId="0" xfId="62" applyFont="1" applyAlignment="1">
      <alignment horizontal="left"/>
    </xf>
    <xf numFmtId="0" fontId="43" fillId="0" borderId="0" xfId="62" applyFont="1" applyAlignment="1">
      <alignment horizontal="left" indent="1"/>
    </xf>
    <xf numFmtId="192" fontId="44" fillId="0" borderId="2" xfId="67" applyNumberFormat="1" applyFont="1" applyFill="1" applyBorder="1" applyAlignment="1">
      <alignment horizontal="right" vertical="center" shrinkToFit="1"/>
    </xf>
    <xf numFmtId="192" fontId="44" fillId="0" borderId="0" xfId="66" applyFont="1" applyFill="1" applyAlignment="1">
      <alignment horizontal="right" vertical="center" shrinkToFit="1"/>
    </xf>
    <xf numFmtId="0" fontId="43" fillId="0" borderId="0" xfId="62" quotePrefix="1" applyFont="1" applyAlignment="1">
      <alignment vertical="center"/>
    </xf>
    <xf numFmtId="192" fontId="44" fillId="0" borderId="5" xfId="61" applyNumberFormat="1" applyFont="1" applyFill="1" applyBorder="1" applyAlignment="1">
      <alignment shrinkToFit="1"/>
    </xf>
    <xf numFmtId="204" fontId="44" fillId="0" borderId="0" xfId="62" applyNumberFormat="1" applyFont="1"/>
    <xf numFmtId="192" fontId="44" fillId="0" borderId="0" xfId="61" applyNumberFormat="1" applyFont="1" applyFill="1"/>
    <xf numFmtId="193" fontId="25" fillId="0" borderId="4" xfId="1" applyNumberFormat="1" applyFont="1" applyFill="1" applyBorder="1" applyAlignment="1">
      <alignment horizontal="center"/>
    </xf>
    <xf numFmtId="0" fontId="13" fillId="0" borderId="0" xfId="12" applyFont="1" applyAlignment="1">
      <alignment horizontal="left"/>
    </xf>
    <xf numFmtId="49" fontId="12" fillId="0" borderId="0" xfId="12" applyNumberFormat="1" applyFont="1" applyAlignment="1">
      <alignment horizontal="center"/>
    </xf>
    <xf numFmtId="49" fontId="12" fillId="0" borderId="0" xfId="12" applyNumberFormat="1" applyFont="1"/>
    <xf numFmtId="193" fontId="13" fillId="0" borderId="0" xfId="15" applyNumberFormat="1" applyFont="1" applyAlignment="1">
      <alignment horizontal="right"/>
    </xf>
    <xf numFmtId="193" fontId="13" fillId="0" borderId="2" xfId="9" applyNumberFormat="1" applyFont="1" applyFill="1" applyBorder="1" applyAlignment="1">
      <alignment horizontal="right"/>
    </xf>
    <xf numFmtId="192" fontId="43" fillId="5" borderId="0" xfId="61" applyNumberFormat="1" applyFont="1" applyFill="1" applyAlignment="1">
      <alignment shrinkToFit="1"/>
    </xf>
    <xf numFmtId="192" fontId="43" fillId="6" borderId="0" xfId="61" applyNumberFormat="1" applyFont="1" applyFill="1" applyAlignment="1">
      <alignment shrinkToFit="1"/>
    </xf>
    <xf numFmtId="192" fontId="43" fillId="6" borderId="4" xfId="61" applyNumberFormat="1" applyFont="1" applyFill="1" applyBorder="1" applyAlignment="1">
      <alignment shrinkToFit="1"/>
    </xf>
    <xf numFmtId="192" fontId="43" fillId="6" borderId="0" xfId="67" quotePrefix="1" applyNumberFormat="1" applyFont="1" applyFill="1" applyAlignment="1">
      <alignment horizontal="center" shrinkToFit="1"/>
    </xf>
    <xf numFmtId="192" fontId="43" fillId="6" borderId="0" xfId="67" applyNumberFormat="1" applyFont="1" applyFill="1" applyAlignment="1">
      <alignment horizontal="right" vertical="center" shrinkToFit="1"/>
    </xf>
    <xf numFmtId="192" fontId="44" fillId="6" borderId="2" xfId="67" quotePrefix="1" applyNumberFormat="1" applyFont="1" applyFill="1" applyBorder="1" applyAlignment="1">
      <alignment horizontal="center" shrinkToFit="1"/>
    </xf>
    <xf numFmtId="192" fontId="44" fillId="6" borderId="2" xfId="67" applyNumberFormat="1" applyFont="1" applyFill="1" applyBorder="1" applyAlignment="1">
      <alignment horizontal="right" vertical="center" shrinkToFit="1"/>
    </xf>
    <xf numFmtId="192" fontId="43" fillId="7" borderId="0" xfId="61" applyNumberFormat="1" applyFont="1" applyFill="1" applyAlignment="1">
      <alignment shrinkToFit="1"/>
    </xf>
    <xf numFmtId="193" fontId="26" fillId="0" borderId="5" xfId="9" applyNumberFormat="1" applyFont="1" applyFill="1" applyBorder="1" applyAlignment="1"/>
    <xf numFmtId="0" fontId="42" fillId="0" borderId="0" xfId="0" applyFont="1" applyAlignment="1">
      <alignment horizontal="center"/>
    </xf>
    <xf numFmtId="193" fontId="42" fillId="0" borderId="0" xfId="1" applyNumberFormat="1" applyFont="1" applyFill="1" applyBorder="1" applyAlignment="1">
      <alignment horizontal="center"/>
    </xf>
    <xf numFmtId="193" fontId="42" fillId="0" borderId="0" xfId="1" applyNumberFormat="1" applyFont="1" applyBorder="1"/>
    <xf numFmtId="193" fontId="13" fillId="0" borderId="2" xfId="1" applyNumberFormat="1" applyFont="1" applyFill="1" applyBorder="1" applyAlignment="1">
      <alignment horizontal="right"/>
    </xf>
    <xf numFmtId="193" fontId="13" fillId="0" borderId="0" xfId="15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49" fontId="11" fillId="0" borderId="0" xfId="0" applyNumberFormat="1" applyFont="1" applyAlignment="1">
      <alignment horizontal="left"/>
    </xf>
    <xf numFmtId="0" fontId="14" fillId="0" borderId="0" xfId="0" applyFont="1"/>
    <xf numFmtId="193" fontId="13" fillId="0" borderId="2" xfId="10" applyNumberFormat="1" applyFont="1" applyBorder="1"/>
    <xf numFmtId="193" fontId="25" fillId="0" borderId="0" xfId="0" applyNumberFormat="1" applyFont="1"/>
    <xf numFmtId="193" fontId="26" fillId="0" borderId="2" xfId="0" applyNumberFormat="1" applyFont="1" applyBorder="1"/>
    <xf numFmtId="193" fontId="26" fillId="0" borderId="3" xfId="10" applyNumberFormat="1" applyFont="1" applyBorder="1"/>
    <xf numFmtId="193" fontId="26" fillId="0" borderId="1" xfId="0" applyNumberFormat="1" applyFont="1" applyBorder="1"/>
    <xf numFmtId="193" fontId="26" fillId="0" borderId="2" xfId="10" applyNumberFormat="1" applyFont="1" applyBorder="1"/>
    <xf numFmtId="193" fontId="12" fillId="0" borderId="4" xfId="6" applyNumberFormat="1" applyFont="1" applyFill="1" applyBorder="1" applyAlignment="1"/>
    <xf numFmtId="193" fontId="13" fillId="0" borderId="4" xfId="6" applyNumberFormat="1" applyFont="1" applyFill="1" applyBorder="1" applyAlignment="1"/>
    <xf numFmtId="193" fontId="13" fillId="0" borderId="0" xfId="1" applyNumberFormat="1" applyFont="1" applyFill="1" applyAlignment="1"/>
    <xf numFmtId="193" fontId="20" fillId="0" borderId="0" xfId="1" applyNumberFormat="1" applyFont="1" applyFill="1" applyAlignment="1"/>
    <xf numFmtId="193" fontId="21" fillId="0" borderId="0" xfId="1" applyNumberFormat="1" applyFont="1" applyFill="1" applyAlignment="1"/>
    <xf numFmtId="193" fontId="12" fillId="0" borderId="0" xfId="1" applyNumberFormat="1" applyFont="1" applyFill="1" applyBorder="1" applyAlignment="1"/>
    <xf numFmtId="193" fontId="12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Alignment="1">
      <alignment horizontal="right"/>
    </xf>
    <xf numFmtId="193" fontId="13" fillId="0" borderId="2" xfId="6" applyNumberFormat="1" applyFont="1" applyFill="1" applyBorder="1" applyAlignment="1"/>
    <xf numFmtId="193" fontId="13" fillId="0" borderId="5" xfId="6" applyNumberFormat="1" applyFont="1" applyFill="1" applyBorder="1" applyAlignment="1"/>
    <xf numFmtId="193" fontId="13" fillId="0" borderId="5" xfId="1" applyNumberFormat="1" applyFont="1" applyFill="1" applyBorder="1" applyAlignment="1"/>
    <xf numFmtId="203" fontId="13" fillId="0" borderId="3" xfId="1" applyNumberFormat="1" applyFont="1" applyFill="1" applyBorder="1" applyAlignment="1">
      <alignment horizontal="right"/>
    </xf>
    <xf numFmtId="203" fontId="12" fillId="0" borderId="0" xfId="1" applyNumberFormat="1" applyFont="1" applyFill="1" applyAlignment="1">
      <alignment horizontal="right"/>
    </xf>
    <xf numFmtId="0" fontId="11" fillId="0" borderId="0" xfId="15" applyFont="1" applyAlignment="1">
      <alignment horizontal="center"/>
    </xf>
    <xf numFmtId="0" fontId="11" fillId="0" borderId="0" xfId="12" applyFont="1" applyAlignment="1">
      <alignment horizontal="center"/>
    </xf>
    <xf numFmtId="0" fontId="29" fillId="0" borderId="0" xfId="0" applyFont="1"/>
    <xf numFmtId="197" fontId="13" fillId="0" borderId="0" xfId="19" applyNumberFormat="1" applyFont="1" applyFill="1" applyAlignment="1"/>
    <xf numFmtId="198" fontId="12" fillId="0" borderId="0" xfId="19" applyNumberFormat="1" applyFont="1" applyFill="1" applyAlignment="1"/>
    <xf numFmtId="193" fontId="12" fillId="0" borderId="4" xfId="1" applyNumberFormat="1" applyFont="1" applyFill="1" applyBorder="1" applyAlignment="1"/>
    <xf numFmtId="198" fontId="13" fillId="0" borderId="0" xfId="19" applyNumberFormat="1" applyFont="1" applyFill="1" applyAlignment="1"/>
    <xf numFmtId="197" fontId="13" fillId="0" borderId="2" xfId="19" applyNumberFormat="1" applyFont="1" applyFill="1" applyBorder="1" applyAlignment="1"/>
    <xf numFmtId="195" fontId="14" fillId="0" borderId="0" xfId="12" applyNumberFormat="1" applyFont="1"/>
    <xf numFmtId="193" fontId="12" fillId="0" borderId="0" xfId="9" applyNumberFormat="1" applyFont="1" applyFill="1" applyAlignment="1"/>
    <xf numFmtId="193" fontId="26" fillId="0" borderId="2" xfId="9" applyNumberFormat="1" applyFont="1" applyFill="1" applyBorder="1" applyAlignment="1"/>
    <xf numFmtId="193" fontId="26" fillId="0" borderId="0" xfId="9" applyNumberFormat="1" applyFont="1" applyFill="1" applyBorder="1" applyAlignment="1"/>
    <xf numFmtId="193" fontId="12" fillId="0" borderId="4" xfId="6" applyNumberFormat="1" applyFont="1" applyFill="1" applyBorder="1" applyAlignment="1">
      <alignment wrapText="1"/>
    </xf>
    <xf numFmtId="193" fontId="13" fillId="0" borderId="3" xfId="6" applyNumberFormat="1" applyFont="1" applyFill="1" applyBorder="1" applyAlignment="1"/>
    <xf numFmtId="0" fontId="19" fillId="0" borderId="0" xfId="0" applyFont="1"/>
    <xf numFmtId="0" fontId="10" fillId="0" borderId="0" xfId="0" applyFont="1"/>
    <xf numFmtId="0" fontId="22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93" fontId="13" fillId="0" borderId="4" xfId="0" applyNumberFormat="1" applyFont="1" applyBorder="1"/>
    <xf numFmtId="0" fontId="11" fillId="0" borderId="0" xfId="0" applyFont="1" applyAlignment="1">
      <alignment horizontal="center"/>
    </xf>
    <xf numFmtId="38" fontId="12" fillId="0" borderId="0" xfId="0" applyNumberFormat="1" applyFont="1"/>
    <xf numFmtId="193" fontId="12" fillId="0" borderId="3" xfId="0" applyNumberFormat="1" applyFont="1" applyBorder="1"/>
    <xf numFmtId="0" fontId="25" fillId="0" borderId="0" xfId="0" applyFont="1"/>
    <xf numFmtId="0" fontId="10" fillId="0" borderId="0" xfId="12" applyFont="1"/>
    <xf numFmtId="0" fontId="13" fillId="0" borderId="0" xfId="12" applyFont="1"/>
    <xf numFmtId="0" fontId="15" fillId="0" borderId="0" xfId="15" applyFont="1"/>
    <xf numFmtId="49" fontId="10" fillId="0" borderId="0" xfId="12" applyNumberFormat="1" applyFont="1"/>
    <xf numFmtId="0" fontId="10" fillId="0" borderId="0" xfId="15" applyFont="1"/>
    <xf numFmtId="0" fontId="13" fillId="0" borderId="0" xfId="15" applyFont="1" applyAlignment="1">
      <alignment horizontal="centerContinuous"/>
    </xf>
    <xf numFmtId="0" fontId="12" fillId="0" borderId="0" xfId="12" applyFont="1" applyAlignment="1">
      <alignment horizontal="center" wrapText="1"/>
    </xf>
    <xf numFmtId="196" fontId="27" fillId="0" borderId="0" xfId="0" applyNumberFormat="1" applyFont="1"/>
    <xf numFmtId="194" fontId="12" fillId="0" borderId="0" xfId="15" applyNumberFormat="1" applyFont="1" applyAlignment="1">
      <alignment horizontal="center"/>
    </xf>
    <xf numFmtId="49" fontId="13" fillId="0" borderId="0" xfId="12" applyNumberFormat="1" applyFont="1" applyAlignment="1">
      <alignment horizontal="left"/>
    </xf>
    <xf numFmtId="194" fontId="13" fillId="0" borderId="0" xfId="15" applyNumberFormat="1" applyFont="1" applyAlignment="1">
      <alignment horizontal="center"/>
    </xf>
    <xf numFmtId="193" fontId="13" fillId="0" borderId="2" xfId="1" applyNumberFormat="1" applyFont="1" applyFill="1" applyBorder="1" applyAlignment="1"/>
    <xf numFmtId="0" fontId="11" fillId="0" borderId="0" xfId="0" applyFont="1" applyAlignment="1">
      <alignment horizontal="left"/>
    </xf>
    <xf numFmtId="0" fontId="14" fillId="0" borderId="0" xfId="15" applyFont="1"/>
    <xf numFmtId="193" fontId="12" fillId="0" borderId="4" xfId="1" applyNumberFormat="1" applyFont="1" applyFill="1" applyBorder="1" applyAlignment="1">
      <alignment horizontal="right" vertical="center"/>
    </xf>
    <xf numFmtId="193" fontId="12" fillId="0" borderId="0" xfId="6" applyNumberFormat="1" applyFont="1" applyFill="1" applyBorder="1" applyAlignment="1">
      <alignment vertical="center"/>
    </xf>
    <xf numFmtId="193" fontId="12" fillId="0" borderId="0" xfId="1" applyNumberFormat="1" applyFont="1" applyFill="1" applyBorder="1" applyAlignment="1">
      <alignment horizontal="right" vertical="center"/>
    </xf>
    <xf numFmtId="0" fontId="10" fillId="0" borderId="0" xfId="12" applyFont="1" applyAlignment="1">
      <alignment horizontal="left"/>
    </xf>
    <xf numFmtId="193" fontId="13" fillId="0" borderId="0" xfId="1" applyNumberFormat="1" applyFont="1" applyFill="1" applyAlignment="1">
      <alignment horizontal="center"/>
    </xf>
    <xf numFmtId="0" fontId="11" fillId="0" borderId="0" xfId="12" applyFont="1"/>
    <xf numFmtId="0" fontId="14" fillId="0" borderId="0" xfId="12" applyFont="1"/>
    <xf numFmtId="0" fontId="11" fillId="0" borderId="0" xfId="15" applyFont="1"/>
    <xf numFmtId="0" fontId="12" fillId="0" borderId="0" xfId="12" applyFont="1" applyAlignment="1">
      <alignment horizontal="left"/>
    </xf>
    <xf numFmtId="193" fontId="12" fillId="0" borderId="0" xfId="58" applyNumberFormat="1" applyFont="1" applyFill="1" applyAlignment="1">
      <alignment horizontal="center"/>
    </xf>
    <xf numFmtId="193" fontId="26" fillId="0" borderId="0" xfId="9" applyNumberFormat="1" applyFont="1" applyFill="1" applyAlignment="1"/>
    <xf numFmtId="193" fontId="12" fillId="0" borderId="0" xfId="2" applyNumberFormat="1" applyFont="1" applyFill="1" applyAlignment="1">
      <alignment horizontal="right"/>
    </xf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right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93" fontId="12" fillId="0" borderId="0" xfId="2" applyNumberFormat="1" applyFont="1" applyFill="1" applyAlignment="1">
      <alignment horizontal="center"/>
    </xf>
    <xf numFmtId="0" fontId="12" fillId="0" borderId="0" xfId="15" applyFont="1" applyAlignment="1">
      <alignment horizontal="right"/>
    </xf>
    <xf numFmtId="49" fontId="12" fillId="0" borderId="0" xfId="14" applyNumberFormat="1" applyFont="1" applyAlignment="1">
      <alignment horizontal="center"/>
    </xf>
    <xf numFmtId="0" fontId="13" fillId="0" borderId="0" xfId="14" applyFont="1"/>
    <xf numFmtId="193" fontId="12" fillId="0" borderId="0" xfId="1" applyNumberFormat="1" applyFont="1" applyFill="1" applyAlignment="1">
      <alignment horizontal="center"/>
    </xf>
    <xf numFmtId="0" fontId="11" fillId="0" borderId="0" xfId="14" applyFont="1" applyAlignment="1">
      <alignment horizontal="center"/>
    </xf>
    <xf numFmtId="49" fontId="13" fillId="0" borderId="0" xfId="14" applyNumberFormat="1" applyFont="1"/>
    <xf numFmtId="191" fontId="13" fillId="0" borderId="2" xfId="15" applyNumberFormat="1" applyFont="1" applyBorder="1"/>
    <xf numFmtId="0" fontId="13" fillId="0" borderId="0" xfId="15" applyFont="1" applyAlignment="1">
      <alignment horizontal="center"/>
    </xf>
    <xf numFmtId="197" fontId="12" fillId="0" borderId="0" xfId="54" applyNumberFormat="1" applyFont="1" applyFill="1"/>
    <xf numFmtId="192" fontId="12" fillId="0" borderId="0" xfId="1" applyFont="1" applyFill="1"/>
    <xf numFmtId="49" fontId="44" fillId="0" borderId="11" xfId="62" applyNumberFormat="1" applyFont="1" applyBorder="1" applyAlignment="1">
      <alignment horizontal="center"/>
    </xf>
    <xf numFmtId="0" fontId="44" fillId="0" borderId="12" xfId="70" applyFont="1" applyBorder="1"/>
    <xf numFmtId="0" fontId="43" fillId="0" borderId="12" xfId="62" applyFont="1" applyBorder="1"/>
    <xf numFmtId="192" fontId="43" fillId="0" borderId="12" xfId="66" applyFont="1" applyFill="1" applyBorder="1"/>
    <xf numFmtId="0" fontId="43" fillId="0" borderId="12" xfId="66" applyNumberFormat="1" applyFont="1" applyFill="1" applyBorder="1"/>
    <xf numFmtId="0" fontId="0" fillId="0" borderId="13" xfId="0" applyBorder="1"/>
    <xf numFmtId="192" fontId="43" fillId="0" borderId="14" xfId="66" applyFont="1" applyFill="1" applyBorder="1"/>
    <xf numFmtId="192" fontId="43" fillId="0" borderId="0" xfId="66" applyFont="1" applyFill="1" applyBorder="1"/>
    <xf numFmtId="192" fontId="44" fillId="0" borderId="0" xfId="66" applyFont="1" applyFill="1" applyBorder="1" applyAlignment="1">
      <alignment horizontal="center" shrinkToFit="1"/>
    </xf>
    <xf numFmtId="0" fontId="0" fillId="0" borderId="15" xfId="0" applyBorder="1"/>
    <xf numFmtId="192" fontId="44" fillId="0" borderId="0" xfId="66" applyFont="1" applyFill="1" applyBorder="1" applyAlignment="1">
      <alignment shrinkToFit="1"/>
    </xf>
    <xf numFmtId="0" fontId="44" fillId="0" borderId="4" xfId="66" applyNumberFormat="1" applyFont="1" applyFill="1" applyBorder="1" applyAlignment="1">
      <alignment horizontal="center"/>
    </xf>
    <xf numFmtId="205" fontId="44" fillId="0" borderId="4" xfId="66" quotePrefix="1" applyNumberFormat="1" applyFont="1" applyFill="1" applyBorder="1" applyAlignment="1">
      <alignment horizontal="center" shrinkToFit="1"/>
    </xf>
    <xf numFmtId="0" fontId="43" fillId="0" borderId="14" xfId="62" applyFont="1" applyBorder="1"/>
    <xf numFmtId="0" fontId="44" fillId="0" borderId="0" xfId="70" applyFont="1"/>
    <xf numFmtId="192" fontId="43" fillId="0" borderId="0" xfId="66" applyFont="1" applyFill="1" applyBorder="1" applyAlignment="1">
      <alignment shrinkToFit="1"/>
    </xf>
    <xf numFmtId="0" fontId="43" fillId="0" borderId="0" xfId="66" applyNumberFormat="1" applyFont="1" applyFill="1" applyBorder="1" applyAlignment="1">
      <alignment shrinkToFit="1"/>
    </xf>
    <xf numFmtId="0" fontId="43" fillId="0" borderId="0" xfId="62" applyFont="1" applyAlignment="1">
      <alignment horizontal="center"/>
    </xf>
    <xf numFmtId="192" fontId="43" fillId="0" borderId="0" xfId="71" applyFont="1" applyFill="1" applyBorder="1" applyAlignment="1">
      <alignment vertical="center" shrinkToFit="1"/>
    </xf>
    <xf numFmtId="192" fontId="0" fillId="0" borderId="0" xfId="0" applyNumberFormat="1"/>
    <xf numFmtId="198" fontId="43" fillId="8" borderId="0" xfId="67" applyNumberFormat="1" applyFont="1" applyFill="1" applyBorder="1" applyAlignment="1">
      <alignment shrinkToFit="1"/>
    </xf>
    <xf numFmtId="198" fontId="43" fillId="0" borderId="0" xfId="67" applyNumberFormat="1" applyFont="1" applyFill="1" applyBorder="1" applyAlignment="1">
      <alignment shrinkToFit="1"/>
    </xf>
    <xf numFmtId="203" fontId="0" fillId="0" borderId="5" xfId="2" applyNumberFormat="1" applyFont="1" applyBorder="1"/>
    <xf numFmtId="203" fontId="44" fillId="0" borderId="5" xfId="71" applyNumberFormat="1" applyFont="1" applyFill="1" applyBorder="1" applyAlignment="1">
      <alignment vertical="center" shrinkToFit="1"/>
    </xf>
    <xf numFmtId="203" fontId="0" fillId="0" borderId="0" xfId="2" applyNumberFormat="1" applyFont="1"/>
    <xf numFmtId="203" fontId="44" fillId="0" borderId="0" xfId="71" applyNumberFormat="1" applyFont="1" applyFill="1" applyBorder="1" applyAlignment="1">
      <alignment vertical="center" shrinkToFit="1"/>
    </xf>
    <xf numFmtId="203" fontId="44" fillId="9" borderId="0" xfId="71" applyNumberFormat="1" applyFont="1" applyFill="1" applyBorder="1" applyAlignment="1">
      <alignment horizontal="left" vertical="center" indent="4" shrinkToFi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93" fontId="0" fillId="0" borderId="4" xfId="2" applyNumberFormat="1" applyFont="1" applyFill="1" applyBorder="1" applyAlignment="1">
      <alignment horizontal="right"/>
    </xf>
    <xf numFmtId="193" fontId="5" fillId="0" borderId="0" xfId="2" applyNumberFormat="1" applyFont="1" applyFill="1" applyBorder="1" applyAlignment="1">
      <alignment horizontal="right"/>
    </xf>
    <xf numFmtId="193" fontId="12" fillId="0" borderId="4" xfId="12" applyNumberFormat="1" applyFont="1" applyBorder="1" applyAlignment="1">
      <alignment horizontal="center"/>
    </xf>
    <xf numFmtId="193" fontId="25" fillId="0" borderId="4" xfId="12" applyNumberFormat="1" applyFont="1" applyBorder="1" applyAlignment="1">
      <alignment horizontal="center"/>
    </xf>
    <xf numFmtId="193" fontId="13" fillId="0" borderId="1" xfId="6" applyNumberFormat="1" applyFont="1" applyFill="1" applyBorder="1" applyAlignment="1"/>
    <xf numFmtId="192" fontId="12" fillId="0" borderId="0" xfId="15" applyNumberFormat="1" applyFont="1"/>
    <xf numFmtId="192" fontId="0" fillId="0" borderId="0" xfId="1" applyFont="1" applyFill="1" applyAlignment="1"/>
    <xf numFmtId="192" fontId="43" fillId="0" borderId="0" xfId="1" applyFont="1"/>
    <xf numFmtId="192" fontId="0" fillId="0" borderId="5" xfId="1" applyFont="1" applyBorder="1"/>
    <xf numFmtId="194" fontId="0" fillId="0" borderId="0" xfId="0" applyNumberFormat="1"/>
    <xf numFmtId="193" fontId="25" fillId="0" borderId="0" xfId="9" applyNumberFormat="1" applyFont="1" applyFill="1" applyAlignme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15" applyFont="1" applyAlignment="1">
      <alignment horizontal="left"/>
    </xf>
    <xf numFmtId="195" fontId="14" fillId="0" borderId="0" xfId="12" applyNumberFormat="1" applyFont="1" applyAlignment="1">
      <alignment horizontal="center"/>
    </xf>
    <xf numFmtId="198" fontId="13" fillId="0" borderId="0" xfId="54" applyNumberFormat="1" applyFont="1" applyFill="1" applyBorder="1"/>
    <xf numFmtId="198" fontId="12" fillId="0" borderId="0" xfId="54" applyNumberFormat="1" applyFont="1" applyFill="1" applyBorder="1"/>
    <xf numFmtId="197" fontId="12" fillId="0" borderId="4" xfId="54" applyNumberFormat="1" applyFont="1" applyFill="1" applyBorder="1"/>
    <xf numFmtId="191" fontId="12" fillId="0" borderId="0" xfId="0" applyNumberFormat="1" applyFont="1" applyAlignment="1">
      <alignment horizontal="right"/>
    </xf>
    <xf numFmtId="192" fontId="12" fillId="0" borderId="0" xfId="2" applyFont="1" applyFill="1" applyAlignment="1">
      <alignment horizontal="right"/>
    </xf>
    <xf numFmtId="193" fontId="12" fillId="0" borderId="0" xfId="2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92" fontId="12" fillId="0" borderId="0" xfId="2" applyFont="1" applyFill="1" applyBorder="1" applyAlignment="1">
      <alignment horizontal="center"/>
    </xf>
    <xf numFmtId="193" fontId="12" fillId="0" borderId="0" xfId="2" applyNumberFormat="1" applyFont="1" applyFill="1" applyBorder="1" applyAlignment="1">
      <alignment horizontal="center"/>
    </xf>
    <xf numFmtId="37" fontId="12" fillId="0" borderId="4" xfId="0" applyNumberFormat="1" applyFont="1" applyBorder="1" applyAlignment="1">
      <alignment horizontal="right"/>
    </xf>
    <xf numFmtId="37" fontId="25" fillId="0" borderId="0" xfId="0" applyNumberFormat="1" applyFont="1" applyAlignment="1">
      <alignment horizontal="right"/>
    </xf>
    <xf numFmtId="193" fontId="25" fillId="0" borderId="0" xfId="2" applyNumberFormat="1" applyFont="1" applyFill="1" applyBorder="1" applyAlignment="1">
      <alignment horizontal="right"/>
    </xf>
    <xf numFmtId="193" fontId="25" fillId="0" borderId="0" xfId="2" applyNumberFormat="1" applyFont="1" applyFill="1" applyAlignment="1">
      <alignment horizontal="right"/>
    </xf>
    <xf numFmtId="193" fontId="12" fillId="0" borderId="4" xfId="2" applyNumberFormat="1" applyFont="1" applyFill="1" applyBorder="1" applyAlignment="1">
      <alignment horizontal="center"/>
    </xf>
    <xf numFmtId="192" fontId="12" fillId="0" borderId="0" xfId="2" applyFont="1" applyFill="1" applyBorder="1" applyAlignment="1">
      <alignment horizontal="right"/>
    </xf>
    <xf numFmtId="193" fontId="12" fillId="0" borderId="0" xfId="2" applyNumberFormat="1" applyFont="1" applyFill="1"/>
    <xf numFmtId="192" fontId="12" fillId="0" borderId="4" xfId="2" applyFont="1" applyFill="1" applyBorder="1" applyAlignment="1">
      <alignment horizontal="center"/>
    </xf>
    <xf numFmtId="193" fontId="12" fillId="0" borderId="0" xfId="6" applyNumberFormat="1" applyFont="1" applyAlignment="1"/>
    <xf numFmtId="193" fontId="12" fillId="0" borderId="0" xfId="6" applyNumberFormat="1" applyFont="1" applyAlignment="1">
      <alignment vertical="center"/>
    </xf>
    <xf numFmtId="193" fontId="12" fillId="0" borderId="0" xfId="1" applyNumberFormat="1" applyFont="1" applyAlignment="1">
      <alignment horizontal="right"/>
    </xf>
    <xf numFmtId="193" fontId="12" fillId="0" borderId="0" xfId="1" applyNumberFormat="1" applyFont="1" applyAlignment="1">
      <alignment horizontal="right" vertical="center"/>
    </xf>
    <xf numFmtId="0" fontId="13" fillId="0" borderId="0" xfId="13" applyFont="1"/>
    <xf numFmtId="193" fontId="12" fillId="0" borderId="0" xfId="1" applyNumberFormat="1" applyFont="1"/>
    <xf numFmtId="193" fontId="12" fillId="0" borderId="4" xfId="1" applyNumberFormat="1" applyFont="1" applyBorder="1"/>
    <xf numFmtId="193" fontId="12" fillId="0" borderId="0" xfId="58" applyNumberFormat="1" applyFont="1" applyAlignment="1">
      <alignment horizontal="center"/>
    </xf>
    <xf numFmtId="193" fontId="25" fillId="0" borderId="0" xfId="1" applyNumberFormat="1" applyFont="1" applyAlignment="1">
      <alignment horizontal="center"/>
    </xf>
    <xf numFmtId="193" fontId="25" fillId="0" borderId="4" xfId="1" applyNumberFormat="1" applyFont="1" applyBorder="1" applyAlignment="1">
      <alignment horizontal="center"/>
    </xf>
    <xf numFmtId="193" fontId="12" fillId="0" borderId="0" xfId="1" applyNumberFormat="1" applyFont="1" applyAlignment="1"/>
    <xf numFmtId="193" fontId="12" fillId="0" borderId="0" xfId="14" applyNumberFormat="1" applyFont="1" applyBorder="1" applyAlignment="1">
      <alignment horizontal="center"/>
    </xf>
    <xf numFmtId="0" fontId="29" fillId="0" borderId="0" xfId="0" applyFont="1" applyFill="1"/>
    <xf numFmtId="0" fontId="12" fillId="0" borderId="0" xfId="15" applyFont="1" applyFill="1"/>
    <xf numFmtId="0" fontId="13" fillId="0" borderId="0" xfId="15" applyFont="1" applyFill="1"/>
    <xf numFmtId="0" fontId="12" fillId="0" borderId="0" xfId="12" applyFont="1" applyFill="1"/>
    <xf numFmtId="195" fontId="14" fillId="0" borderId="0" xfId="12" applyNumberFormat="1" applyFont="1" applyAlignment="1">
      <alignment horizontal="center"/>
    </xf>
    <xf numFmtId="193" fontId="13" fillId="0" borderId="0" xfId="6" applyNumberFormat="1" applyFont="1" applyFill="1" applyBorder="1" applyAlignment="1"/>
    <xf numFmtId="49" fontId="11" fillId="0" borderId="0" xfId="0" applyNumberFormat="1" applyFont="1"/>
    <xf numFmtId="49" fontId="12" fillId="0" borderId="0" xfId="0" applyNumberFormat="1" applyFont="1"/>
    <xf numFmtId="193" fontId="12" fillId="0" borderId="0" xfId="2" applyNumberFormat="1" applyFont="1" applyFill="1" applyAlignment="1">
      <alignment horizontal="right"/>
    </xf>
    <xf numFmtId="49" fontId="13" fillId="0" borderId="0" xfId="0" applyNumberFormat="1" applyFont="1"/>
    <xf numFmtId="193" fontId="12" fillId="0" borderId="0" xfId="15" applyNumberFormat="1" applyFont="1" applyBorder="1"/>
    <xf numFmtId="0" fontId="14" fillId="0" borderId="0" xfId="14" applyFont="1" applyBorder="1" applyAlignment="1">
      <alignment horizontal="center"/>
    </xf>
    <xf numFmtId="0" fontId="12" fillId="0" borderId="0" xfId="15" applyFont="1" applyBorder="1" applyAlignment="1">
      <alignment horizontal="center"/>
    </xf>
    <xf numFmtId="193" fontId="12" fillId="0" borderId="4" xfId="1" applyNumberFormat="1" applyFont="1" applyFill="1" applyBorder="1"/>
    <xf numFmtId="193" fontId="12" fillId="0" borderId="0" xfId="12" applyNumberFormat="1" applyFont="1" applyFill="1" applyAlignment="1">
      <alignment horizontal="center"/>
    </xf>
    <xf numFmtId="0" fontId="14" fillId="0" borderId="0" xfId="12" applyFont="1" applyAlignment="1">
      <alignment horizontal="center" wrapText="1"/>
    </xf>
    <xf numFmtId="0" fontId="50" fillId="0" borderId="0" xfId="0" applyFont="1"/>
    <xf numFmtId="193" fontId="50" fillId="0" borderId="0" xfId="1" applyNumberFormat="1" applyFont="1" applyFill="1"/>
    <xf numFmtId="0" fontId="51" fillId="0" borderId="0" xfId="0" applyFont="1"/>
    <xf numFmtId="193" fontId="51" fillId="0" borderId="0" xfId="1" applyNumberFormat="1" applyFont="1" applyFill="1"/>
    <xf numFmtId="0" fontId="52" fillId="0" borderId="0" xfId="0" applyFont="1"/>
    <xf numFmtId="192" fontId="51" fillId="0" borderId="0" xfId="1" applyFont="1" applyFill="1"/>
    <xf numFmtId="193" fontId="51" fillId="0" borderId="0" xfId="0" applyNumberFormat="1" applyFont="1"/>
    <xf numFmtId="0" fontId="53" fillId="0" borderId="0" xfId="15" applyFont="1"/>
    <xf numFmtId="0" fontId="54" fillId="0" borderId="0" xfId="12" applyFont="1"/>
    <xf numFmtId="192" fontId="53" fillId="0" borderId="0" xfId="1" applyFont="1" applyFill="1"/>
    <xf numFmtId="0" fontId="54" fillId="0" borderId="0" xfId="15" applyFont="1"/>
    <xf numFmtId="0" fontId="51" fillId="0" borderId="0" xfId="15" applyFont="1"/>
    <xf numFmtId="0" fontId="55" fillId="0" borderId="0" xfId="0" applyFont="1"/>
    <xf numFmtId="193" fontId="56" fillId="0" borderId="0" xfId="2" applyNumberFormat="1" applyFont="1" applyFill="1" applyBorder="1" applyAlignment="1">
      <alignment horizontal="right"/>
    </xf>
    <xf numFmtId="0" fontId="57" fillId="0" borderId="0" xfId="0" applyFont="1"/>
    <xf numFmtId="0" fontId="59" fillId="0" borderId="0" xfId="0" applyFont="1"/>
    <xf numFmtId="0" fontId="58" fillId="0" borderId="0" xfId="0" applyFont="1" applyAlignment="1">
      <alignment horizontal="center"/>
    </xf>
    <xf numFmtId="15" fontId="60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93" fontId="60" fillId="0" borderId="0" xfId="2" applyNumberFormat="1" applyFont="1" applyFill="1" applyBorder="1" applyAlignment="1">
      <alignment horizontal="right"/>
    </xf>
    <xf numFmtId="0" fontId="61" fillId="0" borderId="0" xfId="0" applyFont="1" applyAlignment="1">
      <alignment horizontal="center" vertical="center"/>
    </xf>
    <xf numFmtId="194" fontId="56" fillId="0" borderId="0" xfId="0" applyNumberFormat="1" applyFont="1" applyAlignment="1">
      <alignment horizontal="right"/>
    </xf>
    <xf numFmtId="194" fontId="51" fillId="0" borderId="0" xfId="15" applyNumberFormat="1" applyFont="1"/>
    <xf numFmtId="193" fontId="51" fillId="0" borderId="0" xfId="15" applyNumberFormat="1" applyFont="1"/>
    <xf numFmtId="193" fontId="56" fillId="0" borderId="0" xfId="2" applyNumberFormat="1" applyFont="1" applyFill="1" applyAlignment="1">
      <alignment horizontal="right"/>
    </xf>
    <xf numFmtId="194" fontId="56" fillId="0" borderId="4" xfId="0" applyNumberFormat="1" applyFont="1" applyBorder="1" applyAlignment="1">
      <alignment horizontal="right"/>
    </xf>
    <xf numFmtId="0" fontId="51" fillId="0" borderId="4" xfId="15" applyFont="1" applyBorder="1"/>
    <xf numFmtId="194" fontId="51" fillId="0" borderId="4" xfId="15" applyNumberFormat="1" applyFont="1" applyBorder="1"/>
    <xf numFmtId="192" fontId="51" fillId="0" borderId="0" xfId="1" applyFont="1"/>
    <xf numFmtId="37" fontId="60" fillId="0" borderId="2" xfId="0" applyNumberFormat="1" applyFont="1" applyBorder="1" applyAlignment="1">
      <alignment horizontal="right"/>
    </xf>
    <xf numFmtId="193" fontId="60" fillId="0" borderId="2" xfId="2" applyNumberFormat="1" applyFont="1" applyFill="1" applyBorder="1" applyAlignment="1">
      <alignment horizontal="right"/>
    </xf>
    <xf numFmtId="37" fontId="60" fillId="0" borderId="4" xfId="0" applyNumberFormat="1" applyFont="1" applyBorder="1" applyAlignment="1">
      <alignment horizontal="right"/>
    </xf>
    <xf numFmtId="37" fontId="61" fillId="0" borderId="2" xfId="0" applyNumberFormat="1" applyFont="1" applyBorder="1" applyAlignment="1">
      <alignment horizontal="right"/>
    </xf>
    <xf numFmtId="193" fontId="56" fillId="0" borderId="0" xfId="72" applyNumberFormat="1" applyFont="1" applyFill="1" applyBorder="1" applyAlignment="1">
      <alignment vertical="center"/>
    </xf>
    <xf numFmtId="37" fontId="61" fillId="0" borderId="4" xfId="0" applyNumberFormat="1" applyFont="1" applyBorder="1" applyAlignment="1">
      <alignment horizontal="right"/>
    </xf>
    <xf numFmtId="37" fontId="60" fillId="0" borderId="0" xfId="0" applyNumberFormat="1" applyFont="1" applyAlignment="1">
      <alignment horizontal="right"/>
    </xf>
    <xf numFmtId="37" fontId="61" fillId="0" borderId="0" xfId="0" applyNumberFormat="1" applyFont="1" applyAlignment="1">
      <alignment horizontal="right"/>
    </xf>
    <xf numFmtId="194" fontId="56" fillId="0" borderId="0" xfId="0" applyNumberFormat="1" applyFont="1"/>
    <xf numFmtId="193" fontId="56" fillId="0" borderId="0" xfId="3" applyNumberFormat="1" applyFont="1" applyFill="1" applyAlignment="1">
      <alignment horizontal="right" vertical="center"/>
    </xf>
    <xf numFmtId="193" fontId="56" fillId="0" borderId="0" xfId="72" applyNumberFormat="1" applyFont="1" applyFill="1" applyAlignment="1">
      <alignment vertical="center"/>
    </xf>
    <xf numFmtId="193" fontId="56" fillId="0" borderId="0" xfId="2" applyNumberFormat="1" applyFont="1" applyFill="1" applyBorder="1" applyAlignment="1"/>
    <xf numFmtId="193" fontId="56" fillId="0" borderId="4" xfId="2" applyNumberFormat="1" applyFont="1" applyFill="1" applyBorder="1" applyAlignment="1">
      <alignment horizontal="right"/>
    </xf>
    <xf numFmtId="193" fontId="51" fillId="0" borderId="4" xfId="15" applyNumberFormat="1" applyFont="1" applyBorder="1"/>
    <xf numFmtId="192" fontId="51" fillId="0" borderId="4" xfId="1" applyFont="1" applyFill="1" applyBorder="1"/>
    <xf numFmtId="37" fontId="60" fillId="0" borderId="0" xfId="68" applyNumberFormat="1" applyFont="1" applyAlignment="1">
      <alignment horizontal="right"/>
    </xf>
    <xf numFmtId="37" fontId="61" fillId="0" borderId="0" xfId="68" applyNumberFormat="1" applyFont="1" applyAlignment="1">
      <alignment horizontal="right"/>
    </xf>
    <xf numFmtId="194" fontId="56" fillId="0" borderId="4" xfId="0" applyNumberFormat="1" applyFont="1" applyBorder="1"/>
    <xf numFmtId="193" fontId="56" fillId="0" borderId="4" xfId="73" applyNumberFormat="1" applyFont="1" applyBorder="1" applyAlignment="1">
      <alignment horizontal="center"/>
    </xf>
    <xf numFmtId="193" fontId="57" fillId="0" borderId="4" xfId="2" applyNumberFormat="1" applyFont="1" applyFill="1" applyBorder="1" applyAlignment="1">
      <alignment horizontal="right"/>
    </xf>
    <xf numFmtId="206" fontId="51" fillId="0" borderId="0" xfId="69" applyNumberFormat="1" applyFont="1"/>
    <xf numFmtId="193" fontId="60" fillId="0" borderId="4" xfId="2" applyNumberFormat="1" applyFont="1" applyFill="1" applyBorder="1" applyAlignment="1">
      <alignment horizontal="right"/>
    </xf>
    <xf numFmtId="193" fontId="61" fillId="0" borderId="4" xfId="2" applyNumberFormat="1" applyFont="1" applyFill="1" applyBorder="1" applyAlignment="1">
      <alignment horizontal="right"/>
    </xf>
    <xf numFmtId="0" fontId="59" fillId="0" borderId="4" xfId="0" applyFont="1" applyBorder="1"/>
    <xf numFmtId="192" fontId="59" fillId="0" borderId="4" xfId="2" applyFont="1" applyFill="1" applyBorder="1" applyAlignment="1"/>
    <xf numFmtId="193" fontId="60" fillId="0" borderId="3" xfId="69" quotePrefix="1" applyNumberFormat="1" applyFont="1" applyFill="1" applyBorder="1" applyAlignment="1">
      <alignment horizontal="center"/>
    </xf>
    <xf numFmtId="193" fontId="60" fillId="0" borderId="3" xfId="2" quotePrefix="1" applyNumberFormat="1" applyFont="1" applyFill="1" applyBorder="1" applyAlignment="1">
      <alignment horizontal="center"/>
    </xf>
    <xf numFmtId="193" fontId="61" fillId="0" borderId="3" xfId="69" quotePrefix="1" applyNumberFormat="1" applyFont="1" applyFill="1" applyBorder="1" applyAlignment="1">
      <alignment horizontal="center"/>
    </xf>
    <xf numFmtId="193" fontId="62" fillId="0" borderId="0" xfId="2" applyNumberFormat="1" applyFont="1" applyFill="1" applyAlignment="1">
      <alignment horizontal="center"/>
    </xf>
    <xf numFmtId="193" fontId="63" fillId="0" borderId="0" xfId="2" applyNumberFormat="1" applyFont="1" applyFill="1"/>
    <xf numFmtId="37" fontId="56" fillId="0" borderId="0" xfId="0" applyNumberFormat="1" applyFont="1" applyAlignment="1">
      <alignment horizontal="right"/>
    </xf>
    <xf numFmtId="192" fontId="56" fillId="0" borderId="4" xfId="2" applyFont="1" applyFill="1" applyBorder="1" applyAlignment="1">
      <alignment horizontal="center"/>
    </xf>
    <xf numFmtId="192" fontId="56" fillId="0" borderId="0" xfId="2" applyFont="1" applyFill="1" applyAlignment="1">
      <alignment horizontal="right"/>
    </xf>
    <xf numFmtId="193" fontId="60" fillId="0" borderId="5" xfId="2" applyNumberFormat="1" applyFont="1" applyFill="1" applyBorder="1" applyAlignment="1">
      <alignment horizontal="right"/>
    </xf>
    <xf numFmtId="193" fontId="60" fillId="0" borderId="5" xfId="5" applyNumberFormat="1" applyFont="1" applyFill="1" applyBorder="1" applyAlignment="1">
      <alignment horizontal="right"/>
    </xf>
    <xf numFmtId="0" fontId="53" fillId="0" borderId="0" xfId="15" applyFont="1" applyAlignment="1">
      <alignment horizontal="left"/>
    </xf>
    <xf numFmtId="0" fontId="51" fillId="0" borderId="0" xfId="15" applyFont="1" applyAlignment="1">
      <alignment horizontal="center"/>
    </xf>
    <xf numFmtId="193" fontId="51" fillId="0" borderId="0" xfId="1" applyNumberFormat="1" applyFont="1" applyFill="1" applyAlignment="1">
      <alignment horizontal="center"/>
    </xf>
    <xf numFmtId="0" fontId="54" fillId="0" borderId="0" xfId="15" applyFont="1" applyAlignment="1">
      <alignment horizontal="center"/>
    </xf>
    <xf numFmtId="192" fontId="51" fillId="0" borderId="0" xfId="1" applyFont="1" applyFill="1" applyAlignment="1"/>
    <xf numFmtId="0" fontId="56" fillId="0" borderId="0" xfId="0" applyFont="1"/>
    <xf numFmtId="191" fontId="56" fillId="0" borderId="0" xfId="0" applyNumberFormat="1" applyFont="1"/>
    <xf numFmtId="192" fontId="56" fillId="0" borderId="0" xfId="1" applyFont="1" applyFill="1" applyAlignme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93" fontId="14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195" fontId="13" fillId="0" borderId="0" xfId="12" applyNumberFormat="1" applyFont="1" applyAlignment="1">
      <alignment horizontal="center"/>
    </xf>
    <xf numFmtId="49" fontId="12" fillId="0" borderId="0" xfId="12" applyNumberFormat="1" applyFont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195" fontId="14" fillId="0" borderId="0" xfId="12" applyNumberFormat="1" applyFont="1" applyAlignment="1">
      <alignment horizontal="center"/>
    </xf>
    <xf numFmtId="192" fontId="44" fillId="0" borderId="1" xfId="66" applyFont="1" applyFill="1" applyBorder="1" applyAlignment="1">
      <alignment horizontal="center" shrinkToFit="1"/>
    </xf>
    <xf numFmtId="0" fontId="49" fillId="0" borderId="0" xfId="62" applyFont="1" applyAlignment="1">
      <alignment horizontal="left" shrinkToFit="1"/>
    </xf>
    <xf numFmtId="192" fontId="44" fillId="0" borderId="0" xfId="66" applyFont="1" applyFill="1" applyBorder="1" applyAlignment="1">
      <alignment horizontal="center" shrinkToFit="1"/>
    </xf>
    <xf numFmtId="192" fontId="44" fillId="0" borderId="0" xfId="66" quotePrefix="1" applyFont="1" applyFill="1" applyBorder="1" applyAlignment="1">
      <alignment horizontal="center" shrinkToFit="1"/>
    </xf>
    <xf numFmtId="0" fontId="47" fillId="0" borderId="0" xfId="62" applyFont="1" applyAlignment="1">
      <alignment horizontal="left" shrinkToFit="1"/>
    </xf>
    <xf numFmtId="192" fontId="44" fillId="0" borderId="4" xfId="66" applyFont="1" applyFill="1" applyBorder="1" applyAlignment="1">
      <alignment horizontal="center" shrinkToFit="1"/>
    </xf>
    <xf numFmtId="192" fontId="44" fillId="0" borderId="4" xfId="66" quotePrefix="1" applyFont="1" applyFill="1" applyBorder="1" applyAlignment="1">
      <alignment horizontal="center" shrinkToFit="1"/>
    </xf>
    <xf numFmtId="0" fontId="44" fillId="0" borderId="0" xfId="60" applyFont="1" applyAlignment="1">
      <alignment horizontal="center"/>
    </xf>
    <xf numFmtId="49" fontId="44" fillId="0" borderId="0" xfId="60" applyNumberFormat="1" applyFont="1" applyAlignment="1">
      <alignment horizontal="center"/>
    </xf>
    <xf numFmtId="49" fontId="44" fillId="0" borderId="0" xfId="60" quotePrefix="1" applyNumberFormat="1" applyFont="1" applyAlignment="1">
      <alignment horizontal="center"/>
    </xf>
  </cellXfs>
  <cellStyles count="74">
    <cellStyle name="75" xfId="21"/>
    <cellStyle name="Comma" xfId="1" builtinId="3"/>
    <cellStyle name="Comma 10 10" xfId="61"/>
    <cellStyle name="Comma 10 17" xfId="67"/>
    <cellStyle name="Comma 10 2 2 2" xfId="66"/>
    <cellStyle name="Comma 10 3 2" xfId="71"/>
    <cellStyle name="Comma 2" xfId="2"/>
    <cellStyle name="Comma 2 2" xfId="51"/>
    <cellStyle name="Comma 25 3" xfId="3"/>
    <cellStyle name="Comma 3" xfId="4"/>
    <cellStyle name="Comma 3 2" xfId="55"/>
    <cellStyle name="Comma 4" xfId="5"/>
    <cellStyle name="Comma 4 2" xfId="6"/>
    <cellStyle name="Comma 4 2 4" xfId="72"/>
    <cellStyle name="Comma 5" xfId="19"/>
    <cellStyle name="Comma 5 8" xfId="54"/>
    <cellStyle name="Comma 54" xfId="7"/>
    <cellStyle name="Comma 54 2" xfId="56"/>
    <cellStyle name="Comma 54 3" xfId="58"/>
    <cellStyle name="Comma 54 4" xfId="59"/>
    <cellStyle name="Comma 7" xfId="8"/>
    <cellStyle name="Comma 7 2" xfId="9"/>
    <cellStyle name="comma zerodec" xfId="22"/>
    <cellStyle name="Comma_งบการเงิน DEMCO Y-53 น้องตี๋ 2" xfId="63"/>
    <cellStyle name="Currency1" xfId="23"/>
    <cellStyle name="Date" xfId="24"/>
    <cellStyle name="Dollar (zero dec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HEADING2 2" xfId="47"/>
    <cellStyle name="Input [yellow]" xfId="32"/>
    <cellStyle name="no dec" xfId="33"/>
    <cellStyle name="Normal" xfId="0" builtinId="0"/>
    <cellStyle name="Normal - Style1" xfId="34"/>
    <cellStyle name="Normal 10 3 2 2" xfId="60"/>
    <cellStyle name="Normal 13" xfId="64"/>
    <cellStyle name="Normal 2" xfId="10"/>
    <cellStyle name="Normal 2 2" xfId="53"/>
    <cellStyle name="Normal 3" xfId="11"/>
    <cellStyle name="Normal 3 2" xfId="12"/>
    <cellStyle name="Normal 3 2 10" xfId="65"/>
    <cellStyle name="Normal 3 2 4" xfId="73"/>
    <cellStyle name="Normal 4" xfId="13"/>
    <cellStyle name="Normal 5" xfId="14"/>
    <cellStyle name="Normal 6" xfId="20"/>
    <cellStyle name="Normal 64" xfId="68"/>
    <cellStyle name="Normal_Draft PTTCHTx 2" xfId="15"/>
    <cellStyle name="Normal_Draft PTTCHTx 2 2" xfId="16"/>
    <cellStyle name="Normal_งบ AFC 30 ก.ย. 51" xfId="70"/>
    <cellStyle name="Normal_งบ เอเชี่ยน 31 มี.ค. 51" xfId="62"/>
    <cellStyle name="Percent" xfId="69" builtinId="5"/>
    <cellStyle name="Percent [2]" xfId="35"/>
    <cellStyle name="Percent 2" xfId="17"/>
    <cellStyle name="Percent 2 2" xfId="52"/>
    <cellStyle name="Percent 2 3" xfId="57"/>
    <cellStyle name="Percent 3" xfId="18"/>
    <cellStyle name="Q" xfId="36"/>
    <cellStyle name="Quantity" xfId="37"/>
    <cellStyle name="small border line" xfId="38"/>
    <cellStyle name="small border line 2" xfId="48"/>
    <cellStyle name="Style 1" xfId="39"/>
    <cellStyle name="Style 1 2" xfId="49"/>
    <cellStyle name="Style 1 3" xfId="50"/>
    <cellStyle name="W" xfId="40"/>
    <cellStyle name="น้บะภฒ_95" xfId="41"/>
    <cellStyle name="ฤธถ [0]_95" xfId="42"/>
    <cellStyle name="ฤธถ_95" xfId="43"/>
    <cellStyle name="ล๋ศญ [0]_95" xfId="44"/>
    <cellStyle name="ล๋ศญ_95" xfId="45"/>
    <cellStyle name="วฅมุ_4ฟ๙ฝวภ๛" xfId="46"/>
  </cellStyles>
  <dxfs count="0"/>
  <tableStyles count="1" defaultTableStyle="TableStyleMedium9" defaultPivotStyle="PivotStyleLight16">
    <tableStyle name="Invisible" pivot="0" table="0" count="0"/>
  </tableStyles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saiboonyong/Downloads/1371545%20-%202023%20Mar-FSA-Masterkool%20International%20Pcl.%20-06t-Q2_V10%20-%20KPMG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vongvastana.TH/Downloads/1371545%20-%202023%20Sep-FSA-Masterkool%20International%20Pcl.%20-09t-Q3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LCost"/>
      <sheetName val="FactoryO"/>
      <sheetName val="PFCost"/>
      <sheetName val="StCost"/>
      <sheetName val="SurCost"/>
      <sheetName val="Input"/>
      <sheetName val="PLGROUP"/>
      <sheetName val="PLGROUPCPY"/>
      <sheetName val="PLD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選酋表"/>
      <sheetName val="Actual-Monthly"/>
      <sheetName val="Actual-ＹＴＤ"/>
      <sheetName val="Budget-Monthly"/>
      <sheetName val="Budget-YTD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illing"/>
      <sheetName val="p***"/>
      <sheetName val="F3-3GP"/>
      <sheetName val="P&amp;L"/>
      <sheetName val="เงินประกันสัญญาระยะสั้น-ยาว3"/>
      <sheetName val="시산표"/>
      <sheetName val="country"/>
      <sheetName val="ITEM"/>
      <sheetName val="TMS2000"/>
      <sheetName val="BS-FULL"/>
      <sheetName val="ROFF2003"/>
      <sheetName val="Assump - Operational"/>
      <sheetName val="Sheet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SW"/>
      <sheetName val="fin tb_si"/>
      <sheetName val="File Setup"/>
      <sheetName val="投資ﾌｫﾛｰ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Export CR _TOG"/>
      <sheetName val="tr 05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/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/>
      <sheetData sheetId="195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toyota"/>
      <sheetName val="basic data"/>
      <sheetName val="Present"/>
      <sheetName val="まとめデータ"/>
      <sheetName val="VOL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dcf"/>
      <sheetName val="8-12"/>
      <sheetName val="1.1-1.2"/>
      <sheetName val="ENG油洩れ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 refreshError="1"/>
      <sheetData sheetId="3878" refreshError="1"/>
      <sheetData sheetId="3879"/>
      <sheetData sheetId="3880" refreshError="1"/>
      <sheetData sheetId="3881" refreshError="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 refreshError="1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 refreshError="1"/>
      <sheetData sheetId="4910" refreshError="1"/>
      <sheetData sheetId="49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Trial Balance"/>
      <sheetName val="Group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  <sheetName val="บอร์ด"/>
      <sheetName val="stat local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6"/>
      <sheetName val="Amortization_Table1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FF-21(a)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Volume"/>
      <sheetName val="Drivers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/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/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/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>
        <row r="769">
          <cell r="D769">
            <v>0</v>
          </cell>
        </row>
      </sheetData>
      <sheetData sheetId="528"/>
      <sheetData sheetId="529"/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>
        <row r="769">
          <cell r="D769">
            <v>0</v>
          </cell>
        </row>
      </sheetData>
      <sheetData sheetId="540"/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/>
      <sheetData sheetId="545"/>
      <sheetData sheetId="546">
        <row r="769">
          <cell r="D769">
            <v>0</v>
          </cell>
        </row>
      </sheetData>
      <sheetData sheetId="547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>
        <row r="1">
          <cell r="L1" t="str">
            <v>December</v>
          </cell>
        </row>
      </sheetData>
      <sheetData sheetId="573"/>
      <sheetData sheetId="574"/>
      <sheetData sheetId="575">
        <row r="1">
          <cell r="L1" t="str">
            <v>December</v>
          </cell>
        </row>
      </sheetData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/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>
        <row r="769">
          <cell r="D769">
            <v>0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D"/>
      <sheetName val="A.FA Movement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P&amp;L"/>
      <sheetName val="Prog State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Age311299TESP"/>
      <sheetName val="P4DDBFTESP"/>
      <sheetName val="Emitter"/>
      <sheetName val="Materials"/>
      <sheetName val="노임이"/>
      <sheetName val="Register"/>
      <sheetName val="대비표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3">
          <cell r="BC3" t="str">
            <v>QUOTATION  NO.   :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>
            <v>0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1">
          <cell r="A1">
            <v>0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 t="str">
            <v>Operating Group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 t="str">
            <v>Operating Group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 t="str">
            <v>Operating Group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 t="str">
            <v>Operating Group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1</v>
          </cell>
        </row>
      </sheetData>
      <sheetData sheetId="91">
        <row r="1">
          <cell r="B1" t="str">
            <v>ราคาถัว เมษายน 2561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_+_ ช้อยซ์ เลขที่ช้อยซ์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 t="str">
            <v>Brand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Variance"/>
      <sheetName val="accure"/>
      <sheetName val="CST1198"/>
      <sheetName val="Product Return Detail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RamesesParm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Group"/>
      <sheetName val="Trial_Balance"/>
      <sheetName val="Calculation"/>
      <sheetName val="Kalk. Kosten Sim."/>
      <sheetName val="TE Zeiten"/>
      <sheetName val="M-0003"/>
      <sheetName val="_Musterabfrage_3__Maximaltabell"/>
      <sheetName val="Sheet2 (2)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OPDump"/>
      <sheetName val="SIDump"/>
      <sheetName val="SIIDump"/>
      <sheetName val="Control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/>
      <sheetData sheetId="11640" refreshError="1"/>
      <sheetData sheetId="11641" refreshError="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MOTO"/>
      <sheetName val="CJEs"/>
      <sheetName val="DEP12"/>
      <sheetName val="Wkgs_BS Lead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SOPSG"/>
      <sheetName val="Input"/>
      <sheetName val="Basic information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XLR_NoRangeSheet"/>
      <sheetName val="Data2006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B1" t="str">
            <v>Indorama Chemicals (Thailand) Ltd.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B1" t="str">
            <v>Indorama Chemicals (Thailand) Ltd.</v>
          </cell>
        </row>
      </sheetData>
      <sheetData sheetId="165"/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B1" t="str">
            <v>Indorama Chemicals (Thailand) Ltd.</v>
          </cell>
        </row>
      </sheetData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INDORAMA CHEMICALS (THAILAND) LIMITED</v>
          </cell>
        </row>
      </sheetData>
      <sheetData sheetId="336">
        <row r="1">
          <cell r="B1" t="str">
            <v>Indorama Chemicals (Thailand) Ltd.</v>
          </cell>
        </row>
      </sheetData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B1" t="str">
            <v>Indorama Chemicals (Thailand) Ltd.</v>
          </cell>
        </row>
      </sheetData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B1" t="str">
            <v>Indorama Chemicals (Thailand) Ltd.</v>
          </cell>
        </row>
      </sheetData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INDORAMA CHEMICALS (THAILAND) LIMITED</v>
          </cell>
        </row>
      </sheetData>
      <sheetData sheetId="427">
        <row r="1">
          <cell r="B1" t="str">
            <v>Indorama Chemicals (Thailand) Ltd.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breakeven analysis"/>
      <sheetName val="Sheet2"/>
      <sheetName val="Asset group"/>
      <sheetName val="RATE"/>
      <sheetName val="発停サイクル表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XLR_NoRangeSheet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L410"/>
      <sheetName val="Assumptions"/>
      <sheetName val="2005 - Net Profit by Month"/>
      <sheetName val="Cash Projection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/>
      <sheetData sheetId="82">
        <row r="1">
          <cell r="G1">
            <v>0</v>
          </cell>
        </row>
      </sheetData>
      <sheetData sheetId="83"/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ACCODE"/>
      <sheetName val="DIV186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3-5"/>
      <sheetName val="BL (2)"/>
      <sheetName val="PL6-7 (3)"/>
      <sheetName val="BL6-9 (2)"/>
      <sheetName val="PL8-9 (6)"/>
      <sheetName val="SH10"/>
      <sheetName val="SH11"/>
      <sheetName val="SH12"/>
      <sheetName val="SH13"/>
      <sheetName val="cf14-15"/>
      <sheetName val="Weighted share Q2'22"/>
      <sheetName val="Weighted share Q1'22"/>
      <sheetName val="งบกระแสเงินสด "/>
    </sheetNames>
    <sheetDataSet>
      <sheetData sheetId="0">
        <row r="87">
          <cell r="H87">
            <v>618068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-7 (3)"/>
      <sheetName val="PL8-9 (6)"/>
      <sheetName val="SH10"/>
      <sheetName val="SH11"/>
      <sheetName val="SH12"/>
      <sheetName val="BL (2)"/>
      <sheetName val="BL6-9 (2)"/>
      <sheetName val="SH13"/>
      <sheetName val="cf14-15"/>
      <sheetName val="Weighted share Q3'23 VS Q3'22"/>
      <sheetName val="Weighted share Q2'23"/>
      <sheetName val="Weighted share Q2'22"/>
      <sheetName val="Weighted share Q1'22"/>
      <sheetName val="งบกระแสเงินสด 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T100"/>
  <sheetViews>
    <sheetView showGridLines="0" tabSelected="1" view="pageBreakPreview" zoomScale="85" zoomScaleNormal="72" zoomScaleSheetLayoutView="85" workbookViewId="0">
      <selection activeCell="I91" sqref="I91"/>
    </sheetView>
  </sheetViews>
  <sheetFormatPr defaultColWidth="9.140625" defaultRowHeight="19.5"/>
  <cols>
    <col min="1" max="1" width="1.85546875" style="224" customWidth="1"/>
    <col min="2" max="6" width="2.7109375" style="224" customWidth="1"/>
    <col min="7" max="7" width="33.42578125" style="224" customWidth="1"/>
    <col min="8" max="8" width="7.5703125" style="64" customWidth="1"/>
    <col min="9" max="9" width="17.140625" style="44" customWidth="1"/>
    <col min="10" max="10" width="1.140625" style="44" customWidth="1"/>
    <col min="11" max="11" width="17.140625" style="44" customWidth="1"/>
    <col min="12" max="12" width="1.140625" style="44" customWidth="1"/>
    <col min="13" max="13" width="16.140625" style="7" customWidth="1"/>
    <col min="14" max="14" width="1.140625" style="44" customWidth="1"/>
    <col min="15" max="15" width="16.140625" style="7" customWidth="1"/>
    <col min="16" max="16" width="9.140625" style="366"/>
    <col min="17" max="17" width="11.140625" style="367" bestFit="1" customWidth="1"/>
    <col min="18" max="18" width="9" style="367" bestFit="1" customWidth="1"/>
    <col min="19" max="19" width="28.5703125" style="367" customWidth="1"/>
    <col min="20" max="20" width="10.42578125" style="367" bestFit="1" customWidth="1"/>
    <col min="21" max="16384" width="9.140625" style="224"/>
  </cols>
  <sheetData>
    <row r="1" spans="1:20" ht="22.15" customHeight="1">
      <c r="A1" s="222" t="s">
        <v>0</v>
      </c>
      <c r="B1" s="223"/>
      <c r="C1" s="223"/>
      <c r="D1" s="223"/>
      <c r="E1" s="223"/>
      <c r="F1" s="223"/>
      <c r="G1" s="223"/>
      <c r="H1" s="186"/>
      <c r="I1" s="186"/>
      <c r="J1" s="186"/>
      <c r="K1" s="186"/>
      <c r="L1" s="186"/>
      <c r="M1" s="186"/>
      <c r="N1" s="186"/>
      <c r="O1" s="186"/>
    </row>
    <row r="2" spans="1:20" ht="22.15" customHeight="1">
      <c r="A2" s="223" t="s">
        <v>1</v>
      </c>
      <c r="B2" s="223"/>
      <c r="C2" s="223"/>
      <c r="D2" s="223"/>
      <c r="E2" s="223"/>
      <c r="F2" s="223"/>
      <c r="G2" s="223"/>
      <c r="H2" s="186"/>
      <c r="I2" s="186"/>
      <c r="J2" s="186"/>
      <c r="K2" s="186"/>
      <c r="L2" s="186"/>
      <c r="M2" s="186"/>
      <c r="N2" s="186"/>
      <c r="O2" s="186"/>
    </row>
    <row r="3" spans="1:20" ht="21.6" customHeight="1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20" ht="21.6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20">
      <c r="A5" s="186"/>
      <c r="B5" s="186"/>
      <c r="C5" s="186"/>
      <c r="D5" s="186"/>
      <c r="E5" s="186"/>
      <c r="F5" s="186"/>
      <c r="G5" s="186"/>
      <c r="H5" s="186"/>
      <c r="I5" s="439" t="s">
        <v>2</v>
      </c>
      <c r="J5" s="439"/>
      <c r="K5" s="439"/>
      <c r="L5" s="186"/>
      <c r="M5" s="439" t="s">
        <v>3</v>
      </c>
      <c r="N5" s="439"/>
      <c r="O5" s="439"/>
    </row>
    <row r="6" spans="1:20" s="44" customFormat="1" ht="21.75" customHeight="1">
      <c r="A6" s="225"/>
      <c r="B6" s="225"/>
      <c r="C6" s="225"/>
      <c r="D6" s="225"/>
      <c r="E6" s="225"/>
      <c r="F6" s="225"/>
      <c r="G6" s="225"/>
      <c r="H6" s="64"/>
      <c r="I6" s="5" t="s">
        <v>4</v>
      </c>
      <c r="J6" s="5"/>
      <c r="K6" s="5" t="s">
        <v>5</v>
      </c>
      <c r="L6" s="318"/>
      <c r="M6" s="5" t="s">
        <v>4</v>
      </c>
      <c r="N6" s="5"/>
      <c r="O6" s="5" t="s">
        <v>5</v>
      </c>
      <c r="P6" s="368"/>
      <c r="Q6" s="369"/>
      <c r="R6" s="369"/>
      <c r="S6" s="369"/>
      <c r="T6" s="369"/>
    </row>
    <row r="7" spans="1:20" s="44" customFormat="1" ht="21.75" customHeight="1">
      <c r="A7" s="438" t="s">
        <v>6</v>
      </c>
      <c r="B7" s="438"/>
      <c r="C7" s="438"/>
      <c r="D7" s="438"/>
      <c r="E7" s="438"/>
      <c r="F7" s="438"/>
      <c r="G7" s="438"/>
      <c r="H7" s="64" t="s">
        <v>7</v>
      </c>
      <c r="I7" s="6">
        <v>2024</v>
      </c>
      <c r="J7" s="6"/>
      <c r="K7" s="6">
        <v>2023</v>
      </c>
      <c r="L7" s="6"/>
      <c r="M7" s="6">
        <v>2024</v>
      </c>
      <c r="N7" s="6"/>
      <c r="O7" s="6">
        <v>2023</v>
      </c>
      <c r="P7" s="368"/>
      <c r="Q7" s="369"/>
      <c r="R7" s="369"/>
      <c r="S7" s="369"/>
      <c r="T7" s="369"/>
    </row>
    <row r="8" spans="1:20" s="44" customFormat="1" ht="21.75" customHeight="1">
      <c r="A8" s="317"/>
      <c r="B8" s="317"/>
      <c r="C8" s="317"/>
      <c r="D8" s="317"/>
      <c r="E8" s="317"/>
      <c r="F8" s="317"/>
      <c r="G8" s="317"/>
      <c r="H8" s="64"/>
      <c r="I8" s="6" t="s">
        <v>8</v>
      </c>
      <c r="J8" s="6"/>
      <c r="K8" s="6"/>
      <c r="L8" s="6"/>
      <c r="M8" s="6" t="s">
        <v>8</v>
      </c>
      <c r="N8" s="6"/>
      <c r="O8" s="6"/>
      <c r="P8" s="368"/>
      <c r="Q8" s="369"/>
      <c r="R8" s="369"/>
      <c r="S8" s="369"/>
      <c r="T8" s="369"/>
    </row>
    <row r="9" spans="1:20" s="44" customFormat="1" ht="21.75" customHeight="1">
      <c r="H9" s="64"/>
      <c r="I9" s="440" t="s">
        <v>9</v>
      </c>
      <c r="J9" s="440"/>
      <c r="K9" s="440"/>
      <c r="L9" s="440"/>
      <c r="M9" s="440"/>
      <c r="N9" s="440"/>
      <c r="O9" s="440"/>
      <c r="P9" s="368"/>
      <c r="Q9" s="369"/>
      <c r="R9" s="369"/>
      <c r="S9" s="369"/>
      <c r="T9" s="369"/>
    </row>
    <row r="10" spans="1:20" s="44" customFormat="1" ht="22.15" customHeight="1">
      <c r="A10" s="187" t="s">
        <v>10</v>
      </c>
      <c r="H10" s="64"/>
      <c r="I10" s="67"/>
      <c r="J10" s="67"/>
      <c r="K10" s="67"/>
      <c r="L10" s="67"/>
      <c r="M10" s="7"/>
      <c r="N10" s="67"/>
      <c r="O10" s="7"/>
      <c r="P10" s="368"/>
      <c r="Q10" s="369"/>
      <c r="R10" s="369"/>
      <c r="S10" s="369"/>
      <c r="T10" s="369"/>
    </row>
    <row r="11" spans="1:20" s="44" customFormat="1" ht="22.15" customHeight="1">
      <c r="A11" s="63" t="s">
        <v>11</v>
      </c>
      <c r="H11" s="64"/>
      <c r="I11" s="17">
        <f>89332+1</f>
        <v>89333</v>
      </c>
      <c r="J11" s="17"/>
      <c r="K11" s="324">
        <v>72163</v>
      </c>
      <c r="L11" s="17"/>
      <c r="M11" s="17">
        <v>17197</v>
      </c>
      <c r="N11" s="17"/>
      <c r="O11" s="327">
        <v>23634</v>
      </c>
      <c r="P11" s="368"/>
      <c r="Q11" s="369"/>
      <c r="R11" s="369"/>
      <c r="S11" s="369"/>
      <c r="T11" s="369"/>
    </row>
    <row r="12" spans="1:20" s="44" customFormat="1" ht="22.15" customHeight="1">
      <c r="A12" s="63" t="s">
        <v>12</v>
      </c>
      <c r="H12" s="64"/>
      <c r="I12" s="17"/>
      <c r="J12" s="17"/>
      <c r="K12" s="324"/>
      <c r="L12" s="17"/>
      <c r="M12" s="17"/>
      <c r="N12" s="17"/>
      <c r="O12" s="325"/>
      <c r="P12" s="368"/>
      <c r="Q12" s="369"/>
      <c r="R12" s="369"/>
      <c r="S12" s="369"/>
      <c r="T12" s="369"/>
    </row>
    <row r="13" spans="1:20" s="44" customFormat="1" ht="22.15" customHeight="1">
      <c r="A13" s="63" t="s">
        <v>13</v>
      </c>
      <c r="H13" s="64">
        <v>5</v>
      </c>
      <c r="I13" s="17">
        <f>400037+1</f>
        <v>400038</v>
      </c>
      <c r="J13" s="17"/>
      <c r="K13" s="324">
        <f>544500+1</f>
        <v>544501</v>
      </c>
      <c r="L13" s="17"/>
      <c r="M13" s="17">
        <v>387339</v>
      </c>
      <c r="N13" s="17"/>
      <c r="O13" s="327">
        <v>444592</v>
      </c>
      <c r="P13" s="368"/>
      <c r="Q13" s="369"/>
      <c r="R13" s="369"/>
      <c r="S13" s="369"/>
      <c r="T13" s="369"/>
    </row>
    <row r="14" spans="1:20" s="44" customFormat="1" ht="22.15" customHeight="1">
      <c r="A14" s="63" t="s">
        <v>14</v>
      </c>
      <c r="H14" s="64">
        <v>4</v>
      </c>
      <c r="I14" s="325">
        <v>0</v>
      </c>
      <c r="J14" s="17"/>
      <c r="K14" s="325">
        <v>0</v>
      </c>
      <c r="L14" s="17"/>
      <c r="M14" s="17">
        <v>314495</v>
      </c>
      <c r="N14" s="17"/>
      <c r="O14" s="327">
        <v>287904</v>
      </c>
      <c r="P14" s="368"/>
      <c r="Q14" s="369"/>
      <c r="R14" s="369"/>
      <c r="S14" s="369"/>
      <c r="T14" s="369"/>
    </row>
    <row r="15" spans="1:20" s="44" customFormat="1" ht="22.15" customHeight="1">
      <c r="A15" s="44" t="s">
        <v>15</v>
      </c>
      <c r="H15" s="64">
        <v>6</v>
      </c>
      <c r="I15" s="17">
        <f>211091-1</f>
        <v>211090</v>
      </c>
      <c r="J15" s="17"/>
      <c r="K15" s="324">
        <v>70743</v>
      </c>
      <c r="L15" s="17"/>
      <c r="M15" s="17">
        <v>116825</v>
      </c>
      <c r="N15" s="17"/>
      <c r="O15" s="327">
        <f>124401+1</f>
        <v>124402</v>
      </c>
      <c r="P15" s="368"/>
      <c r="Q15" s="369"/>
      <c r="R15" s="369"/>
      <c r="S15" s="369"/>
      <c r="T15" s="369"/>
    </row>
    <row r="16" spans="1:20" s="44" customFormat="1" ht="22.15" customHeight="1">
      <c r="A16" s="44" t="s">
        <v>16</v>
      </c>
      <c r="H16" s="64"/>
      <c r="I16" s="17">
        <v>990</v>
      </c>
      <c r="J16" s="17"/>
      <c r="K16" s="324">
        <v>751</v>
      </c>
      <c r="L16" s="17"/>
      <c r="M16" s="17">
        <v>0</v>
      </c>
      <c r="N16" s="17"/>
      <c r="O16" s="325">
        <v>0</v>
      </c>
      <c r="P16" s="368"/>
      <c r="Q16" s="369"/>
      <c r="R16" s="369"/>
      <c r="S16" s="369"/>
      <c r="T16" s="369"/>
    </row>
    <row r="17" spans="1:20" s="44" customFormat="1" ht="22.15" customHeight="1">
      <c r="A17" s="63" t="s">
        <v>17</v>
      </c>
      <c r="H17" s="64"/>
      <c r="I17" s="17">
        <v>99734</v>
      </c>
      <c r="J17" s="17"/>
      <c r="K17" s="324">
        <v>120066</v>
      </c>
      <c r="L17" s="17"/>
      <c r="M17" s="17">
        <v>0</v>
      </c>
      <c r="N17" s="17"/>
      <c r="O17" s="325">
        <v>0</v>
      </c>
      <c r="P17" s="368"/>
      <c r="Q17" s="369"/>
      <c r="R17" s="369"/>
      <c r="S17" s="369"/>
      <c r="T17" s="369"/>
    </row>
    <row r="18" spans="1:20" s="44" customFormat="1" ht="22.15" customHeight="1">
      <c r="A18" s="63" t="s">
        <v>18</v>
      </c>
      <c r="B18" s="63"/>
      <c r="C18" s="63"/>
      <c r="D18" s="63"/>
      <c r="E18" s="63"/>
      <c r="F18" s="63"/>
      <c r="G18" s="63"/>
      <c r="H18" s="64"/>
      <c r="I18" s="17">
        <v>120819</v>
      </c>
      <c r="J18" s="17"/>
      <c r="K18" s="324">
        <f>119387-1</f>
        <v>119386</v>
      </c>
      <c r="L18" s="17"/>
      <c r="M18" s="17">
        <v>0</v>
      </c>
      <c r="N18" s="17"/>
      <c r="O18" s="335">
        <v>0</v>
      </c>
      <c r="P18" s="368"/>
      <c r="Q18" s="369"/>
      <c r="R18" s="369"/>
      <c r="S18" s="369"/>
      <c r="T18" s="369"/>
    </row>
    <row r="19" spans="1:20" s="44" customFormat="1" ht="22.15" customHeight="1">
      <c r="A19" s="63" t="s">
        <v>19</v>
      </c>
      <c r="B19" s="63"/>
      <c r="C19" s="63"/>
      <c r="D19" s="63"/>
      <c r="E19" s="63"/>
      <c r="F19" s="63"/>
      <c r="G19" s="63"/>
      <c r="H19" s="64"/>
      <c r="I19" s="325">
        <v>0</v>
      </c>
      <c r="J19" s="17"/>
      <c r="K19" s="324">
        <v>3400</v>
      </c>
      <c r="L19" s="17"/>
      <c r="M19" s="17">
        <v>0</v>
      </c>
      <c r="N19" s="17"/>
      <c r="O19" s="335">
        <v>0</v>
      </c>
      <c r="P19" s="368"/>
      <c r="Q19" s="369"/>
      <c r="R19" s="369"/>
      <c r="S19" s="369"/>
      <c r="T19" s="369"/>
    </row>
    <row r="20" spans="1:20" s="44" customFormat="1" ht="22.15" customHeight="1">
      <c r="A20" s="63" t="s">
        <v>20</v>
      </c>
      <c r="B20" s="63"/>
      <c r="C20" s="63"/>
      <c r="D20" s="63"/>
      <c r="E20" s="63"/>
      <c r="F20" s="63"/>
      <c r="G20" s="63"/>
      <c r="H20" s="64"/>
      <c r="I20" s="17">
        <v>194132</v>
      </c>
      <c r="J20" s="17"/>
      <c r="K20" s="259">
        <v>111383</v>
      </c>
      <c r="L20" s="17"/>
      <c r="M20" s="17">
        <v>125000</v>
      </c>
      <c r="N20" s="17"/>
      <c r="O20" s="67">
        <v>40000</v>
      </c>
      <c r="P20" s="368"/>
      <c r="Q20" s="369"/>
      <c r="R20" s="369"/>
      <c r="S20" s="369"/>
      <c r="T20" s="369"/>
    </row>
    <row r="21" spans="1:20" s="44" customFormat="1" ht="22.15" customHeight="1">
      <c r="A21" s="63" t="s">
        <v>21</v>
      </c>
      <c r="H21" s="64"/>
      <c r="I21" s="17">
        <f>44941-1</f>
        <v>44940</v>
      </c>
      <c r="J21" s="17"/>
      <c r="K21" s="326">
        <v>55876</v>
      </c>
      <c r="L21" s="17"/>
      <c r="M21" s="17">
        <v>2811</v>
      </c>
      <c r="N21" s="17"/>
      <c r="O21" s="326">
        <v>5084</v>
      </c>
      <c r="P21" s="370"/>
      <c r="Q21" s="369"/>
      <c r="R21" s="369"/>
      <c r="S21" s="369"/>
      <c r="T21" s="369"/>
    </row>
    <row r="22" spans="1:20" s="44" customFormat="1" ht="22.15" customHeight="1">
      <c r="A22" s="185" t="s">
        <v>22</v>
      </c>
      <c r="D22" s="186"/>
      <c r="E22" s="186"/>
      <c r="F22" s="186"/>
      <c r="H22" s="64"/>
      <c r="I22" s="189">
        <f>SUM(I11:I21)</f>
        <v>1161076</v>
      </c>
      <c r="J22" s="2"/>
      <c r="K22" s="189">
        <f>SUM(K11:K21)</f>
        <v>1098269</v>
      </c>
      <c r="L22" s="2"/>
      <c r="M22" s="189">
        <f>SUM(M11:M21)</f>
        <v>963667</v>
      </c>
      <c r="N22" s="2"/>
      <c r="O22" s="189">
        <f>SUM(O11:O21)</f>
        <v>925616</v>
      </c>
      <c r="P22" s="368"/>
      <c r="Q22" s="369"/>
      <c r="R22" s="369"/>
      <c r="S22" s="369"/>
      <c r="T22" s="369"/>
    </row>
    <row r="23" spans="1:20" s="44" customFormat="1" ht="22.5" customHeight="1">
      <c r="A23" s="186"/>
      <c r="D23" s="186"/>
      <c r="E23" s="186"/>
      <c r="F23" s="186"/>
      <c r="H23" s="64"/>
      <c r="I23" s="18"/>
      <c r="J23" s="2"/>
      <c r="K23" s="18"/>
      <c r="L23" s="2"/>
      <c r="M23" s="18"/>
      <c r="N23" s="2"/>
      <c r="O23" s="18"/>
      <c r="P23" s="368"/>
      <c r="Q23" s="369"/>
      <c r="R23" s="369"/>
      <c r="S23" s="369"/>
      <c r="T23" s="369"/>
    </row>
    <row r="24" spans="1:20" s="44" customFormat="1" ht="22.15" customHeight="1">
      <c r="A24" s="187" t="s">
        <v>23</v>
      </c>
      <c r="H24" s="64"/>
      <c r="I24" s="19"/>
      <c r="J24" s="19"/>
      <c r="K24" s="19"/>
      <c r="L24" s="19"/>
      <c r="M24" s="19"/>
      <c r="N24" s="19"/>
      <c r="O24" s="19"/>
      <c r="P24" s="368"/>
      <c r="Q24" s="369"/>
      <c r="R24" s="369"/>
      <c r="S24" s="369"/>
      <c r="T24" s="369"/>
    </row>
    <row r="25" spans="1:20" s="44" customFormat="1" ht="22.15" customHeight="1">
      <c r="A25" s="63" t="s">
        <v>24</v>
      </c>
      <c r="B25" s="188"/>
      <c r="H25" s="64"/>
      <c r="I25" s="17">
        <v>59111</v>
      </c>
      <c r="J25" s="17"/>
      <c r="K25" s="327">
        <v>59090</v>
      </c>
      <c r="L25" s="17"/>
      <c r="M25" s="17">
        <v>37200</v>
      </c>
      <c r="N25" s="17"/>
      <c r="O25" s="327">
        <v>37200</v>
      </c>
      <c r="P25" s="368"/>
      <c r="Q25" s="369"/>
      <c r="R25" s="369"/>
      <c r="S25" s="369"/>
      <c r="T25" s="369"/>
    </row>
    <row r="26" spans="1:20" s="44" customFormat="1" ht="22.15" customHeight="1">
      <c r="A26" s="63" t="s">
        <v>25</v>
      </c>
      <c r="H26" s="64">
        <v>7</v>
      </c>
      <c r="I26" s="17">
        <v>0</v>
      </c>
      <c r="J26" s="17"/>
      <c r="K26" s="328">
        <v>0</v>
      </c>
      <c r="L26" s="17"/>
      <c r="M26" s="17">
        <v>382714</v>
      </c>
      <c r="N26" s="17"/>
      <c r="O26" s="336">
        <v>382714</v>
      </c>
      <c r="P26" s="368"/>
      <c r="Q26" s="369"/>
      <c r="R26" s="369"/>
      <c r="S26" s="369"/>
      <c r="T26" s="369"/>
    </row>
    <row r="27" spans="1:20" s="44" customFormat="1" ht="21.6" customHeight="1">
      <c r="A27" s="63" t="s">
        <v>26</v>
      </c>
      <c r="H27" s="64">
        <v>8</v>
      </c>
      <c r="I27" s="17">
        <v>35110</v>
      </c>
      <c r="J27" s="17"/>
      <c r="K27" s="329">
        <v>36067</v>
      </c>
      <c r="L27" s="17"/>
      <c r="M27" s="17">
        <v>37132</v>
      </c>
      <c r="N27" s="17"/>
      <c r="O27" s="336">
        <v>37132</v>
      </c>
      <c r="P27" s="368"/>
      <c r="Q27" s="369"/>
      <c r="R27" s="369"/>
      <c r="S27" s="369"/>
      <c r="T27" s="369"/>
    </row>
    <row r="28" spans="1:20" s="44" customFormat="1" ht="22.15" customHeight="1">
      <c r="A28" s="63" t="s">
        <v>27</v>
      </c>
      <c r="H28" s="64">
        <v>5</v>
      </c>
      <c r="I28" s="17">
        <v>30175</v>
      </c>
      <c r="J28" s="17"/>
      <c r="K28" s="327">
        <v>30175</v>
      </c>
      <c r="L28" s="17"/>
      <c r="M28" s="17">
        <v>30175</v>
      </c>
      <c r="N28" s="17"/>
      <c r="O28" s="327">
        <v>30175</v>
      </c>
      <c r="P28" s="368"/>
      <c r="Q28" s="369"/>
      <c r="R28" s="369"/>
      <c r="S28" s="369"/>
      <c r="T28" s="369"/>
    </row>
    <row r="29" spans="1:20" s="44" customFormat="1" ht="22.15" customHeight="1">
      <c r="A29" s="63" t="s">
        <v>28</v>
      </c>
      <c r="H29" s="64"/>
      <c r="I29" s="17">
        <v>156780</v>
      </c>
      <c r="J29" s="17"/>
      <c r="K29" s="327">
        <v>148881</v>
      </c>
      <c r="L29" s="17"/>
      <c r="M29" s="17">
        <v>0</v>
      </c>
      <c r="N29" s="17"/>
      <c r="O29" s="325">
        <v>0</v>
      </c>
      <c r="P29" s="368"/>
      <c r="Q29" s="368"/>
      <c r="R29" s="369"/>
      <c r="S29" s="368"/>
      <c r="T29" s="369"/>
    </row>
    <row r="30" spans="1:20" s="44" customFormat="1" ht="22.15" customHeight="1">
      <c r="A30" s="63" t="s">
        <v>29</v>
      </c>
      <c r="H30" s="64">
        <v>9</v>
      </c>
      <c r="I30" s="17">
        <v>260947</v>
      </c>
      <c r="J30" s="17"/>
      <c r="K30" s="327">
        <v>275739</v>
      </c>
      <c r="L30" s="17"/>
      <c r="M30" s="17">
        <v>7100</v>
      </c>
      <c r="N30" s="17"/>
      <c r="O30" s="327">
        <v>7207</v>
      </c>
      <c r="P30" s="368"/>
      <c r="Q30" s="369"/>
      <c r="R30" s="369"/>
      <c r="S30" s="369"/>
      <c r="T30" s="369"/>
    </row>
    <row r="31" spans="1:20" s="44" customFormat="1" ht="22.15" customHeight="1">
      <c r="A31" s="63" t="s">
        <v>30</v>
      </c>
      <c r="H31" s="64"/>
      <c r="I31" s="17">
        <v>49612</v>
      </c>
      <c r="J31" s="17"/>
      <c r="K31" s="327">
        <v>44661</v>
      </c>
      <c r="L31" s="17"/>
      <c r="M31" s="17">
        <v>0</v>
      </c>
      <c r="N31" s="17"/>
      <c r="O31" s="325">
        <v>0</v>
      </c>
      <c r="P31" s="368"/>
      <c r="Q31" s="369"/>
      <c r="R31" s="369"/>
      <c r="S31" s="369"/>
      <c r="T31" s="369"/>
    </row>
    <row r="32" spans="1:20" s="44" customFormat="1" ht="22.15" customHeight="1">
      <c r="A32" s="63" t="s">
        <v>31</v>
      </c>
      <c r="H32" s="64">
        <v>9</v>
      </c>
      <c r="I32" s="17">
        <v>301878</v>
      </c>
      <c r="J32" s="17"/>
      <c r="K32" s="327">
        <v>197733</v>
      </c>
      <c r="L32" s="17"/>
      <c r="M32" s="17">
        <v>2642</v>
      </c>
      <c r="N32" s="17"/>
      <c r="O32" s="326">
        <v>2772</v>
      </c>
      <c r="P32" s="368"/>
      <c r="Q32" s="369"/>
      <c r="R32" s="369"/>
      <c r="S32" s="369"/>
      <c r="T32" s="369"/>
    </row>
    <row r="33" spans="1:20" s="44" customFormat="1" ht="22.15" customHeight="1">
      <c r="A33" s="63" t="s">
        <v>32</v>
      </c>
      <c r="H33" s="64"/>
      <c r="I33" s="17">
        <v>0</v>
      </c>
      <c r="J33" s="17"/>
      <c r="K33" s="327">
        <v>28275</v>
      </c>
      <c r="L33" s="17"/>
      <c r="M33" s="17">
        <v>0</v>
      </c>
      <c r="N33" s="17"/>
      <c r="O33" s="326">
        <v>28275</v>
      </c>
      <c r="P33" s="368"/>
      <c r="Q33" s="369"/>
      <c r="R33" s="369"/>
      <c r="S33" s="369"/>
      <c r="T33" s="369"/>
    </row>
    <row r="34" spans="1:20" s="44" customFormat="1" ht="22.15" customHeight="1">
      <c r="A34" s="63" t="s">
        <v>33</v>
      </c>
      <c r="H34" s="64"/>
      <c r="I34" s="17">
        <v>2167</v>
      </c>
      <c r="J34" s="17"/>
      <c r="K34" s="326">
        <v>2213</v>
      </c>
      <c r="L34" s="17"/>
      <c r="M34" s="17">
        <v>703</v>
      </c>
      <c r="N34" s="17"/>
      <c r="O34" s="326">
        <v>705</v>
      </c>
      <c r="P34" s="368"/>
      <c r="Q34" s="369"/>
      <c r="R34" s="369"/>
      <c r="S34" s="369"/>
      <c r="T34" s="369"/>
    </row>
    <row r="35" spans="1:20" s="44" customFormat="1" ht="21.75" customHeight="1">
      <c r="A35" s="63" t="s">
        <v>34</v>
      </c>
      <c r="H35" s="64"/>
      <c r="I35" s="17">
        <v>4742</v>
      </c>
      <c r="J35" s="17"/>
      <c r="K35" s="327">
        <v>1734</v>
      </c>
      <c r="L35" s="17"/>
      <c r="M35" s="17">
        <v>3272</v>
      </c>
      <c r="N35" s="17"/>
      <c r="O35" s="259">
        <v>0</v>
      </c>
      <c r="P35" s="368"/>
      <c r="Q35" s="369"/>
      <c r="R35" s="369"/>
      <c r="S35" s="369"/>
      <c r="T35" s="369"/>
    </row>
    <row r="36" spans="1:20" s="44" customFormat="1" ht="22.15" customHeight="1">
      <c r="A36" s="63" t="s">
        <v>35</v>
      </c>
      <c r="H36" s="64"/>
      <c r="I36" s="20">
        <v>40069</v>
      </c>
      <c r="J36" s="21"/>
      <c r="K36" s="330">
        <v>31147</v>
      </c>
      <c r="L36" s="21"/>
      <c r="M36" s="190">
        <v>156</v>
      </c>
      <c r="N36" s="21"/>
      <c r="O36" s="330">
        <v>156</v>
      </c>
      <c r="P36" s="368"/>
      <c r="Q36" s="369"/>
      <c r="R36" s="369"/>
      <c r="S36" s="369"/>
      <c r="T36" s="369"/>
    </row>
    <row r="37" spans="1:20" s="44" customFormat="1" ht="22.15" customHeight="1">
      <c r="A37" s="185" t="s">
        <v>36</v>
      </c>
      <c r="D37" s="186"/>
      <c r="E37" s="186"/>
      <c r="F37" s="186"/>
      <c r="H37" s="64"/>
      <c r="I37" s="191">
        <f>SUM(I25:I36)</f>
        <v>940591</v>
      </c>
      <c r="J37" s="22"/>
      <c r="K37" s="191">
        <f>SUM(K25:K36)</f>
        <v>855715</v>
      </c>
      <c r="L37" s="22"/>
      <c r="M37" s="191">
        <f>SUM(M25:M36)</f>
        <v>501094</v>
      </c>
      <c r="N37" s="21"/>
      <c r="O37" s="191">
        <f>SUM(O25:O36)</f>
        <v>526336</v>
      </c>
      <c r="P37" s="368"/>
      <c r="Q37" s="369"/>
      <c r="R37" s="369"/>
      <c r="S37" s="369"/>
      <c r="T37" s="369"/>
    </row>
    <row r="38" spans="1:20" s="44" customFormat="1" ht="22.5" customHeight="1">
      <c r="A38" s="186"/>
      <c r="D38" s="186"/>
      <c r="E38" s="186"/>
      <c r="F38" s="186"/>
      <c r="H38" s="64"/>
      <c r="I38" s="22"/>
      <c r="J38" s="22"/>
      <c r="K38" s="22"/>
      <c r="L38" s="22"/>
      <c r="M38" s="22"/>
      <c r="N38" s="21"/>
      <c r="O38" s="22"/>
      <c r="P38" s="368"/>
      <c r="Q38" s="369"/>
      <c r="R38" s="369"/>
      <c r="S38" s="369"/>
      <c r="T38" s="369"/>
    </row>
    <row r="39" spans="1:20" s="44" customFormat="1" ht="22.15" customHeight="1" thickBot="1">
      <c r="A39" s="186" t="s">
        <v>37</v>
      </c>
      <c r="H39" s="64"/>
      <c r="I39" s="192">
        <f>I37+I22</f>
        <v>2101667</v>
      </c>
      <c r="J39" s="22"/>
      <c r="K39" s="192">
        <f>K37+K22</f>
        <v>1953984</v>
      </c>
      <c r="L39" s="22"/>
      <c r="M39" s="192">
        <f>M37+M22</f>
        <v>1464761</v>
      </c>
      <c r="N39" s="21"/>
      <c r="O39" s="192">
        <f>O37+O22</f>
        <v>1451952</v>
      </c>
      <c r="P39" s="368"/>
      <c r="Q39" s="369"/>
      <c r="R39" s="369"/>
      <c r="S39" s="369"/>
      <c r="T39" s="369"/>
    </row>
    <row r="40" spans="1:20" s="44" customFormat="1" ht="22.15" customHeight="1" thickTop="1">
      <c r="H40" s="64"/>
      <c r="I40" s="67"/>
      <c r="J40" s="67"/>
      <c r="K40" s="67"/>
      <c r="L40" s="67"/>
      <c r="M40" s="7"/>
      <c r="N40" s="67"/>
      <c r="O40" s="7"/>
      <c r="P40" s="368"/>
      <c r="Q40" s="369"/>
      <c r="R40" s="369"/>
      <c r="S40" s="369"/>
      <c r="T40" s="369"/>
    </row>
    <row r="41" spans="1:20" ht="22.15" customHeight="1">
      <c r="A41" s="222" t="str">
        <f>$A$1</f>
        <v>Masterkool International Public Company Limited and its Subsidiaries</v>
      </c>
      <c r="B41" s="223"/>
      <c r="C41" s="223"/>
      <c r="D41" s="223"/>
      <c r="E41" s="223"/>
      <c r="F41" s="223"/>
      <c r="G41" s="223"/>
      <c r="H41" s="186"/>
      <c r="I41" s="186"/>
      <c r="J41" s="186"/>
      <c r="K41" s="186"/>
      <c r="L41" s="186"/>
      <c r="M41" s="186"/>
      <c r="N41" s="186"/>
      <c r="O41" s="186"/>
    </row>
    <row r="42" spans="1:20" ht="22.15" customHeight="1">
      <c r="A42" s="223" t="s">
        <v>1</v>
      </c>
      <c r="B42" s="223"/>
      <c r="C42" s="223"/>
      <c r="D42" s="223"/>
      <c r="E42" s="223"/>
      <c r="F42" s="223"/>
      <c r="G42" s="223"/>
      <c r="H42" s="186"/>
      <c r="I42" s="186"/>
      <c r="J42" s="186"/>
      <c r="K42" s="186"/>
      <c r="L42" s="186"/>
      <c r="M42" s="186"/>
      <c r="N42" s="186"/>
      <c r="O42" s="186"/>
    </row>
    <row r="43" spans="1:20" ht="21" customHeight="1">
      <c r="A43" s="186"/>
      <c r="B43" s="186"/>
      <c r="C43" s="186"/>
      <c r="D43" s="186"/>
      <c r="E43" s="186"/>
      <c r="F43" s="186"/>
      <c r="G43" s="318"/>
      <c r="H43" s="318"/>
      <c r="I43" s="318"/>
      <c r="J43" s="318"/>
      <c r="K43" s="318"/>
      <c r="L43" s="318"/>
      <c r="M43" s="4"/>
      <c r="N43" s="226"/>
      <c r="O43" s="4"/>
    </row>
    <row r="44" spans="1:20">
      <c r="A44" s="186"/>
      <c r="B44" s="186"/>
      <c r="C44" s="186"/>
      <c r="D44" s="186"/>
      <c r="E44" s="186"/>
      <c r="F44" s="186"/>
      <c r="G44" s="186"/>
      <c r="H44" s="186"/>
      <c r="I44" s="439" t="s">
        <v>2</v>
      </c>
      <c r="J44" s="439"/>
      <c r="K44" s="439"/>
      <c r="L44" s="186"/>
      <c r="M44" s="439" t="s">
        <v>3</v>
      </c>
      <c r="N44" s="439"/>
      <c r="O44" s="439"/>
    </row>
    <row r="45" spans="1:20" s="44" customFormat="1" ht="21.75" customHeight="1">
      <c r="A45" s="225"/>
      <c r="B45" s="225"/>
      <c r="C45" s="225"/>
      <c r="D45" s="225"/>
      <c r="E45" s="225"/>
      <c r="F45" s="225"/>
      <c r="G45" s="225"/>
      <c r="H45" s="64"/>
      <c r="I45" s="5" t="s">
        <v>4</v>
      </c>
      <c r="J45" s="5"/>
      <c r="K45" s="5" t="s">
        <v>5</v>
      </c>
      <c r="L45" s="318"/>
      <c r="M45" s="5" t="s">
        <v>4</v>
      </c>
      <c r="N45" s="5"/>
      <c r="O45" s="5" t="s">
        <v>5</v>
      </c>
      <c r="P45" s="368"/>
      <c r="Q45" s="369"/>
      <c r="R45" s="369"/>
      <c r="S45" s="369"/>
      <c r="T45" s="369"/>
    </row>
    <row r="46" spans="1:20" s="44" customFormat="1" ht="21.75" customHeight="1">
      <c r="A46" s="438" t="s">
        <v>38</v>
      </c>
      <c r="B46" s="438"/>
      <c r="C46" s="438"/>
      <c r="D46" s="438"/>
      <c r="E46" s="438"/>
      <c r="F46" s="438"/>
      <c r="G46" s="438"/>
      <c r="H46" s="64"/>
      <c r="I46" s="6">
        <v>2024</v>
      </c>
      <c r="J46" s="6"/>
      <c r="K46" s="6">
        <v>2023</v>
      </c>
      <c r="L46" s="6"/>
      <c r="M46" s="6">
        <v>2024</v>
      </c>
      <c r="N46" s="6"/>
      <c r="O46" s="6">
        <v>2023</v>
      </c>
      <c r="P46" s="368"/>
      <c r="Q46" s="369"/>
      <c r="R46" s="369"/>
      <c r="S46" s="369"/>
      <c r="T46" s="369"/>
    </row>
    <row r="47" spans="1:20" s="44" customFormat="1" ht="21.75" customHeight="1">
      <c r="A47" s="317"/>
      <c r="B47" s="317"/>
      <c r="C47" s="317"/>
      <c r="D47" s="317"/>
      <c r="E47" s="317"/>
      <c r="F47" s="317"/>
      <c r="G47" s="317"/>
      <c r="H47" s="64"/>
      <c r="I47" s="6" t="s">
        <v>8</v>
      </c>
      <c r="J47" s="6"/>
      <c r="K47" s="6"/>
      <c r="L47" s="6"/>
      <c r="M47" s="6" t="s">
        <v>8</v>
      </c>
      <c r="N47" s="6"/>
      <c r="O47" s="6"/>
      <c r="P47" s="368"/>
      <c r="Q47" s="369"/>
      <c r="R47" s="369"/>
      <c r="S47" s="369"/>
      <c r="T47" s="369"/>
    </row>
    <row r="48" spans="1:20" s="44" customFormat="1" ht="21.75" customHeight="1">
      <c r="A48" s="225"/>
      <c r="B48" s="225"/>
      <c r="C48" s="225"/>
      <c r="D48" s="225"/>
      <c r="E48" s="225"/>
      <c r="F48" s="225"/>
      <c r="G48" s="225"/>
      <c r="H48" s="64"/>
      <c r="I48" s="440" t="s">
        <v>9</v>
      </c>
      <c r="J48" s="440"/>
      <c r="K48" s="440"/>
      <c r="L48" s="440"/>
      <c r="M48" s="440"/>
      <c r="N48" s="440"/>
      <c r="O48" s="440"/>
      <c r="P48" s="368"/>
      <c r="Q48" s="369"/>
      <c r="R48" s="369"/>
      <c r="S48" s="369"/>
      <c r="T48" s="369"/>
    </row>
    <row r="49" spans="1:20" s="44" customFormat="1" ht="22.15" customHeight="1">
      <c r="A49" s="187" t="s">
        <v>39</v>
      </c>
      <c r="H49" s="64"/>
      <c r="I49" s="67"/>
      <c r="J49" s="67"/>
      <c r="K49" s="67"/>
      <c r="L49" s="67"/>
      <c r="M49" s="7"/>
      <c r="N49" s="67"/>
      <c r="O49" s="7"/>
      <c r="P49" s="368"/>
      <c r="Q49" s="369"/>
      <c r="R49" s="369"/>
      <c r="S49" s="369"/>
      <c r="T49" s="369"/>
    </row>
    <row r="50" spans="1:20" s="44" customFormat="1" ht="22.15" customHeight="1">
      <c r="A50" s="63" t="s">
        <v>40</v>
      </c>
      <c r="H50" s="64"/>
      <c r="I50" s="67"/>
      <c r="J50" s="67"/>
      <c r="K50" s="67"/>
      <c r="L50" s="67"/>
      <c r="M50" s="7"/>
      <c r="N50" s="67"/>
      <c r="O50" s="7"/>
      <c r="P50" s="368"/>
      <c r="Q50" s="369"/>
      <c r="R50" s="369"/>
      <c r="S50" s="369"/>
      <c r="T50" s="369"/>
    </row>
    <row r="51" spans="1:20" s="44" customFormat="1" ht="22.15" customHeight="1">
      <c r="A51" s="63" t="s">
        <v>41</v>
      </c>
      <c r="H51" s="64"/>
      <c r="I51" s="17">
        <f>71635-1</f>
        <v>71634</v>
      </c>
      <c r="J51" s="2"/>
      <c r="K51" s="331">
        <v>37957</v>
      </c>
      <c r="L51" s="17"/>
      <c r="M51" s="17">
        <v>0</v>
      </c>
      <c r="N51" s="17"/>
      <c r="O51" s="326">
        <v>0</v>
      </c>
      <c r="P51" s="368"/>
      <c r="Q51" s="369"/>
      <c r="R51" s="369"/>
      <c r="S51" s="369"/>
      <c r="T51" s="369"/>
    </row>
    <row r="52" spans="1:20" s="44" customFormat="1" ht="22.15" customHeight="1">
      <c r="A52" s="63" t="s">
        <v>42</v>
      </c>
      <c r="H52" s="64"/>
      <c r="I52" s="17">
        <v>75204</v>
      </c>
      <c r="J52" s="2"/>
      <c r="K52" s="331">
        <v>80524</v>
      </c>
      <c r="L52" s="17"/>
      <c r="M52" s="17">
        <v>13333</v>
      </c>
      <c r="N52" s="17"/>
      <c r="O52" s="326">
        <v>8020</v>
      </c>
      <c r="P52" s="368"/>
      <c r="Q52" s="369"/>
      <c r="R52" s="369"/>
      <c r="S52" s="369"/>
      <c r="T52" s="369"/>
    </row>
    <row r="53" spans="1:20" s="44" customFormat="1" ht="22.15" customHeight="1">
      <c r="A53" s="63" t="s">
        <v>318</v>
      </c>
      <c r="B53" s="63"/>
      <c r="C53" s="63"/>
      <c r="D53" s="63"/>
      <c r="E53" s="63"/>
      <c r="F53" s="63"/>
      <c r="G53" s="63"/>
      <c r="H53" s="64"/>
      <c r="I53" s="17">
        <v>91332</v>
      </c>
      <c r="J53" s="2"/>
      <c r="K53" s="332">
        <v>83333</v>
      </c>
      <c r="L53" s="17"/>
      <c r="M53" s="17">
        <v>465</v>
      </c>
      <c r="N53" s="17"/>
      <c r="O53" s="332">
        <v>458</v>
      </c>
      <c r="P53" s="368"/>
      <c r="Q53" s="369"/>
      <c r="R53" s="369"/>
      <c r="S53" s="369"/>
      <c r="T53" s="369"/>
    </row>
    <row r="54" spans="1:20" s="44" customFormat="1" ht="22.15" customHeight="1">
      <c r="A54" s="63" t="s">
        <v>43</v>
      </c>
      <c r="H54" s="64"/>
      <c r="I54" s="17">
        <v>30000</v>
      </c>
      <c r="J54" s="2"/>
      <c r="K54" s="332">
        <v>30000</v>
      </c>
      <c r="L54" s="17"/>
      <c r="M54" s="17">
        <v>30000</v>
      </c>
      <c r="N54" s="17"/>
      <c r="O54" s="332">
        <v>30000</v>
      </c>
      <c r="P54" s="368"/>
      <c r="Q54" s="369"/>
      <c r="R54" s="369"/>
      <c r="S54" s="369"/>
      <c r="T54" s="369"/>
    </row>
    <row r="55" spans="1:20" s="44" customFormat="1" ht="22.15" customHeight="1">
      <c r="A55" s="63" t="s">
        <v>44</v>
      </c>
      <c r="B55" s="227"/>
      <c r="H55" s="64"/>
      <c r="I55" s="17">
        <v>3930</v>
      </c>
      <c r="J55" s="2"/>
      <c r="K55" s="327">
        <v>3689</v>
      </c>
      <c r="L55" s="17"/>
      <c r="M55" s="17">
        <v>0</v>
      </c>
      <c r="N55" s="17"/>
      <c r="O55" s="332">
        <v>0</v>
      </c>
      <c r="P55" s="368"/>
      <c r="Q55" s="369"/>
      <c r="R55" s="369"/>
      <c r="S55" s="369"/>
      <c r="T55" s="369"/>
    </row>
    <row r="56" spans="1:20" s="44" customFormat="1" ht="22.15" customHeight="1">
      <c r="A56" s="63" t="s">
        <v>46</v>
      </c>
      <c r="H56" s="64"/>
      <c r="I56" s="17">
        <v>6209</v>
      </c>
      <c r="J56" s="2"/>
      <c r="K56" s="331">
        <v>3020</v>
      </c>
      <c r="L56" s="2"/>
      <c r="M56" s="17">
        <f>592+1</f>
        <v>593</v>
      </c>
      <c r="N56" s="2"/>
      <c r="O56" s="332">
        <v>0</v>
      </c>
      <c r="P56" s="368"/>
      <c r="Q56" s="369"/>
      <c r="R56" s="369"/>
      <c r="S56" s="369"/>
      <c r="T56" s="369"/>
    </row>
    <row r="57" spans="1:20" s="44" customFormat="1" ht="22.15" customHeight="1">
      <c r="A57" s="63" t="s">
        <v>45</v>
      </c>
      <c r="H57" s="64"/>
      <c r="I57" s="17">
        <v>0</v>
      </c>
      <c r="J57" s="2"/>
      <c r="K57" s="333">
        <v>1534</v>
      </c>
      <c r="L57" s="2"/>
      <c r="M57" s="17">
        <v>0</v>
      </c>
      <c r="N57" s="17"/>
      <c r="O57" s="332">
        <v>0</v>
      </c>
      <c r="P57" s="368"/>
      <c r="Q57" s="369"/>
      <c r="R57" s="369"/>
      <c r="S57" s="369"/>
      <c r="T57" s="369"/>
    </row>
    <row r="58" spans="1:20" s="44" customFormat="1" ht="21.4" customHeight="1">
      <c r="A58" s="63" t="s">
        <v>47</v>
      </c>
      <c r="B58" s="228"/>
      <c r="H58" s="64"/>
      <c r="I58" s="17">
        <f>12401+1</f>
        <v>12402</v>
      </c>
      <c r="J58" s="2"/>
      <c r="K58" s="332">
        <v>6157</v>
      </c>
      <c r="L58" s="17"/>
      <c r="M58" s="17">
        <v>38</v>
      </c>
      <c r="N58" s="17"/>
      <c r="O58" s="332">
        <v>38</v>
      </c>
      <c r="P58" s="368"/>
      <c r="Q58" s="369"/>
      <c r="R58" s="369"/>
      <c r="S58" s="369"/>
      <c r="T58" s="369"/>
    </row>
    <row r="59" spans="1:20" s="44" customFormat="1" ht="21.75" customHeight="1">
      <c r="A59" s="185" t="s">
        <v>48</v>
      </c>
      <c r="D59" s="186"/>
      <c r="E59" s="186"/>
      <c r="F59" s="186"/>
      <c r="H59" s="64"/>
      <c r="I59" s="191">
        <f>SUM(I51:I58)</f>
        <v>290711</v>
      </c>
      <c r="J59" s="67"/>
      <c r="K59" s="191">
        <f>SUM(K51:K58)</f>
        <v>246214</v>
      </c>
      <c r="L59" s="67"/>
      <c r="M59" s="191">
        <f>SUM(M51:M58)</f>
        <v>44429</v>
      </c>
      <c r="N59" s="67"/>
      <c r="O59" s="191">
        <f>SUM(O51:O58)</f>
        <v>38516</v>
      </c>
      <c r="P59" s="368"/>
      <c r="Q59" s="369"/>
      <c r="R59" s="369"/>
      <c r="S59" s="369"/>
      <c r="T59" s="369"/>
    </row>
    <row r="60" spans="1:20" s="44" customFormat="1" ht="20.25" customHeight="1">
      <c r="A60" s="186"/>
      <c r="D60" s="186"/>
      <c r="E60" s="186"/>
      <c r="F60" s="186"/>
      <c r="H60" s="64"/>
      <c r="I60" s="66"/>
      <c r="J60" s="67"/>
      <c r="K60" s="66"/>
      <c r="L60" s="67"/>
      <c r="M60" s="3"/>
      <c r="N60" s="67"/>
      <c r="O60" s="3"/>
      <c r="P60" s="368"/>
      <c r="Q60" s="369"/>
      <c r="R60" s="369"/>
      <c r="S60" s="369"/>
      <c r="T60" s="369"/>
    </row>
    <row r="61" spans="1:20" s="44" customFormat="1" ht="22.15" customHeight="1">
      <c r="A61" s="187" t="s">
        <v>49</v>
      </c>
      <c r="H61" s="64"/>
      <c r="I61" s="7"/>
      <c r="J61" s="68"/>
      <c r="K61" s="7"/>
      <c r="L61" s="68"/>
      <c r="M61" s="23"/>
      <c r="N61" s="68"/>
      <c r="O61" s="23"/>
      <c r="P61" s="368"/>
      <c r="Q61" s="369"/>
      <c r="R61" s="369"/>
      <c r="S61" s="369"/>
      <c r="T61" s="369"/>
    </row>
    <row r="62" spans="1:20" s="44" customFormat="1" ht="22.15" customHeight="1">
      <c r="A62" s="63" t="s">
        <v>50</v>
      </c>
      <c r="H62" s="64"/>
      <c r="I62" s="17">
        <v>213288</v>
      </c>
      <c r="J62" s="7"/>
      <c r="K62" s="327">
        <v>135039</v>
      </c>
      <c r="L62" s="17"/>
      <c r="M62" s="17">
        <v>2323</v>
      </c>
      <c r="N62" s="17"/>
      <c r="O62" s="332">
        <v>2442</v>
      </c>
      <c r="P62" s="368"/>
      <c r="Q62" s="369"/>
      <c r="R62" s="369"/>
      <c r="S62" s="369"/>
      <c r="T62" s="369"/>
    </row>
    <row r="63" spans="1:20" s="44" customFormat="1" ht="22.15" customHeight="1">
      <c r="A63" s="63" t="s">
        <v>51</v>
      </c>
      <c r="H63" s="64"/>
      <c r="I63" s="17">
        <v>39216</v>
      </c>
      <c r="J63" s="7"/>
      <c r="K63" s="327">
        <v>38101</v>
      </c>
      <c r="L63" s="17"/>
      <c r="M63" s="17">
        <v>5433</v>
      </c>
      <c r="N63" s="17"/>
      <c r="O63" s="327">
        <f>5393+1</f>
        <v>5394</v>
      </c>
      <c r="P63" s="368"/>
      <c r="Q63" s="369"/>
      <c r="R63" s="369"/>
      <c r="S63" s="369"/>
      <c r="T63" s="369"/>
    </row>
    <row r="64" spans="1:20" s="44" customFormat="1" ht="22.15" customHeight="1">
      <c r="A64" s="63" t="s">
        <v>52</v>
      </c>
      <c r="H64" s="64"/>
      <c r="I64" s="327">
        <v>36489</v>
      </c>
      <c r="J64" s="7"/>
      <c r="K64" s="327">
        <v>38689</v>
      </c>
      <c r="L64" s="7"/>
      <c r="M64" s="20">
        <v>0</v>
      </c>
      <c r="N64" s="2"/>
      <c r="O64" s="329">
        <v>90</v>
      </c>
      <c r="P64" s="368"/>
      <c r="Q64" s="369"/>
      <c r="R64" s="369"/>
      <c r="S64" s="369"/>
      <c r="T64" s="369"/>
    </row>
    <row r="65" spans="1:20" s="44" customFormat="1" ht="22.15" customHeight="1">
      <c r="A65" s="63" t="s">
        <v>53</v>
      </c>
      <c r="H65" s="64"/>
      <c r="I65" s="17">
        <v>20926</v>
      </c>
      <c r="J65" s="7"/>
      <c r="K65" s="334">
        <v>20003</v>
      </c>
      <c r="L65" s="7"/>
      <c r="M65" s="337">
        <v>0</v>
      </c>
      <c r="N65" s="2"/>
      <c r="O65" s="337">
        <v>0</v>
      </c>
      <c r="P65" s="368"/>
      <c r="Q65" s="369"/>
      <c r="R65" s="369"/>
      <c r="S65" s="369"/>
      <c r="T65" s="369"/>
    </row>
    <row r="66" spans="1:20" s="44" customFormat="1" ht="22.15" customHeight="1">
      <c r="A66" s="185" t="s">
        <v>54</v>
      </c>
      <c r="B66" s="186"/>
      <c r="D66" s="186"/>
      <c r="E66" s="186"/>
      <c r="F66" s="186"/>
      <c r="G66" s="186"/>
      <c r="H66" s="69"/>
      <c r="I66" s="70">
        <f>SUM(I62:I65)</f>
        <v>309919</v>
      </c>
      <c r="J66" s="67"/>
      <c r="K66" s="70">
        <f>SUM(K62:K65)</f>
        <v>231832</v>
      </c>
      <c r="L66" s="67"/>
      <c r="M66" s="70">
        <f>SUM(M62:M65)</f>
        <v>7756</v>
      </c>
      <c r="N66" s="67"/>
      <c r="O66" s="70">
        <f>SUM(O62:O65)</f>
        <v>7926</v>
      </c>
      <c r="P66" s="368"/>
      <c r="Q66" s="369"/>
      <c r="R66" s="369"/>
      <c r="S66" s="369"/>
      <c r="T66" s="369"/>
    </row>
    <row r="67" spans="1:20" s="44" customFormat="1" ht="20.25" customHeight="1">
      <c r="A67" s="186"/>
      <c r="D67" s="186"/>
      <c r="E67" s="186"/>
      <c r="F67" s="186"/>
      <c r="H67" s="64"/>
      <c r="I67" s="66"/>
      <c r="J67" s="67"/>
      <c r="K67" s="66"/>
      <c r="L67" s="67"/>
      <c r="M67" s="3"/>
      <c r="N67" s="67"/>
      <c r="O67" s="3"/>
      <c r="P67" s="368"/>
      <c r="Q67" s="369"/>
      <c r="R67" s="369"/>
      <c r="S67" s="369"/>
      <c r="T67" s="369"/>
    </row>
    <row r="68" spans="1:20" s="44" customFormat="1" ht="21.75" customHeight="1">
      <c r="A68" s="185" t="s">
        <v>55</v>
      </c>
      <c r="B68" s="186"/>
      <c r="C68" s="186"/>
      <c r="D68" s="186"/>
      <c r="E68" s="186"/>
      <c r="F68" s="186"/>
      <c r="G68" s="186"/>
      <c r="H68" s="69"/>
      <c r="I68" s="229">
        <f>I66+I59</f>
        <v>600630</v>
      </c>
      <c r="J68" s="67"/>
      <c r="K68" s="229">
        <f>K66+K59</f>
        <v>478046</v>
      </c>
      <c r="L68" s="67"/>
      <c r="M68" s="229">
        <f>M66+M59</f>
        <v>52185</v>
      </c>
      <c r="N68" s="67"/>
      <c r="O68" s="229">
        <f>O66+O59</f>
        <v>46442</v>
      </c>
      <c r="P68" s="368"/>
      <c r="Q68" s="369"/>
      <c r="R68" s="369"/>
      <c r="S68" s="369"/>
      <c r="T68" s="369"/>
    </row>
    <row r="69" spans="1:20">
      <c r="A69" s="186"/>
      <c r="B69" s="186"/>
      <c r="C69" s="186"/>
      <c r="D69" s="186"/>
      <c r="E69" s="186"/>
      <c r="F69" s="186"/>
      <c r="G69" s="186"/>
      <c r="H69" s="230"/>
      <c r="J69" s="66"/>
      <c r="L69" s="66"/>
      <c r="N69" s="66"/>
    </row>
    <row r="70" spans="1:20" ht="22.15" customHeight="1">
      <c r="A70" s="222" t="str">
        <f>$A$1</f>
        <v>Masterkool International Public Company Limited and its Subsidiaries</v>
      </c>
      <c r="B70" s="223"/>
      <c r="C70" s="223"/>
      <c r="D70" s="223"/>
      <c r="E70" s="223"/>
      <c r="F70" s="223"/>
      <c r="G70" s="223"/>
      <c r="H70" s="186"/>
      <c r="I70" s="186"/>
      <c r="J70" s="186"/>
      <c r="K70" s="186"/>
      <c r="L70" s="186"/>
      <c r="M70" s="186"/>
      <c r="N70" s="186"/>
      <c r="O70" s="186"/>
    </row>
    <row r="71" spans="1:20" ht="22.15" customHeight="1">
      <c r="A71" s="223" t="s">
        <v>1</v>
      </c>
      <c r="B71" s="223"/>
      <c r="C71" s="223"/>
      <c r="D71" s="223"/>
      <c r="E71" s="223"/>
      <c r="F71" s="223"/>
      <c r="G71" s="223"/>
      <c r="H71" s="186"/>
      <c r="I71" s="186"/>
      <c r="J71" s="186"/>
      <c r="K71" s="186"/>
      <c r="L71" s="186"/>
      <c r="M71" s="186"/>
      <c r="N71" s="186"/>
      <c r="O71" s="186"/>
    </row>
    <row r="72" spans="1:20" ht="21.6" customHeight="1">
      <c r="A72" s="186"/>
      <c r="B72" s="186"/>
      <c r="C72" s="186"/>
      <c r="D72" s="186"/>
      <c r="E72" s="186"/>
      <c r="F72" s="186"/>
      <c r="G72" s="318"/>
      <c r="H72" s="318"/>
      <c r="I72" s="318"/>
      <c r="J72" s="318"/>
      <c r="K72" s="318"/>
      <c r="L72" s="318"/>
      <c r="M72" s="4"/>
      <c r="N72" s="226"/>
      <c r="O72" s="4"/>
    </row>
    <row r="73" spans="1:20">
      <c r="A73" s="186"/>
      <c r="B73" s="186"/>
      <c r="C73" s="186"/>
      <c r="D73" s="186"/>
      <c r="E73" s="186"/>
      <c r="F73" s="186"/>
      <c r="G73" s="186"/>
      <c r="H73" s="186"/>
      <c r="I73" s="439" t="s">
        <v>2</v>
      </c>
      <c r="J73" s="439"/>
      <c r="K73" s="439"/>
      <c r="L73" s="186"/>
      <c r="M73" s="439" t="s">
        <v>3</v>
      </c>
      <c r="N73" s="439"/>
      <c r="O73" s="439"/>
    </row>
    <row r="74" spans="1:20" s="44" customFormat="1" ht="21.75" customHeight="1">
      <c r="A74" s="225"/>
      <c r="B74" s="225"/>
      <c r="C74" s="225"/>
      <c r="D74" s="225"/>
      <c r="E74" s="225"/>
      <c r="F74" s="225"/>
      <c r="G74" s="225"/>
      <c r="H74" s="64"/>
      <c r="I74" s="5" t="s">
        <v>4</v>
      </c>
      <c r="J74" s="5"/>
      <c r="K74" s="5" t="s">
        <v>5</v>
      </c>
      <c r="L74" s="318"/>
      <c r="M74" s="5" t="s">
        <v>4</v>
      </c>
      <c r="N74" s="5"/>
      <c r="O74" s="5" t="s">
        <v>5</v>
      </c>
      <c r="P74" s="368"/>
      <c r="Q74" s="369"/>
      <c r="R74" s="369"/>
      <c r="S74" s="369"/>
      <c r="T74" s="369"/>
    </row>
    <row r="75" spans="1:20" s="44" customFormat="1" ht="21.75" customHeight="1">
      <c r="A75" s="438" t="s">
        <v>38</v>
      </c>
      <c r="B75" s="438"/>
      <c r="C75" s="438"/>
      <c r="D75" s="438"/>
      <c r="E75" s="438"/>
      <c r="F75" s="438"/>
      <c r="G75" s="438"/>
      <c r="H75" s="64"/>
      <c r="I75" s="6">
        <v>2024</v>
      </c>
      <c r="J75" s="6"/>
      <c r="K75" s="6">
        <v>2023</v>
      </c>
      <c r="L75" s="6"/>
      <c r="M75" s="6">
        <v>2024</v>
      </c>
      <c r="N75" s="6"/>
      <c r="O75" s="6">
        <v>2023</v>
      </c>
      <c r="P75" s="368"/>
      <c r="Q75" s="369"/>
      <c r="R75" s="369"/>
      <c r="S75" s="369"/>
      <c r="T75" s="369"/>
    </row>
    <row r="76" spans="1:20" s="44" customFormat="1" ht="21.75" customHeight="1">
      <c r="A76" s="317"/>
      <c r="B76" s="317"/>
      <c r="C76" s="317"/>
      <c r="D76" s="317"/>
      <c r="E76" s="317"/>
      <c r="F76" s="317"/>
      <c r="G76" s="317"/>
      <c r="H76" s="64"/>
      <c r="I76" s="6" t="s">
        <v>8</v>
      </c>
      <c r="J76" s="6"/>
      <c r="K76" s="6"/>
      <c r="L76" s="6"/>
      <c r="M76" s="6" t="s">
        <v>8</v>
      </c>
      <c r="N76" s="6"/>
      <c r="O76" s="6"/>
      <c r="P76" s="368"/>
      <c r="Q76" s="369"/>
      <c r="R76" s="369"/>
      <c r="S76" s="369"/>
      <c r="T76" s="369"/>
    </row>
    <row r="77" spans="1:20" s="44" customFormat="1" ht="21.75" customHeight="1">
      <c r="A77" s="225"/>
      <c r="B77" s="225"/>
      <c r="C77" s="225"/>
      <c r="D77" s="225"/>
      <c r="E77" s="225"/>
      <c r="F77" s="225"/>
      <c r="G77" s="225"/>
      <c r="H77" s="64"/>
      <c r="I77" s="440" t="s">
        <v>9</v>
      </c>
      <c r="J77" s="440"/>
      <c r="K77" s="440"/>
      <c r="L77" s="440"/>
      <c r="M77" s="440"/>
      <c r="N77" s="440"/>
      <c r="O77" s="440"/>
      <c r="P77" s="368"/>
      <c r="Q77" s="369"/>
      <c r="R77" s="369"/>
      <c r="S77" s="369"/>
      <c r="T77" s="369"/>
    </row>
    <row r="78" spans="1:20" s="44" customFormat="1" ht="22.15" customHeight="1">
      <c r="A78" s="187" t="s">
        <v>56</v>
      </c>
      <c r="H78" s="64"/>
      <c r="I78" s="67"/>
      <c r="J78" s="67"/>
      <c r="K78" s="67"/>
      <c r="L78" s="67"/>
      <c r="M78" s="7"/>
      <c r="N78" s="67"/>
      <c r="O78" s="7"/>
      <c r="P78" s="368"/>
      <c r="Q78" s="369"/>
      <c r="R78" s="369"/>
      <c r="S78" s="369"/>
      <c r="T78" s="369"/>
    </row>
    <row r="79" spans="1:20" s="44" customFormat="1" ht="22.15" customHeight="1">
      <c r="A79" s="63" t="s">
        <v>57</v>
      </c>
      <c r="G79" s="231"/>
      <c r="H79" s="64"/>
      <c r="I79" s="67"/>
      <c r="J79" s="67"/>
      <c r="K79" s="67"/>
      <c r="L79" s="67"/>
      <c r="M79" s="7"/>
      <c r="N79" s="67"/>
      <c r="O79" s="7"/>
      <c r="P79" s="368"/>
      <c r="Q79" s="369"/>
      <c r="R79" s="369"/>
      <c r="S79" s="369"/>
      <c r="T79" s="369"/>
    </row>
    <row r="80" spans="1:20" s="44" customFormat="1" ht="22.15" customHeight="1">
      <c r="A80" s="63" t="s">
        <v>58</v>
      </c>
      <c r="G80" s="231"/>
      <c r="H80" s="64"/>
      <c r="I80" s="67"/>
      <c r="J80" s="67"/>
      <c r="K80" s="67"/>
      <c r="L80" s="67"/>
      <c r="M80" s="7"/>
      <c r="N80" s="67"/>
      <c r="O80" s="7"/>
      <c r="P80" s="368"/>
      <c r="Q80" s="369"/>
      <c r="R80" s="369"/>
      <c r="S80" s="369"/>
      <c r="T80" s="369"/>
    </row>
    <row r="81" spans="1:20" s="44" customFormat="1" ht="22.15" customHeight="1">
      <c r="A81" s="63" t="s">
        <v>58</v>
      </c>
      <c r="B81" s="188" t="s">
        <v>59</v>
      </c>
      <c r="G81" s="231"/>
      <c r="H81" s="64"/>
      <c r="I81" s="67"/>
      <c r="J81" s="67"/>
      <c r="K81" s="67"/>
      <c r="L81" s="67"/>
      <c r="M81" s="67"/>
      <c r="N81" s="67"/>
      <c r="O81" s="67"/>
      <c r="P81" s="368"/>
      <c r="Q81" s="369"/>
      <c r="R81" s="369"/>
      <c r="S81" s="369"/>
      <c r="T81" s="369"/>
    </row>
    <row r="82" spans="1:20" s="44" customFormat="1" ht="22.15" customHeight="1" thickBot="1">
      <c r="A82" s="63"/>
      <c r="B82" s="188" t="s">
        <v>60</v>
      </c>
      <c r="C82" s="188"/>
      <c r="G82" s="231"/>
      <c r="H82" s="64"/>
      <c r="I82" s="232">
        <v>750000</v>
      </c>
      <c r="J82" s="67"/>
      <c r="K82" s="232">
        <v>750000</v>
      </c>
      <c r="L82" s="67"/>
      <c r="M82" s="232">
        <v>750000</v>
      </c>
      <c r="N82" s="67"/>
      <c r="O82" s="232">
        <v>750000</v>
      </c>
      <c r="P82" s="368"/>
      <c r="Q82" s="369"/>
      <c r="R82" s="369"/>
      <c r="S82" s="369"/>
      <c r="T82" s="369"/>
    </row>
    <row r="83" spans="1:20" s="44" customFormat="1" ht="22.15" customHeight="1" thickTop="1">
      <c r="A83" s="63" t="s">
        <v>61</v>
      </c>
      <c r="C83" s="188"/>
      <c r="G83" s="231"/>
      <c r="H83" s="64"/>
      <c r="I83" s="67"/>
      <c r="J83" s="67"/>
      <c r="K83" s="67"/>
      <c r="L83" s="67"/>
      <c r="M83" s="67"/>
      <c r="N83" s="67"/>
      <c r="O83" s="67"/>
      <c r="P83" s="368"/>
      <c r="Q83" s="369"/>
      <c r="R83" s="369"/>
      <c r="S83" s="369"/>
      <c r="T83" s="369"/>
    </row>
    <row r="84" spans="1:20" s="44" customFormat="1" ht="22.15" customHeight="1">
      <c r="A84" s="63" t="s">
        <v>61</v>
      </c>
      <c r="B84" s="188" t="s">
        <v>62</v>
      </c>
      <c r="G84" s="231"/>
      <c r="H84" s="64"/>
      <c r="I84" s="87"/>
      <c r="J84" s="67"/>
      <c r="K84" s="87"/>
      <c r="L84" s="67"/>
      <c r="M84" s="87"/>
      <c r="N84" s="67"/>
      <c r="O84" s="87"/>
      <c r="P84" s="368"/>
      <c r="Q84" s="369"/>
      <c r="R84" s="369"/>
      <c r="S84" s="371">
        <f>2472271703*0.0125</f>
        <v>30903396.287500001</v>
      </c>
      <c r="T84" s="369"/>
    </row>
    <row r="85" spans="1:20" s="44" customFormat="1" ht="21.4" customHeight="1">
      <c r="A85" s="63"/>
      <c r="B85" s="188" t="s">
        <v>60</v>
      </c>
      <c r="C85" s="188"/>
      <c r="G85" s="231"/>
      <c r="H85" s="64"/>
      <c r="I85" s="17">
        <f>'SH8'!F18</f>
        <v>618068</v>
      </c>
      <c r="J85" s="67"/>
      <c r="K85" s="17">
        <v>618068</v>
      </c>
      <c r="L85" s="67"/>
      <c r="M85" s="17">
        <f>'SH11'!E19</f>
        <v>618068</v>
      </c>
      <c r="N85" s="67"/>
      <c r="O85" s="17">
        <f>'SH10'!E18</f>
        <v>618068</v>
      </c>
      <c r="P85" s="372">
        <f>M85-'[24]BL-3-5'!$H$87</f>
        <v>0</v>
      </c>
      <c r="Q85" s="369"/>
      <c r="R85" s="369"/>
      <c r="S85" s="369"/>
      <c r="T85" s="369"/>
    </row>
    <row r="86" spans="1:20" s="44" customFormat="1" ht="21.4" customHeight="1">
      <c r="A86" s="63"/>
      <c r="B86" s="63" t="s">
        <v>63</v>
      </c>
      <c r="C86" s="188"/>
      <c r="G86" s="231"/>
      <c r="H86" s="64"/>
      <c r="I86" s="17">
        <f>'SH9'!H23</f>
        <v>-32032</v>
      </c>
      <c r="J86" s="67"/>
      <c r="K86" s="17">
        <v>-32032</v>
      </c>
      <c r="L86" s="67"/>
      <c r="M86" s="17">
        <f>'SH11'!G19</f>
        <v>-32032</v>
      </c>
      <c r="N86" s="67"/>
      <c r="O86" s="17">
        <v>-32032</v>
      </c>
      <c r="P86" s="372"/>
      <c r="Q86" s="369"/>
      <c r="R86" s="369"/>
      <c r="S86" s="369"/>
      <c r="T86" s="369"/>
    </row>
    <row r="87" spans="1:20" s="44" customFormat="1" ht="22.15" customHeight="1">
      <c r="A87" s="44" t="s">
        <v>64</v>
      </c>
      <c r="H87" s="64"/>
      <c r="I87" s="17">
        <f>'SH9'!J23</f>
        <v>724228</v>
      </c>
      <c r="J87" s="2"/>
      <c r="K87" s="17">
        <v>724228</v>
      </c>
      <c r="L87" s="2"/>
      <c r="M87" s="17">
        <f>'SH11'!I19</f>
        <v>724228</v>
      </c>
      <c r="N87" s="2"/>
      <c r="O87" s="17">
        <v>724228</v>
      </c>
      <c r="P87" s="368"/>
      <c r="Q87" s="369"/>
      <c r="R87" s="369"/>
      <c r="S87" s="369"/>
      <c r="T87" s="369"/>
    </row>
    <row r="88" spans="1:20" s="44" customFormat="1" ht="22.15" customHeight="1">
      <c r="A88" s="44" t="s">
        <v>65</v>
      </c>
      <c r="H88" s="64"/>
      <c r="I88" s="17">
        <f>'SH9'!L23</f>
        <v>3064</v>
      </c>
      <c r="J88" s="2"/>
      <c r="K88" s="17">
        <v>3064</v>
      </c>
      <c r="L88" s="2"/>
      <c r="M88" s="17">
        <f>'SH11'!K19</f>
        <v>3064</v>
      </c>
      <c r="N88" s="2"/>
      <c r="O88" s="17">
        <v>3064</v>
      </c>
      <c r="P88" s="368"/>
      <c r="Q88" s="369"/>
      <c r="R88" s="369"/>
      <c r="S88" s="369"/>
      <c r="T88" s="369"/>
    </row>
    <row r="89" spans="1:20" s="44" customFormat="1" ht="22.15" customHeight="1">
      <c r="A89" s="63" t="s">
        <v>66</v>
      </c>
      <c r="H89" s="64"/>
      <c r="I89" s="233"/>
      <c r="J89" s="2"/>
      <c r="K89" s="233"/>
      <c r="L89" s="2"/>
      <c r="N89" s="2"/>
      <c r="P89" s="368"/>
      <c r="Q89" s="369"/>
      <c r="R89" s="369"/>
      <c r="S89" s="369"/>
      <c r="T89" s="369"/>
    </row>
    <row r="90" spans="1:20" s="44" customFormat="1" ht="22.15" customHeight="1">
      <c r="B90" s="63" t="s">
        <v>67</v>
      </c>
      <c r="H90" s="64"/>
      <c r="I90" s="17">
        <f>'SH9'!N23</f>
        <v>5400</v>
      </c>
      <c r="J90" s="2"/>
      <c r="K90" s="17">
        <v>5400</v>
      </c>
      <c r="L90" s="2"/>
      <c r="M90" s="17">
        <f>'SH11'!M19</f>
        <v>5400</v>
      </c>
      <c r="N90" s="2"/>
      <c r="O90" s="17">
        <v>5400</v>
      </c>
      <c r="P90" s="368"/>
      <c r="Q90" s="369"/>
      <c r="R90" s="369"/>
      <c r="S90" s="369"/>
      <c r="T90" s="369"/>
    </row>
    <row r="91" spans="1:20" s="44" customFormat="1" ht="22.15" customHeight="1">
      <c r="B91" s="63" t="s">
        <v>68</v>
      </c>
      <c r="H91" s="64"/>
      <c r="I91" s="17">
        <f>'SH9'!P23</f>
        <v>32032</v>
      </c>
      <c r="J91" s="2"/>
      <c r="K91" s="17">
        <v>32032</v>
      </c>
      <c r="L91" s="2"/>
      <c r="M91" s="17">
        <f>'SH11'!O19</f>
        <v>32032</v>
      </c>
      <c r="N91" s="2"/>
      <c r="O91" s="17">
        <v>32032</v>
      </c>
      <c r="P91" s="368"/>
      <c r="Q91" s="369"/>
      <c r="R91" s="369"/>
      <c r="S91" s="369"/>
      <c r="T91" s="369"/>
    </row>
    <row r="92" spans="1:20" s="44" customFormat="1" ht="22.15" customHeight="1">
      <c r="A92" s="63" t="s">
        <v>69</v>
      </c>
      <c r="H92" s="64"/>
      <c r="I92" s="220">
        <f>'SH9'!R23</f>
        <v>85405</v>
      </c>
      <c r="J92" s="7"/>
      <c r="K92" s="220">
        <v>60428</v>
      </c>
      <c r="L92" s="24"/>
      <c r="M92" s="220">
        <f>'SH11'!Q19</f>
        <v>61816</v>
      </c>
      <c r="N92" s="24"/>
      <c r="O92" s="220">
        <v>54750</v>
      </c>
      <c r="P92" s="368"/>
      <c r="Q92" s="369"/>
      <c r="R92" s="369"/>
      <c r="S92" s="369"/>
      <c r="T92" s="369"/>
    </row>
    <row r="93" spans="1:20" s="44" customFormat="1" ht="22.15" customHeight="1">
      <c r="A93" s="185" t="s">
        <v>71</v>
      </c>
      <c r="H93" s="64"/>
      <c r="I93" s="193">
        <f>SUM(I84:I92)</f>
        <v>1436165</v>
      </c>
      <c r="J93" s="66">
        <v>0</v>
      </c>
      <c r="K93" s="193">
        <f>SUM(K84:K92)</f>
        <v>1411188</v>
      </c>
      <c r="L93" s="66"/>
      <c r="M93" s="193">
        <f>SUM(M84:M92)</f>
        <v>1412576</v>
      </c>
      <c r="N93" s="66">
        <v>0</v>
      </c>
      <c r="O93" s="193">
        <f>SUM(O84:O92)</f>
        <v>1405510</v>
      </c>
      <c r="P93" s="368"/>
      <c r="Q93" s="369"/>
      <c r="R93" s="369"/>
      <c r="S93" s="369"/>
      <c r="T93" s="369"/>
    </row>
    <row r="94" spans="1:20" s="44" customFormat="1" ht="22.15" customHeight="1">
      <c r="A94" s="63" t="s">
        <v>72</v>
      </c>
      <c r="H94" s="64"/>
      <c r="I94" s="17">
        <f>'SH9'!AD23</f>
        <v>64872</v>
      </c>
      <c r="J94" s="67"/>
      <c r="K94" s="17">
        <v>64750</v>
      </c>
      <c r="L94" s="67"/>
      <c r="M94" s="65">
        <v>0</v>
      </c>
      <c r="N94" s="66"/>
      <c r="O94" s="65">
        <v>0</v>
      </c>
      <c r="P94" s="368"/>
      <c r="Q94" s="369"/>
      <c r="R94" s="369"/>
      <c r="S94" s="369"/>
      <c r="T94" s="369"/>
    </row>
    <row r="95" spans="1:20" s="44" customFormat="1" ht="21.75" customHeight="1">
      <c r="A95" s="185" t="s">
        <v>73</v>
      </c>
      <c r="B95" s="186"/>
      <c r="C95" s="186"/>
      <c r="D95" s="186"/>
      <c r="E95" s="186"/>
      <c r="F95" s="186"/>
      <c r="G95" s="186"/>
      <c r="H95" s="64"/>
      <c r="I95" s="194">
        <f>SUM(I93:I94)</f>
        <v>1501037</v>
      </c>
      <c r="J95" s="67"/>
      <c r="K95" s="194">
        <f>SUM(K93:K94)</f>
        <v>1475938</v>
      </c>
      <c r="L95" s="67"/>
      <c r="M95" s="194">
        <f>SUM(M93:M94)</f>
        <v>1412576</v>
      </c>
      <c r="N95" s="67"/>
      <c r="O95" s="194">
        <f>SUM(O93:O94)</f>
        <v>1405510</v>
      </c>
      <c r="P95" s="368"/>
      <c r="Q95" s="369"/>
      <c r="R95" s="369"/>
      <c r="S95" s="369"/>
      <c r="T95" s="369"/>
    </row>
    <row r="96" spans="1:20" s="44" customFormat="1" ht="22.15" customHeight="1">
      <c r="A96" s="225"/>
      <c r="B96" s="186"/>
      <c r="C96" s="186"/>
      <c r="D96" s="186"/>
      <c r="E96" s="186"/>
      <c r="F96" s="186"/>
      <c r="G96" s="186"/>
      <c r="H96" s="64"/>
      <c r="I96" s="66"/>
      <c r="J96" s="67"/>
      <c r="K96" s="66"/>
      <c r="L96" s="67"/>
      <c r="M96" s="66"/>
      <c r="N96" s="67"/>
      <c r="O96" s="66"/>
      <c r="P96" s="368"/>
      <c r="Q96" s="369"/>
      <c r="R96" s="369"/>
      <c r="S96" s="369"/>
      <c r="T96" s="369"/>
    </row>
    <row r="97" spans="1:20" s="44" customFormat="1" ht="22.15" customHeight="1" thickBot="1">
      <c r="A97" s="185" t="s">
        <v>74</v>
      </c>
      <c r="B97" s="186"/>
      <c r="C97" s="186"/>
      <c r="D97" s="186"/>
      <c r="E97" s="186"/>
      <c r="F97" s="186"/>
      <c r="G97" s="186"/>
      <c r="H97" s="230"/>
      <c r="I97" s="192">
        <f>I95+I68</f>
        <v>2101667</v>
      </c>
      <c r="J97" s="67"/>
      <c r="K97" s="192">
        <f>K95+K68</f>
        <v>1953984</v>
      </c>
      <c r="L97" s="67"/>
      <c r="M97" s="192">
        <f>M95+M68</f>
        <v>1464761</v>
      </c>
      <c r="N97" s="67"/>
      <c r="O97" s="192">
        <f>O95+O68</f>
        <v>1451952</v>
      </c>
      <c r="P97" s="368"/>
      <c r="Q97" s="369"/>
      <c r="R97" s="369"/>
      <c r="S97" s="369"/>
      <c r="T97" s="369"/>
    </row>
    <row r="98" spans="1:20" s="44" customFormat="1" ht="22.15" customHeight="1" thickTop="1">
      <c r="A98" s="186"/>
      <c r="B98" s="186"/>
      <c r="C98" s="186"/>
      <c r="D98" s="186"/>
      <c r="E98" s="186"/>
      <c r="F98" s="186"/>
      <c r="G98" s="186"/>
      <c r="H98" s="230"/>
      <c r="I98" s="3"/>
      <c r="J98" s="67"/>
      <c r="K98" s="3"/>
      <c r="L98" s="67"/>
      <c r="M98" s="3"/>
      <c r="N98" s="67"/>
      <c r="O98" s="3"/>
      <c r="P98" s="368"/>
      <c r="Q98" s="369"/>
      <c r="R98" s="369"/>
      <c r="S98" s="369"/>
      <c r="T98" s="369"/>
    </row>
    <row r="99" spans="1:20" s="44" customFormat="1" ht="22.15" customHeight="1">
      <c r="I99" s="372">
        <f>I97-I39</f>
        <v>0</v>
      </c>
      <c r="J99" s="368"/>
      <c r="K99" s="372">
        <f>K97-K39</f>
        <v>0</v>
      </c>
      <c r="L99" s="368"/>
      <c r="M99" s="372">
        <f>M97-M39</f>
        <v>0</v>
      </c>
      <c r="N99" s="368"/>
      <c r="O99" s="372">
        <f>O97-O39</f>
        <v>0</v>
      </c>
      <c r="P99" s="368"/>
      <c r="Q99" s="369"/>
      <c r="R99" s="369"/>
      <c r="S99" s="369"/>
      <c r="T99" s="369"/>
    </row>
    <row r="100" spans="1:20">
      <c r="I100" s="372"/>
      <c r="J100" s="372"/>
      <c r="K100" s="372"/>
      <c r="L100" s="372"/>
      <c r="M100" s="372"/>
      <c r="N100" s="372"/>
      <c r="O100" s="372"/>
    </row>
  </sheetData>
  <mergeCells count="12">
    <mergeCell ref="A75:G75"/>
    <mergeCell ref="I77:O77"/>
    <mergeCell ref="A46:G46"/>
    <mergeCell ref="I48:O48"/>
    <mergeCell ref="I73:K73"/>
    <mergeCell ref="M73:O73"/>
    <mergeCell ref="A7:G7"/>
    <mergeCell ref="I5:K5"/>
    <mergeCell ref="M5:O5"/>
    <mergeCell ref="I9:O9"/>
    <mergeCell ref="I44:K44"/>
    <mergeCell ref="M44:O44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69" max="16383" man="1"/>
  </rowBreaks>
  <ignoredErrors>
    <ignoredError sqref="M93 O93 K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O67"/>
  <sheetViews>
    <sheetView showGridLines="0" view="pageBreakPreview" zoomScale="85" zoomScaleNormal="68" zoomScaleSheetLayoutView="85" workbookViewId="0">
      <selection activeCell="AQ60" sqref="AQ60"/>
    </sheetView>
  </sheetViews>
  <sheetFormatPr defaultColWidth="9.140625" defaultRowHeight="22.15" customHeight="1"/>
  <cols>
    <col min="1" max="6" width="2.7109375" style="8" customWidth="1"/>
    <col min="7" max="7" width="43.7109375" style="8" customWidth="1"/>
    <col min="8" max="8" width="13.42578125" style="57" customWidth="1"/>
    <col min="9" max="9" width="0.7109375" style="1" hidden="1" customWidth="1"/>
    <col min="10" max="10" width="16.28515625" style="8" customWidth="1"/>
    <col min="11" max="11" width="1" style="1" customWidth="1"/>
    <col min="12" max="12" width="16.28515625" style="8" customWidth="1"/>
    <col min="13" max="13" width="1" style="8" customWidth="1"/>
    <col min="14" max="14" width="16.28515625" style="8" customWidth="1"/>
    <col min="15" max="15" width="1" style="8" customWidth="1"/>
    <col min="16" max="16" width="16.28515625" style="8" customWidth="1"/>
    <col min="17" max="17" width="9.140625" style="8"/>
    <col min="18" max="18" width="9.140625" style="377"/>
    <col min="19" max="19" width="9.28515625" style="377" bestFit="1" customWidth="1"/>
    <col min="20" max="20" width="11.85546875" style="377" bestFit="1" customWidth="1"/>
    <col min="21" max="21" width="0" style="377" hidden="1" customWidth="1"/>
    <col min="22" max="22" width="16.85546875" style="377" hidden="1" customWidth="1"/>
    <col min="23" max="23" width="13" style="371" hidden="1" customWidth="1"/>
    <col min="24" max="24" width="15.28515625" style="377" hidden="1" customWidth="1"/>
    <col min="25" max="26" width="9.140625" style="377" hidden="1" customWidth="1"/>
    <col min="27" max="27" width="13.42578125" style="377" hidden="1" customWidth="1"/>
    <col min="28" max="28" width="9.5703125" style="377" hidden="1" customWidth="1"/>
    <col min="29" max="29" width="10.28515625" style="377" hidden="1" customWidth="1"/>
    <col min="30" max="30" width="9.140625" style="377" hidden="1" customWidth="1"/>
    <col min="31" max="31" width="5.140625" style="377" hidden="1" customWidth="1"/>
    <col min="32" max="32" width="13.140625" style="377" hidden="1" customWidth="1"/>
    <col min="33" max="33" width="10.7109375" style="377" hidden="1" customWidth="1"/>
    <col min="34" max="36" width="0" style="377" hidden="1" customWidth="1"/>
    <col min="37" max="37" width="9.7109375" style="377" hidden="1" customWidth="1"/>
    <col min="38" max="38" width="9.5703125" style="377" hidden="1" customWidth="1"/>
    <col min="39" max="40" width="0" style="377" hidden="1" customWidth="1"/>
    <col min="41" max="41" width="9.140625" style="377"/>
    <col min="42" max="16384" width="9.140625" style="8"/>
  </cols>
  <sheetData>
    <row r="1" spans="1:41" s="236" customFormat="1" ht="22.15" customHeight="1">
      <c r="A1" s="222" t="s">
        <v>0</v>
      </c>
      <c r="B1" s="234"/>
      <c r="C1" s="234"/>
      <c r="D1" s="234"/>
      <c r="E1" s="234"/>
      <c r="F1" s="234"/>
      <c r="G1" s="234"/>
      <c r="H1" s="234"/>
      <c r="I1" s="234"/>
      <c r="J1" s="235"/>
      <c r="K1" s="235"/>
      <c r="L1" s="235"/>
      <c r="M1" s="235"/>
      <c r="N1" s="235"/>
      <c r="O1" s="8"/>
      <c r="P1" s="235"/>
      <c r="R1" s="373"/>
      <c r="S1" s="373"/>
      <c r="T1" s="373"/>
      <c r="U1" s="373"/>
      <c r="V1" s="374"/>
      <c r="W1" s="375"/>
      <c r="X1" s="373"/>
      <c r="Y1" s="373"/>
      <c r="Z1" s="373"/>
      <c r="AA1" s="374"/>
      <c r="AB1" s="373"/>
      <c r="AC1" s="373"/>
      <c r="AD1" s="373"/>
      <c r="AE1" s="373"/>
      <c r="AF1" s="373"/>
      <c r="AG1" s="373"/>
      <c r="AH1" s="373"/>
      <c r="AI1" s="373"/>
      <c r="AJ1" s="373"/>
      <c r="AK1" s="373"/>
      <c r="AL1" s="373"/>
      <c r="AM1" s="373"/>
      <c r="AN1" s="373"/>
      <c r="AO1" s="373"/>
    </row>
    <row r="2" spans="1:41" s="236" customFormat="1" ht="22.15" customHeight="1">
      <c r="A2" s="237" t="s">
        <v>75</v>
      </c>
      <c r="B2" s="238"/>
      <c r="C2" s="238"/>
      <c r="D2" s="238"/>
      <c r="E2" s="238"/>
      <c r="F2" s="238"/>
      <c r="G2" s="238"/>
      <c r="H2" s="238"/>
      <c r="I2" s="238"/>
      <c r="J2" s="51"/>
      <c r="K2" s="51"/>
      <c r="L2" s="51"/>
      <c r="M2" s="51"/>
      <c r="N2" s="51"/>
      <c r="O2" s="8"/>
      <c r="P2" s="51"/>
      <c r="R2" s="373"/>
      <c r="S2" s="373"/>
      <c r="T2" s="373"/>
      <c r="U2" s="373"/>
      <c r="V2" s="376"/>
      <c r="W2" s="375"/>
      <c r="X2" s="373"/>
      <c r="Y2" s="373"/>
      <c r="Z2" s="373"/>
      <c r="AA2" s="376"/>
      <c r="AB2" s="373"/>
      <c r="AC2" s="373"/>
      <c r="AD2" s="373"/>
      <c r="AE2" s="373"/>
      <c r="AF2" s="373"/>
      <c r="AG2" s="373"/>
      <c r="AH2" s="373"/>
      <c r="AI2" s="373"/>
      <c r="AJ2" s="373"/>
      <c r="AK2" s="373"/>
      <c r="AL2" s="373"/>
      <c r="AM2" s="373"/>
      <c r="AN2" s="373"/>
      <c r="AO2" s="373"/>
    </row>
    <row r="3" spans="1:41" s="236" customFormat="1" ht="22.15" customHeight="1">
      <c r="A3" s="237"/>
      <c r="B3" s="238"/>
      <c r="C3" s="238"/>
      <c r="D3" s="238"/>
      <c r="E3" s="238"/>
      <c r="F3" s="238"/>
      <c r="G3" s="238"/>
      <c r="H3" s="238"/>
      <c r="I3" s="238"/>
      <c r="J3" s="51"/>
      <c r="K3" s="51"/>
      <c r="L3" s="51"/>
      <c r="M3" s="51"/>
      <c r="N3" s="51"/>
      <c r="O3" s="8"/>
      <c r="P3" s="51"/>
      <c r="R3" s="373"/>
      <c r="S3" s="373"/>
      <c r="T3" s="373"/>
      <c r="U3" s="373"/>
      <c r="V3" s="376"/>
      <c r="W3" s="375"/>
      <c r="X3" s="373"/>
      <c r="Y3" s="373"/>
      <c r="Z3" s="373"/>
      <c r="AA3" s="376"/>
      <c r="AB3" s="373"/>
      <c r="AC3" s="373"/>
      <c r="AD3" s="373"/>
      <c r="AE3" s="373"/>
      <c r="AF3" s="373"/>
      <c r="AG3" s="373"/>
      <c r="AH3" s="373"/>
      <c r="AI3" s="373"/>
      <c r="AJ3" s="373"/>
      <c r="AK3" s="373"/>
      <c r="AL3" s="373"/>
      <c r="AM3" s="373"/>
      <c r="AN3" s="373"/>
      <c r="AO3" s="373"/>
    </row>
    <row r="4" spans="1:41" ht="22.5" customHeight="1">
      <c r="A4" s="51"/>
      <c r="B4" s="51"/>
      <c r="C4" s="51"/>
      <c r="D4" s="239"/>
      <c r="E4" s="239"/>
      <c r="F4" s="239"/>
      <c r="G4" s="239"/>
      <c r="H4" s="208"/>
      <c r="I4" s="239"/>
      <c r="J4" s="239"/>
      <c r="K4" s="239"/>
      <c r="L4" s="239"/>
      <c r="M4" s="239"/>
      <c r="N4" s="239"/>
      <c r="P4" s="239"/>
      <c r="V4" s="378"/>
      <c r="W4" s="378"/>
      <c r="X4" s="378"/>
      <c r="Y4" s="379"/>
      <c r="Z4" s="378"/>
      <c r="AA4" s="378"/>
      <c r="AB4" s="378"/>
      <c r="AC4" s="378"/>
      <c r="AD4" s="379"/>
      <c r="AE4" s="378"/>
      <c r="AF4" s="378"/>
      <c r="AG4" s="378"/>
      <c r="AH4" s="378"/>
      <c r="AI4" s="378"/>
      <c r="AJ4" s="378"/>
      <c r="AK4" s="378"/>
      <c r="AL4" s="378"/>
      <c r="AM4" s="380"/>
      <c r="AN4" s="378"/>
    </row>
    <row r="5" spans="1:41" ht="21" customHeight="1">
      <c r="A5" s="51"/>
      <c r="B5" s="51"/>
      <c r="C5" s="51"/>
      <c r="D5" s="51"/>
      <c r="E5" s="51"/>
      <c r="F5" s="51"/>
      <c r="G5" s="51"/>
      <c r="I5" s="82"/>
      <c r="J5" s="442" t="s">
        <v>2</v>
      </c>
      <c r="K5" s="442"/>
      <c r="L5" s="442"/>
      <c r="M5" s="82"/>
      <c r="N5" s="442" t="s">
        <v>3</v>
      </c>
      <c r="O5" s="442"/>
      <c r="P5" s="442"/>
      <c r="V5" s="441" t="s">
        <v>76</v>
      </c>
      <c r="W5" s="441"/>
      <c r="X5" s="441"/>
      <c r="Y5" s="441"/>
      <c r="Z5" s="441"/>
      <c r="AA5" s="441"/>
      <c r="AB5" s="441"/>
      <c r="AC5" s="441"/>
      <c r="AD5" s="441"/>
      <c r="AE5" s="381"/>
      <c r="AF5" s="441" t="s">
        <v>77</v>
      </c>
      <c r="AG5" s="441"/>
      <c r="AH5" s="441"/>
      <c r="AI5" s="441"/>
      <c r="AJ5" s="441"/>
      <c r="AK5" s="441"/>
      <c r="AL5" s="441"/>
      <c r="AM5" s="441"/>
      <c r="AN5" s="441"/>
    </row>
    <row r="6" spans="1:41" ht="21" customHeight="1">
      <c r="A6" s="51"/>
      <c r="B6" s="51"/>
      <c r="C6" s="51"/>
      <c r="D6" s="51"/>
      <c r="E6" s="51"/>
      <c r="F6" s="51"/>
      <c r="G6" s="51"/>
      <c r="I6" s="82"/>
      <c r="J6" s="443" t="s">
        <v>293</v>
      </c>
      <c r="K6" s="443"/>
      <c r="L6" s="443"/>
      <c r="M6" s="82"/>
      <c r="N6" s="443" t="s">
        <v>293</v>
      </c>
      <c r="O6" s="443"/>
      <c r="P6" s="443"/>
      <c r="V6" s="382"/>
      <c r="W6" s="382"/>
      <c r="X6" s="382"/>
      <c r="Y6" s="382"/>
      <c r="Z6" s="382"/>
      <c r="AA6" s="382"/>
      <c r="AB6" s="382"/>
      <c r="AC6" s="382"/>
      <c r="AD6" s="382"/>
      <c r="AE6" s="381"/>
      <c r="AF6" s="382"/>
      <c r="AG6" s="382"/>
      <c r="AH6" s="382"/>
      <c r="AI6" s="382"/>
      <c r="AJ6" s="382"/>
      <c r="AK6" s="382"/>
      <c r="AL6" s="382"/>
      <c r="AM6" s="382"/>
      <c r="AN6" s="382"/>
    </row>
    <row r="7" spans="1:41" ht="20.45" customHeight="1">
      <c r="A7" s="51"/>
      <c r="B7" s="51"/>
      <c r="C7" s="51"/>
      <c r="D7" s="51"/>
      <c r="E7" s="51"/>
      <c r="F7" s="51"/>
      <c r="G7" s="51"/>
      <c r="I7" s="37"/>
      <c r="J7" s="443" t="s">
        <v>4</v>
      </c>
      <c r="K7" s="443"/>
      <c r="L7" s="443"/>
      <c r="M7" s="168"/>
      <c r="N7" s="443" t="s">
        <v>4</v>
      </c>
      <c r="O7" s="443"/>
      <c r="P7" s="443"/>
      <c r="V7" s="381"/>
      <c r="W7" s="381"/>
      <c r="X7" s="381"/>
      <c r="Y7" s="379"/>
      <c r="Z7" s="381"/>
      <c r="AA7" s="381"/>
      <c r="AB7" s="381"/>
      <c r="AC7" s="381"/>
      <c r="AD7" s="379"/>
      <c r="AE7" s="381"/>
      <c r="AF7" s="381"/>
      <c r="AG7" s="381"/>
      <c r="AH7" s="381"/>
      <c r="AI7" s="381"/>
      <c r="AJ7" s="381"/>
      <c r="AK7" s="381"/>
      <c r="AL7" s="381"/>
      <c r="AM7" s="380"/>
      <c r="AN7" s="381"/>
    </row>
    <row r="8" spans="1:41" ht="21" customHeight="1">
      <c r="A8" s="51"/>
      <c r="B8" s="51"/>
      <c r="C8" s="51"/>
      <c r="D8" s="51"/>
      <c r="E8" s="51"/>
      <c r="F8" s="51"/>
      <c r="G8" s="51"/>
      <c r="H8" s="365" t="s">
        <v>7</v>
      </c>
      <c r="I8" s="37"/>
      <c r="J8" s="240">
        <v>2024</v>
      </c>
      <c r="K8" s="167"/>
      <c r="L8" s="240">
        <v>2023</v>
      </c>
      <c r="M8" s="168"/>
      <c r="N8" s="240">
        <v>2024</v>
      </c>
      <c r="O8" s="167"/>
      <c r="P8" s="240">
        <v>2023</v>
      </c>
      <c r="V8" s="383">
        <v>45107</v>
      </c>
      <c r="W8" s="383">
        <v>45199</v>
      </c>
      <c r="X8" s="384" t="s">
        <v>78</v>
      </c>
      <c r="Y8" s="385" t="s">
        <v>79</v>
      </c>
      <c r="Z8" s="383"/>
      <c r="AA8" s="383">
        <v>45107</v>
      </c>
      <c r="AB8" s="383">
        <v>45199</v>
      </c>
      <c r="AC8" s="384" t="s">
        <v>78</v>
      </c>
      <c r="AD8" s="385" t="s">
        <v>79</v>
      </c>
      <c r="AE8" s="381"/>
      <c r="AF8" s="383">
        <v>44742</v>
      </c>
      <c r="AG8" s="383">
        <v>44834</v>
      </c>
      <c r="AH8" s="384" t="s">
        <v>78</v>
      </c>
      <c r="AI8" s="385" t="s">
        <v>79</v>
      </c>
      <c r="AJ8" s="383"/>
      <c r="AK8" s="383">
        <v>44742</v>
      </c>
      <c r="AL8" s="383">
        <v>44834</v>
      </c>
      <c r="AM8" s="386" t="s">
        <v>78</v>
      </c>
      <c r="AN8" s="385" t="s">
        <v>79</v>
      </c>
    </row>
    <row r="9" spans="1:41" ht="21" customHeight="1">
      <c r="A9" s="51"/>
      <c r="B9" s="51"/>
      <c r="C9" s="51"/>
      <c r="D9" s="51"/>
      <c r="E9" s="51"/>
      <c r="F9" s="51"/>
      <c r="G9" s="51"/>
      <c r="H9" s="37"/>
      <c r="I9" s="37"/>
      <c r="J9" s="440" t="s">
        <v>9</v>
      </c>
      <c r="K9" s="440"/>
      <c r="L9" s="440"/>
      <c r="M9" s="440"/>
      <c r="N9" s="440"/>
      <c r="O9" s="440"/>
      <c r="P9" s="440"/>
      <c r="W9" s="377"/>
    </row>
    <row r="10" spans="1:41" ht="21" customHeight="1">
      <c r="A10" s="241" t="s">
        <v>80</v>
      </c>
      <c r="H10" s="38"/>
      <c r="J10" s="74"/>
      <c r="K10" s="15"/>
      <c r="L10" s="74"/>
      <c r="M10" s="15"/>
      <c r="N10" s="74"/>
      <c r="P10" s="74"/>
      <c r="W10" s="377"/>
    </row>
    <row r="11" spans="1:41" ht="22.15" customHeight="1">
      <c r="A11" s="41" t="s">
        <v>81</v>
      </c>
      <c r="H11" s="38"/>
      <c r="J11" s="42">
        <v>121163</v>
      </c>
      <c r="K11" s="15"/>
      <c r="L11" s="42">
        <v>82382</v>
      </c>
      <c r="M11" s="15"/>
      <c r="N11" s="43">
        <v>0</v>
      </c>
      <c r="P11" s="43">
        <v>29109</v>
      </c>
      <c r="V11" s="387">
        <v>215592</v>
      </c>
      <c r="W11" s="377" t="e">
        <f>#REF!</f>
        <v>#REF!</v>
      </c>
      <c r="X11" s="388" t="e">
        <f>W11-V11</f>
        <v>#REF!</v>
      </c>
      <c r="Y11" s="389" t="e">
        <f>X11-J11</f>
        <v>#REF!</v>
      </c>
      <c r="AA11" s="387">
        <v>43282</v>
      </c>
      <c r="AB11" s="377" t="e">
        <f>#REF!</f>
        <v>#REF!</v>
      </c>
      <c r="AC11" s="388" t="e">
        <f>AB11-AA11</f>
        <v>#REF!</v>
      </c>
      <c r="AD11" s="389" t="e">
        <f>AC11-N11</f>
        <v>#REF!</v>
      </c>
      <c r="AF11" s="387">
        <v>254478</v>
      </c>
      <c r="AG11" s="377" t="e">
        <f>#REF!</f>
        <v>#REF!</v>
      </c>
      <c r="AH11" s="388" t="e">
        <f>AG11-AF11</f>
        <v>#REF!</v>
      </c>
      <c r="AI11" s="389" t="e">
        <f>AH11-L11</f>
        <v>#REF!</v>
      </c>
      <c r="AK11" s="387">
        <v>241803</v>
      </c>
      <c r="AL11" s="377" t="e">
        <f>#REF!</f>
        <v>#REF!</v>
      </c>
      <c r="AM11" s="388" t="e">
        <f>AL11-AK11</f>
        <v>#REF!</v>
      </c>
      <c r="AN11" s="389" t="e">
        <f>AM11-P11</f>
        <v>#REF!</v>
      </c>
    </row>
    <row r="12" spans="1:41" ht="22.15" customHeight="1">
      <c r="A12" s="41" t="s">
        <v>323</v>
      </c>
      <c r="H12" s="38"/>
      <c r="J12" s="364">
        <v>50325</v>
      </c>
      <c r="K12" s="15"/>
      <c r="L12" s="42">
        <v>0</v>
      </c>
      <c r="M12" s="15"/>
      <c r="N12" s="43">
        <v>0</v>
      </c>
      <c r="P12" s="43">
        <v>0</v>
      </c>
      <c r="V12" s="387"/>
      <c r="W12" s="377"/>
      <c r="X12" s="388"/>
      <c r="Y12" s="389"/>
      <c r="AA12" s="387"/>
      <c r="AC12" s="388"/>
      <c r="AD12" s="389"/>
      <c r="AF12" s="387"/>
      <c r="AH12" s="388"/>
      <c r="AI12" s="389"/>
      <c r="AK12" s="387"/>
      <c r="AM12" s="388"/>
      <c r="AN12" s="389"/>
    </row>
    <row r="13" spans="1:41" ht="22.15" customHeight="1">
      <c r="A13" s="41" t="s">
        <v>82</v>
      </c>
      <c r="H13" s="38"/>
      <c r="J13" s="364">
        <f>72489-50325</f>
        <v>22164</v>
      </c>
      <c r="K13" s="15"/>
      <c r="L13" s="42">
        <v>26333</v>
      </c>
      <c r="M13" s="15"/>
      <c r="N13" s="43">
        <v>230</v>
      </c>
      <c r="P13" s="43">
        <v>729</v>
      </c>
      <c r="V13" s="387">
        <v>51396</v>
      </c>
      <c r="W13" s="377" t="e">
        <f>#REF!</f>
        <v>#REF!</v>
      </c>
      <c r="X13" s="388" t="e">
        <f t="shared" ref="X13" si="0">W13-V13</f>
        <v>#REF!</v>
      </c>
      <c r="Y13" s="389" t="e">
        <f t="shared" ref="Y13" si="1">X13-J13</f>
        <v>#REF!</v>
      </c>
      <c r="AA13" s="387">
        <v>1172</v>
      </c>
      <c r="AB13" s="377" t="e">
        <f>#REF!</f>
        <v>#REF!</v>
      </c>
      <c r="AC13" s="388" t="e">
        <f t="shared" ref="AC13" si="2">AB13-AA13</f>
        <v>#REF!</v>
      </c>
      <c r="AD13" s="389" t="e">
        <f t="shared" ref="AD13" si="3">AC13-N13</f>
        <v>#REF!</v>
      </c>
      <c r="AF13" s="387">
        <v>83050</v>
      </c>
      <c r="AG13" s="377" t="e">
        <f>#REF!</f>
        <v>#REF!</v>
      </c>
      <c r="AH13" s="388" t="e">
        <f t="shared" ref="AH13" si="4">AG13-AF13</f>
        <v>#REF!</v>
      </c>
      <c r="AI13" s="389" t="e">
        <f t="shared" ref="AI13:AI16" si="5">AH13-L13</f>
        <v>#REF!</v>
      </c>
      <c r="AK13" s="387">
        <v>32647</v>
      </c>
      <c r="AL13" s="377" t="e">
        <f>#REF!</f>
        <v>#REF!</v>
      </c>
      <c r="AM13" s="388" t="e">
        <f t="shared" ref="AM13" si="6">AL13-AK13</f>
        <v>#REF!</v>
      </c>
      <c r="AN13" s="389" t="e">
        <f t="shared" ref="AN13:AN16" si="7">AM13-P13</f>
        <v>#REF!</v>
      </c>
    </row>
    <row r="14" spans="1:41" ht="22.15" customHeight="1">
      <c r="A14" s="41" t="s">
        <v>83</v>
      </c>
      <c r="H14" s="38"/>
      <c r="J14" s="42">
        <f>17069+1</f>
        <v>17070</v>
      </c>
      <c r="K14" s="15"/>
      <c r="L14" s="42">
        <f>10729-263</f>
        <v>10466</v>
      </c>
      <c r="M14" s="15"/>
      <c r="N14" s="43">
        <v>21164</v>
      </c>
      <c r="P14" s="43">
        <v>10435</v>
      </c>
      <c r="V14" s="387"/>
      <c r="W14" s="377"/>
      <c r="X14" s="388"/>
      <c r="Y14" s="389"/>
      <c r="AA14" s="390"/>
      <c r="AC14" s="388"/>
      <c r="AD14" s="389"/>
      <c r="AF14" s="387"/>
      <c r="AH14" s="388"/>
      <c r="AI14" s="389"/>
      <c r="AK14" s="390"/>
      <c r="AM14" s="388"/>
      <c r="AN14" s="389"/>
      <c r="AO14" s="389"/>
    </row>
    <row r="15" spans="1:41" ht="22.15" customHeight="1">
      <c r="A15" s="41" t="s">
        <v>84</v>
      </c>
      <c r="H15" s="38"/>
      <c r="I15" s="242"/>
      <c r="J15" s="42">
        <v>17708</v>
      </c>
      <c r="K15" s="2"/>
      <c r="L15" s="338">
        <v>1948</v>
      </c>
      <c r="M15" s="52"/>
      <c r="N15" s="43">
        <v>143</v>
      </c>
      <c r="O15" s="52"/>
      <c r="P15" s="340">
        <v>1384</v>
      </c>
      <c r="S15" s="377" t="s">
        <v>316</v>
      </c>
      <c r="T15" s="377">
        <v>888</v>
      </c>
      <c r="V15" s="387"/>
      <c r="W15" s="377"/>
      <c r="X15" s="388"/>
      <c r="Y15" s="389"/>
      <c r="AA15" s="391"/>
      <c r="AB15" s="392"/>
      <c r="AC15" s="393"/>
      <c r="AD15" s="389"/>
      <c r="AF15" s="387"/>
      <c r="AH15" s="388"/>
      <c r="AI15" s="389"/>
      <c r="AK15" s="387"/>
      <c r="AM15" s="388"/>
      <c r="AN15" s="389"/>
    </row>
    <row r="16" spans="1:41" s="51" customFormat="1" ht="22.15" customHeight="1">
      <c r="A16" s="243" t="s">
        <v>85</v>
      </c>
      <c r="C16" s="9"/>
      <c r="D16" s="9"/>
      <c r="E16" s="9"/>
      <c r="F16" s="9"/>
      <c r="G16" s="9"/>
      <c r="H16" s="38"/>
      <c r="I16" s="244"/>
      <c r="J16" s="245">
        <f>SUM(J11:J15)</f>
        <v>228430</v>
      </c>
      <c r="K16" s="197"/>
      <c r="L16" s="245">
        <f>SUM(L11:L15)</f>
        <v>121129</v>
      </c>
      <c r="M16" s="62"/>
      <c r="N16" s="245">
        <f>SUM(N11:N15)</f>
        <v>21537</v>
      </c>
      <c r="O16" s="62"/>
      <c r="P16" s="245">
        <f>SUM(P11:P15)</f>
        <v>41657</v>
      </c>
      <c r="R16" s="376"/>
      <c r="S16" s="376"/>
      <c r="T16" s="394">
        <v>32939</v>
      </c>
      <c r="U16" s="376"/>
      <c r="V16" s="395">
        <f>SUM(V10:V15)</f>
        <v>266988</v>
      </c>
      <c r="W16" s="395" t="e">
        <f>SUM(W10:W15)</f>
        <v>#REF!</v>
      </c>
      <c r="X16" s="395" t="e">
        <f>SUM(X10:X15)</f>
        <v>#REF!</v>
      </c>
      <c r="Y16" s="396" t="e">
        <f>SUM(Y10:Y15)</f>
        <v>#REF!</v>
      </c>
      <c r="Z16" s="376"/>
      <c r="AA16" s="397">
        <f>SUM(AA10:AA15)</f>
        <v>44454</v>
      </c>
      <c r="AB16" s="397" t="e">
        <f>SUM(AB10:AB15)</f>
        <v>#REF!</v>
      </c>
      <c r="AC16" s="397" t="e">
        <f>SUM(AC10:AC15)</f>
        <v>#REF!</v>
      </c>
      <c r="AD16" s="396" t="e">
        <f>SUM(AD10:AD15)</f>
        <v>#REF!</v>
      </c>
      <c r="AE16" s="376"/>
      <c r="AF16" s="395">
        <f>SUM(AF10:AF15)</f>
        <v>337528</v>
      </c>
      <c r="AG16" s="398" t="e">
        <f>SUM(AG10:AG15)</f>
        <v>#REF!</v>
      </c>
      <c r="AH16" s="398" t="e">
        <f>SUM(AH10:AH15)</f>
        <v>#REF!</v>
      </c>
      <c r="AI16" s="389" t="e">
        <f t="shared" si="5"/>
        <v>#REF!</v>
      </c>
      <c r="AJ16" s="376"/>
      <c r="AK16" s="398">
        <f>SUM(AK10:AK15)</f>
        <v>274450</v>
      </c>
      <c r="AL16" s="398" t="e">
        <f>SUM(AL10:AL15)</f>
        <v>#REF!</v>
      </c>
      <c r="AM16" s="398" t="e">
        <f>SUM(AM10:AM15)</f>
        <v>#REF!</v>
      </c>
      <c r="AN16" s="389" t="e">
        <f t="shared" si="7"/>
        <v>#REF!</v>
      </c>
      <c r="AO16" s="376"/>
    </row>
    <row r="17" spans="1:40" ht="22.15" customHeight="1">
      <c r="A17" s="41"/>
      <c r="C17" s="10"/>
      <c r="D17" s="10"/>
      <c r="E17" s="10"/>
      <c r="F17" s="10"/>
      <c r="H17" s="38"/>
      <c r="I17" s="11"/>
      <c r="J17" s="17"/>
      <c r="K17" s="2"/>
      <c r="L17" s="17"/>
      <c r="M17" s="52"/>
      <c r="N17" s="52"/>
      <c r="O17" s="52"/>
      <c r="P17" s="52"/>
      <c r="W17" s="377"/>
    </row>
    <row r="18" spans="1:40" ht="22.15" customHeight="1">
      <c r="A18" s="246" t="s">
        <v>86</v>
      </c>
      <c r="B18" s="41"/>
      <c r="C18" s="10"/>
      <c r="D18" s="10"/>
      <c r="E18" s="10"/>
      <c r="F18" s="10"/>
      <c r="G18" s="10"/>
      <c r="H18" s="38"/>
      <c r="I18" s="11"/>
      <c r="J18" s="17"/>
      <c r="K18" s="2"/>
      <c r="L18" s="17"/>
      <c r="M18" s="52"/>
      <c r="N18" s="52"/>
      <c r="O18" s="52"/>
      <c r="P18" s="52"/>
      <c r="W18" s="377"/>
    </row>
    <row r="19" spans="1:40" ht="22.15" customHeight="1">
      <c r="A19" s="44" t="s">
        <v>87</v>
      </c>
      <c r="B19" s="41"/>
      <c r="C19" s="10"/>
      <c r="D19" s="10"/>
      <c r="E19" s="10"/>
      <c r="F19" s="10"/>
      <c r="G19" s="10"/>
      <c r="H19" s="38"/>
      <c r="I19" s="11"/>
      <c r="J19" s="42">
        <v>88433</v>
      </c>
      <c r="K19" s="2"/>
      <c r="L19" s="39">
        <v>65774</v>
      </c>
      <c r="M19" s="52"/>
      <c r="N19" s="43">
        <v>0</v>
      </c>
      <c r="O19" s="52"/>
      <c r="P19" s="12">
        <v>29829</v>
      </c>
      <c r="V19" s="377">
        <v>155387</v>
      </c>
      <c r="W19" s="377" t="e">
        <f>#REF!</f>
        <v>#REF!</v>
      </c>
      <c r="X19" s="388" t="e">
        <f>W19-V19</f>
        <v>#REF!</v>
      </c>
      <c r="Y19" s="389" t="e">
        <f>X19-J19</f>
        <v>#REF!</v>
      </c>
      <c r="AA19" s="387">
        <v>43341</v>
      </c>
      <c r="AB19" s="377" t="e">
        <f>#REF!</f>
        <v>#REF!</v>
      </c>
      <c r="AC19" s="388" t="e">
        <f>AB19-AA19</f>
        <v>#REF!</v>
      </c>
      <c r="AD19" s="389" t="e">
        <f t="shared" ref="AD19:AD23" si="8">AC19-N19</f>
        <v>#REF!</v>
      </c>
      <c r="AF19" s="387">
        <v>210042</v>
      </c>
      <c r="AG19" s="377" t="e">
        <f>#REF!</f>
        <v>#REF!</v>
      </c>
      <c r="AH19" s="388" t="e">
        <f>AG19-AF19</f>
        <v>#REF!</v>
      </c>
      <c r="AI19" s="389" t="e">
        <f>AH19-L19</f>
        <v>#REF!</v>
      </c>
      <c r="AK19" s="387">
        <v>203029</v>
      </c>
      <c r="AL19" s="377" t="e">
        <f>#REF!</f>
        <v>#REF!</v>
      </c>
      <c r="AM19" s="388" t="e">
        <f>AL19-AK19</f>
        <v>#REF!</v>
      </c>
      <c r="AN19" s="389" t="e">
        <f>AM19-P19</f>
        <v>#REF!</v>
      </c>
    </row>
    <row r="20" spans="1:40" ht="22.15" customHeight="1">
      <c r="A20" s="10" t="s">
        <v>322</v>
      </c>
      <c r="B20" s="41"/>
      <c r="C20" s="10"/>
      <c r="D20" s="10"/>
      <c r="E20" s="10"/>
      <c r="F20" s="10"/>
      <c r="G20" s="10"/>
      <c r="H20" s="38"/>
      <c r="I20" s="11"/>
      <c r="J20" s="42">
        <v>32939</v>
      </c>
      <c r="K20" s="2"/>
      <c r="L20" s="39">
        <v>0</v>
      </c>
      <c r="M20" s="52"/>
      <c r="N20" s="43">
        <v>0</v>
      </c>
      <c r="O20" s="52"/>
      <c r="P20" s="12">
        <v>0</v>
      </c>
      <c r="W20" s="377"/>
      <c r="X20" s="388"/>
      <c r="Y20" s="389"/>
      <c r="AA20" s="387"/>
      <c r="AC20" s="388"/>
      <c r="AD20" s="389"/>
      <c r="AF20" s="387"/>
      <c r="AH20" s="388"/>
      <c r="AI20" s="389"/>
      <c r="AK20" s="387"/>
      <c r="AM20" s="388"/>
      <c r="AN20" s="389"/>
    </row>
    <row r="21" spans="1:40" ht="22.15" customHeight="1">
      <c r="A21" s="44" t="s">
        <v>88</v>
      </c>
      <c r="B21" s="41"/>
      <c r="C21" s="10"/>
      <c r="D21" s="10"/>
      <c r="E21" s="10"/>
      <c r="F21" s="10"/>
      <c r="G21" s="10"/>
      <c r="H21" s="38"/>
      <c r="I21" s="11"/>
      <c r="J21" s="42">
        <f>48137-T15-T16</f>
        <v>14310</v>
      </c>
      <c r="K21" s="2"/>
      <c r="L21" s="339">
        <v>13679</v>
      </c>
      <c r="M21" s="52"/>
      <c r="N21" s="43">
        <v>207</v>
      </c>
      <c r="O21" s="52"/>
      <c r="P21" s="17">
        <v>0</v>
      </c>
      <c r="V21" s="377">
        <v>29136</v>
      </c>
      <c r="W21" s="377" t="e">
        <f>#REF!</f>
        <v>#REF!</v>
      </c>
      <c r="X21" s="388" t="e">
        <f t="shared" ref="X21:X23" si="9">W21-V21</f>
        <v>#REF!</v>
      </c>
      <c r="Y21" s="389" t="e">
        <f t="shared" ref="Y21:Y23" si="10">X21-J21</f>
        <v>#REF!</v>
      </c>
      <c r="AA21" s="379">
        <v>0</v>
      </c>
      <c r="AB21" s="377" t="e">
        <f>#REF!</f>
        <v>#REF!</v>
      </c>
      <c r="AC21" s="388" t="e">
        <f t="shared" ref="AC21:AC23" si="11">AB21-AA21</f>
        <v>#REF!</v>
      </c>
      <c r="AD21" s="389" t="e">
        <f t="shared" si="8"/>
        <v>#REF!</v>
      </c>
      <c r="AF21" s="387">
        <v>59291</v>
      </c>
      <c r="AG21" s="377" t="e">
        <f>#REF!</f>
        <v>#REF!</v>
      </c>
      <c r="AH21" s="388" t="e">
        <f t="shared" ref="AH21:AH23" si="12">AG21-AF21</f>
        <v>#REF!</v>
      </c>
      <c r="AI21" s="389" t="e">
        <f t="shared" ref="AI21:AI23" si="13">AH21-L21</f>
        <v>#REF!</v>
      </c>
      <c r="AK21" s="387">
        <v>22120</v>
      </c>
      <c r="AL21" s="377" t="e">
        <f>#REF!</f>
        <v>#REF!</v>
      </c>
      <c r="AM21" s="388" t="e">
        <f t="shared" ref="AM21:AM23" si="14">AL21-AK21</f>
        <v>#REF!</v>
      </c>
      <c r="AN21" s="389" t="e">
        <f t="shared" ref="AN21:AN24" si="15">AM21-P21</f>
        <v>#REF!</v>
      </c>
    </row>
    <row r="22" spans="1:40" ht="22.15" customHeight="1">
      <c r="A22" s="44" t="s">
        <v>89</v>
      </c>
      <c r="B22" s="41"/>
      <c r="C22" s="10"/>
      <c r="D22" s="10"/>
      <c r="E22" s="10"/>
      <c r="F22" s="10"/>
      <c r="G22" s="10"/>
      <c r="H22" s="38"/>
      <c r="I22" s="11"/>
      <c r="J22" s="42">
        <v>19609</v>
      </c>
      <c r="K22" s="2"/>
      <c r="L22" s="339">
        <v>13695</v>
      </c>
      <c r="M22" s="52"/>
      <c r="N22" s="43">
        <v>11</v>
      </c>
      <c r="O22" s="52"/>
      <c r="P22" s="341">
        <v>326</v>
      </c>
      <c r="V22" s="377">
        <v>42447</v>
      </c>
      <c r="W22" s="377" t="e">
        <f>#REF!</f>
        <v>#REF!</v>
      </c>
      <c r="X22" s="388" t="e">
        <f>W22-V22</f>
        <v>#REF!</v>
      </c>
      <c r="Y22" s="389" t="e">
        <f t="shared" si="10"/>
        <v>#REF!</v>
      </c>
      <c r="AA22" s="387">
        <v>485</v>
      </c>
      <c r="AB22" s="377" t="e">
        <f>#REF!</f>
        <v>#REF!</v>
      </c>
      <c r="AC22" s="388" t="e">
        <f t="shared" si="11"/>
        <v>#REF!</v>
      </c>
      <c r="AD22" s="389" t="e">
        <f t="shared" si="8"/>
        <v>#REF!</v>
      </c>
      <c r="AF22" s="387">
        <v>31608</v>
      </c>
      <c r="AG22" s="377" t="e">
        <f>#REF!</f>
        <v>#REF!</v>
      </c>
      <c r="AH22" s="388" t="e">
        <f t="shared" si="12"/>
        <v>#REF!</v>
      </c>
      <c r="AI22" s="389" t="e">
        <f t="shared" si="13"/>
        <v>#REF!</v>
      </c>
      <c r="AK22" s="387">
        <v>27474</v>
      </c>
      <c r="AL22" s="377" t="e">
        <f>#REF!</f>
        <v>#REF!</v>
      </c>
      <c r="AM22" s="388" t="e">
        <f t="shared" si="14"/>
        <v>#REF!</v>
      </c>
      <c r="AN22" s="389" t="e">
        <f t="shared" si="15"/>
        <v>#REF!</v>
      </c>
    </row>
    <row r="23" spans="1:40" ht="22.15" customHeight="1">
      <c r="A23" s="44" t="s">
        <v>90</v>
      </c>
      <c r="B23" s="41"/>
      <c r="C23" s="10"/>
      <c r="D23" s="10"/>
      <c r="E23" s="10"/>
      <c r="F23" s="10"/>
      <c r="G23" s="10"/>
      <c r="H23" s="38"/>
      <c r="I23" s="11"/>
      <c r="J23" s="308">
        <f>32535+184+T15</f>
        <v>33607</v>
      </c>
      <c r="K23" s="2"/>
      <c r="L23" s="40">
        <v>15787</v>
      </c>
      <c r="M23" s="52"/>
      <c r="N23" s="306">
        <f>6626+177-612</f>
        <v>6191</v>
      </c>
      <c r="O23" s="52"/>
      <c r="P23" s="248">
        <v>4345</v>
      </c>
      <c r="Q23" s="90"/>
      <c r="V23" s="377">
        <v>36288</v>
      </c>
      <c r="W23" s="377" t="e">
        <f>#REF!</f>
        <v>#REF!</v>
      </c>
      <c r="X23" s="388" t="e">
        <f t="shared" si="9"/>
        <v>#REF!</v>
      </c>
      <c r="Y23" s="389" t="e">
        <f t="shared" si="10"/>
        <v>#REF!</v>
      </c>
      <c r="AA23" s="387">
        <f>12223+463</f>
        <v>12686</v>
      </c>
      <c r="AB23" s="377" t="e">
        <f>#REF!</f>
        <v>#REF!</v>
      </c>
      <c r="AC23" s="388" t="e">
        <f t="shared" si="11"/>
        <v>#REF!</v>
      </c>
      <c r="AD23" s="389" t="e">
        <f t="shared" si="8"/>
        <v>#REF!</v>
      </c>
      <c r="AF23" s="391">
        <f>30369-265</f>
        <v>30104</v>
      </c>
      <c r="AG23" s="392" t="e">
        <f>#REF!</f>
        <v>#REF!</v>
      </c>
      <c r="AH23" s="393" t="e">
        <f t="shared" si="12"/>
        <v>#REF!</v>
      </c>
      <c r="AI23" s="389" t="e">
        <f t="shared" si="13"/>
        <v>#REF!</v>
      </c>
      <c r="AK23" s="391">
        <v>24943</v>
      </c>
      <c r="AL23" s="392" t="e">
        <f>#REF!</f>
        <v>#REF!</v>
      </c>
      <c r="AM23" s="393" t="e">
        <f t="shared" si="14"/>
        <v>#REF!</v>
      </c>
      <c r="AN23" s="389" t="e">
        <f t="shared" si="15"/>
        <v>#REF!</v>
      </c>
    </row>
    <row r="24" spans="1:40" ht="22.15" customHeight="1">
      <c r="A24" s="186" t="s">
        <v>91</v>
      </c>
      <c r="B24" s="41"/>
      <c r="C24" s="10"/>
      <c r="D24" s="10"/>
      <c r="E24" s="10"/>
      <c r="F24" s="10"/>
      <c r="G24" s="10"/>
      <c r="H24" s="38"/>
      <c r="I24" s="11"/>
      <c r="J24" s="196">
        <f>SUM(J19:J23)</f>
        <v>188898</v>
      </c>
      <c r="K24" s="197"/>
      <c r="L24" s="196">
        <f>SUM(L19:L23)</f>
        <v>108935</v>
      </c>
      <c r="M24" s="62"/>
      <c r="N24" s="196">
        <f>SUM(N19:N23)</f>
        <v>6409</v>
      </c>
      <c r="O24" s="62"/>
      <c r="P24" s="196">
        <f>SUM(P19:P23)</f>
        <v>34500</v>
      </c>
      <c r="V24" s="395">
        <f>SUM(V19:V23)</f>
        <v>263258</v>
      </c>
      <c r="W24" s="395" t="e">
        <f>SUM(W19:W23)</f>
        <v>#REF!</v>
      </c>
      <c r="X24" s="395" t="e">
        <f>SUM(X19:X23)</f>
        <v>#REF!</v>
      </c>
      <c r="Y24" s="396" t="e">
        <f>SUM(Y19:Y23)</f>
        <v>#REF!</v>
      </c>
      <c r="AA24" s="395">
        <f>SUM(AA19:AA23)</f>
        <v>56512</v>
      </c>
      <c r="AB24" s="395" t="e">
        <f>SUM(AB19:AB23)</f>
        <v>#REF!</v>
      </c>
      <c r="AC24" s="395" t="e">
        <f>SUM(AC19:AC23)</f>
        <v>#REF!</v>
      </c>
      <c r="AD24" s="396" t="e">
        <f>SUM(AD19:AD23)</f>
        <v>#REF!</v>
      </c>
      <c r="AF24" s="397">
        <f>SUM(AF19:AF23)</f>
        <v>331045</v>
      </c>
      <c r="AG24" s="400" t="e">
        <f>SUM(AG19:AG23)</f>
        <v>#REF!</v>
      </c>
      <c r="AH24" s="400" t="e">
        <f>SUM(AH19:AH23)</f>
        <v>#REF!</v>
      </c>
      <c r="AI24" s="389" t="e">
        <f>AH24-L24</f>
        <v>#REF!</v>
      </c>
      <c r="AK24" s="400">
        <f>SUM(AK19:AK23)</f>
        <v>277566</v>
      </c>
      <c r="AL24" s="400" t="e">
        <f>SUM(AL19:AL23)</f>
        <v>#REF!</v>
      </c>
      <c r="AM24" s="400" t="e">
        <f>SUM(AM19:AM23)</f>
        <v>#REF!</v>
      </c>
      <c r="AN24" s="389" t="e">
        <f t="shared" si="15"/>
        <v>#REF!</v>
      </c>
    </row>
    <row r="25" spans="1:40" ht="22.15" customHeight="1">
      <c r="A25" s="41"/>
      <c r="C25" s="10"/>
      <c r="D25" s="10"/>
      <c r="E25" s="10"/>
      <c r="F25" s="10"/>
      <c r="G25" s="10"/>
      <c r="H25" s="38"/>
      <c r="I25" s="11"/>
      <c r="J25" s="17"/>
      <c r="K25" s="198"/>
      <c r="L25" s="17"/>
      <c r="M25" s="52"/>
      <c r="N25" s="52"/>
      <c r="O25" s="52"/>
      <c r="P25" s="52"/>
      <c r="W25" s="377"/>
    </row>
    <row r="26" spans="1:40" ht="22.15" customHeight="1">
      <c r="A26" s="243" t="s">
        <v>92</v>
      </c>
      <c r="C26" s="10"/>
      <c r="D26" s="10"/>
      <c r="E26" s="10"/>
      <c r="F26" s="10"/>
      <c r="G26" s="10"/>
      <c r="H26" s="38"/>
      <c r="I26" s="11"/>
      <c r="J26" s="65">
        <f>J16-J24</f>
        <v>39532</v>
      </c>
      <c r="K26" s="199"/>
      <c r="L26" s="65">
        <f>L16-L24</f>
        <v>12194</v>
      </c>
      <c r="M26" s="62"/>
      <c r="N26" s="65">
        <f>N16-N24</f>
        <v>15128</v>
      </c>
      <c r="O26" s="62"/>
      <c r="P26" s="65">
        <f>P16-P24</f>
        <v>7157</v>
      </c>
      <c r="V26" s="401">
        <f>V16-V24</f>
        <v>3730</v>
      </c>
      <c r="W26" s="401" t="e">
        <f>W16-W24</f>
        <v>#REF!</v>
      </c>
      <c r="X26" s="388" t="e">
        <f>W26-V26</f>
        <v>#REF!</v>
      </c>
      <c r="Y26" s="389" t="e">
        <f>X26-J26</f>
        <v>#REF!</v>
      </c>
      <c r="AA26" s="401">
        <f>(AA16-AA24)</f>
        <v>-12058</v>
      </c>
      <c r="AB26" s="401" t="e">
        <f>(AB16-AB24)</f>
        <v>#REF!</v>
      </c>
      <c r="AC26" s="388" t="e">
        <f>AB26-AA26</f>
        <v>#REF!</v>
      </c>
      <c r="AD26" s="389" t="e">
        <f t="shared" ref="AD26:AD30" si="16">AC26-N26</f>
        <v>#REF!</v>
      </c>
      <c r="AF26" s="401">
        <f>AF16-AF24</f>
        <v>6483</v>
      </c>
      <c r="AG26" s="402" t="e">
        <f>AG16-AG24</f>
        <v>#REF!</v>
      </c>
      <c r="AH26" s="402" t="e">
        <f>AH16-AH24</f>
        <v>#REF!</v>
      </c>
      <c r="AI26" s="389" t="e">
        <f>AH26-L26</f>
        <v>#REF!</v>
      </c>
      <c r="AK26" s="402">
        <f>AK16-AK24</f>
        <v>-3116</v>
      </c>
      <c r="AL26" s="402" t="e">
        <f>AL16-AL24</f>
        <v>#REF!</v>
      </c>
      <c r="AM26" s="402" t="e">
        <f>AM16-AM24</f>
        <v>#REF!</v>
      </c>
      <c r="AN26" s="389" t="e">
        <f>AM26-P26</f>
        <v>#REF!</v>
      </c>
    </row>
    <row r="27" spans="1:40" ht="22.15" customHeight="1">
      <c r="A27" s="41" t="s">
        <v>93</v>
      </c>
      <c r="C27" s="10"/>
      <c r="D27" s="10"/>
      <c r="E27" s="10"/>
      <c r="F27" s="10"/>
      <c r="G27" s="10"/>
      <c r="H27" s="38"/>
      <c r="I27" s="11"/>
      <c r="J27" s="42">
        <v>-4474</v>
      </c>
      <c r="K27" s="198"/>
      <c r="L27" s="39">
        <f>-1080+263</f>
        <v>-817</v>
      </c>
      <c r="M27" s="52"/>
      <c r="N27" s="43">
        <v>-493</v>
      </c>
      <c r="O27" s="52"/>
      <c r="P27" s="12">
        <v>-649</v>
      </c>
      <c r="V27" s="403">
        <v>-1298</v>
      </c>
      <c r="W27" s="377" t="e">
        <f>#REF!</f>
        <v>#REF!</v>
      </c>
      <c r="X27" s="388" t="e">
        <f t="shared" ref="X27:X30" si="17">W27-V27</f>
        <v>#REF!</v>
      </c>
      <c r="Y27" s="389" t="e">
        <f t="shared" ref="Y27:Y30" si="18">X27-J27</f>
        <v>#REF!</v>
      </c>
      <c r="AA27" s="404">
        <v>-953</v>
      </c>
      <c r="AB27" s="377" t="e">
        <f>#REF!</f>
        <v>#REF!</v>
      </c>
      <c r="AC27" s="388" t="e">
        <f t="shared" ref="AC27:AC30" si="19">AB27-AA27</f>
        <v>#REF!</v>
      </c>
      <c r="AD27" s="389" t="e">
        <f t="shared" si="16"/>
        <v>#REF!</v>
      </c>
      <c r="AF27" s="405">
        <v>-3776</v>
      </c>
      <c r="AG27" s="371" t="e">
        <f>#REF!</f>
        <v>#REF!</v>
      </c>
      <c r="AH27" s="388" t="e">
        <f>AG27-AF27</f>
        <v>#REF!</v>
      </c>
      <c r="AI27" s="389" t="e">
        <f t="shared" ref="AI27:AI30" si="20">AH27-L27</f>
        <v>#REF!</v>
      </c>
      <c r="AK27" s="404">
        <v>-3728</v>
      </c>
      <c r="AL27" s="377" t="e">
        <f>#REF!</f>
        <v>#REF!</v>
      </c>
      <c r="AM27" s="388" t="e">
        <f t="shared" ref="AM27:AM30" si="21">AL27-AK27</f>
        <v>#REF!</v>
      </c>
      <c r="AN27" s="389" t="e">
        <f t="shared" ref="AN27:AN30" si="22">AM27-P27</f>
        <v>#REF!</v>
      </c>
    </row>
    <row r="28" spans="1:40" ht="22.15" customHeight="1">
      <c r="A28" s="41" t="s">
        <v>295</v>
      </c>
      <c r="C28" s="10"/>
      <c r="D28" s="10"/>
      <c r="E28" s="10"/>
      <c r="F28" s="10"/>
      <c r="G28" s="10"/>
      <c r="H28" s="38">
        <v>11</v>
      </c>
      <c r="I28" s="11"/>
      <c r="J28" s="42">
        <v>-1832</v>
      </c>
      <c r="K28" s="198"/>
      <c r="L28" s="39">
        <v>-11010</v>
      </c>
      <c r="M28" s="52"/>
      <c r="N28" s="307">
        <f>-537-612</f>
        <v>-1149</v>
      </c>
      <c r="O28" s="52"/>
      <c r="P28" s="12">
        <v>-11056</v>
      </c>
      <c r="Q28" s="90"/>
      <c r="V28" s="403">
        <v>-3518</v>
      </c>
      <c r="W28" s="377" t="e">
        <f>#REF!</f>
        <v>#REF!</v>
      </c>
      <c r="X28" s="388" t="e">
        <f t="shared" si="17"/>
        <v>#REF!</v>
      </c>
      <c r="Y28" s="389" t="e">
        <f t="shared" si="18"/>
        <v>#REF!</v>
      </c>
      <c r="AA28" s="387">
        <v>-3518</v>
      </c>
      <c r="AB28" s="377" t="e">
        <f>#REF!</f>
        <v>#REF!</v>
      </c>
      <c r="AC28" s="388" t="e">
        <f t="shared" si="19"/>
        <v>#REF!</v>
      </c>
      <c r="AD28" s="389" t="e">
        <f t="shared" si="16"/>
        <v>#REF!</v>
      </c>
      <c r="AF28" s="406">
        <v>-265</v>
      </c>
      <c r="AG28" s="371" t="e">
        <f>#REF!</f>
        <v>#REF!</v>
      </c>
      <c r="AH28" s="388" t="e">
        <f t="shared" ref="AH28:AH30" si="23">AG28-AF28</f>
        <v>#REF!</v>
      </c>
      <c r="AI28" s="389" t="e">
        <f t="shared" si="20"/>
        <v>#REF!</v>
      </c>
      <c r="AK28" s="406">
        <v>-265</v>
      </c>
      <c r="AL28" s="377" t="e">
        <f>#REF!</f>
        <v>#REF!</v>
      </c>
      <c r="AM28" s="388" t="e">
        <f t="shared" si="21"/>
        <v>#REF!</v>
      </c>
      <c r="AN28" s="389" t="e">
        <f t="shared" si="22"/>
        <v>#REF!</v>
      </c>
    </row>
    <row r="29" spans="1:40" ht="21" customHeight="1">
      <c r="A29" s="44" t="s">
        <v>94</v>
      </c>
      <c r="C29" s="10"/>
      <c r="D29" s="10"/>
      <c r="E29" s="10"/>
      <c r="F29" s="10"/>
      <c r="G29" s="10"/>
      <c r="H29" s="38"/>
      <c r="I29" s="11"/>
      <c r="J29" s="42"/>
      <c r="K29" s="198"/>
      <c r="L29" s="339"/>
      <c r="M29" s="52"/>
      <c r="N29" s="43"/>
      <c r="O29" s="52"/>
      <c r="P29" s="341"/>
      <c r="Q29" s="90"/>
      <c r="V29" s="403"/>
      <c r="W29" s="377"/>
      <c r="X29" s="388"/>
      <c r="Y29" s="389"/>
      <c r="AA29" s="387"/>
      <c r="AC29" s="388"/>
      <c r="AD29" s="389"/>
      <c r="AF29" s="406"/>
      <c r="AG29" s="371"/>
      <c r="AH29" s="388"/>
      <c r="AI29" s="389"/>
      <c r="AK29" s="406"/>
      <c r="AM29" s="388"/>
      <c r="AN29" s="389"/>
    </row>
    <row r="30" spans="1:40" ht="22.15" customHeight="1">
      <c r="A30" s="44"/>
      <c r="B30" s="44" t="s">
        <v>95</v>
      </c>
      <c r="C30" s="10"/>
      <c r="D30" s="10"/>
      <c r="E30" s="10"/>
      <c r="F30" s="10"/>
      <c r="G30" s="10"/>
      <c r="H30" s="38"/>
      <c r="I30" s="11"/>
      <c r="J30" s="308">
        <f>-956-1</f>
        <v>-957</v>
      </c>
      <c r="K30" s="200"/>
      <c r="L30" s="40">
        <v>392</v>
      </c>
      <c r="M30" s="201"/>
      <c r="N30" s="309">
        <v>0</v>
      </c>
      <c r="O30" s="201"/>
      <c r="P30" s="248">
        <v>0</v>
      </c>
      <c r="V30" s="379">
        <v>1048</v>
      </c>
      <c r="W30" s="377" t="e">
        <f>#REF!</f>
        <v>#REF!</v>
      </c>
      <c r="X30" s="388" t="e">
        <f t="shared" si="17"/>
        <v>#REF!</v>
      </c>
      <c r="Y30" s="389" t="e">
        <f t="shared" si="18"/>
        <v>#REF!</v>
      </c>
      <c r="AA30" s="379">
        <v>0</v>
      </c>
      <c r="AB30" s="377" t="e">
        <f>#REF!</f>
        <v>#REF!</v>
      </c>
      <c r="AC30" s="388" t="e">
        <f t="shared" si="19"/>
        <v>#REF!</v>
      </c>
      <c r="AD30" s="389" t="e">
        <f t="shared" si="16"/>
        <v>#REF!</v>
      </c>
      <c r="AF30" s="399">
        <v>1265</v>
      </c>
      <c r="AG30" s="371" t="e">
        <f>#REF!</f>
        <v>#REF!</v>
      </c>
      <c r="AH30" s="388" t="e">
        <f t="shared" si="23"/>
        <v>#REF!</v>
      </c>
      <c r="AI30" s="389" t="e">
        <f t="shared" si="20"/>
        <v>#REF!</v>
      </c>
      <c r="AK30" s="379">
        <v>0</v>
      </c>
      <c r="AL30" s="377" t="e">
        <f>#REF!</f>
        <v>#REF!</v>
      </c>
      <c r="AM30" s="388" t="e">
        <f t="shared" si="21"/>
        <v>#REF!</v>
      </c>
      <c r="AN30" s="389" t="e">
        <f t="shared" si="22"/>
        <v>#REF!</v>
      </c>
    </row>
    <row r="31" spans="1:40" ht="14.1" customHeight="1">
      <c r="B31" s="44"/>
      <c r="C31" s="10"/>
      <c r="D31" s="10"/>
      <c r="E31" s="10"/>
      <c r="F31" s="10"/>
      <c r="G31" s="10"/>
      <c r="H31" s="38"/>
      <c r="I31" s="11"/>
      <c r="J31" s="87"/>
      <c r="K31" s="2"/>
      <c r="L31" s="87"/>
      <c r="M31" s="52"/>
      <c r="N31" s="201"/>
      <c r="O31" s="52"/>
      <c r="P31" s="201"/>
      <c r="W31" s="377"/>
    </row>
    <row r="32" spans="1:40" ht="22.15" customHeight="1">
      <c r="A32" s="243" t="s">
        <v>301</v>
      </c>
      <c r="B32" s="51"/>
      <c r="C32" s="9"/>
      <c r="D32" s="9"/>
      <c r="E32" s="9"/>
      <c r="F32" s="9"/>
      <c r="G32" s="9"/>
      <c r="H32" s="208"/>
      <c r="I32" s="75"/>
      <c r="J32" s="65">
        <f>SUM(J26:J30)</f>
        <v>32269</v>
      </c>
      <c r="K32" s="197">
        <v>0</v>
      </c>
      <c r="L32" s="65">
        <f>SUM(L26:L30)</f>
        <v>759</v>
      </c>
      <c r="M32" s="202">
        <v>0</v>
      </c>
      <c r="N32" s="65">
        <f>SUM(N26:N30)</f>
        <v>13486</v>
      </c>
      <c r="O32" s="52"/>
      <c r="P32" s="65">
        <f>SUM(P26:P30)</f>
        <v>-4548</v>
      </c>
      <c r="V32" s="410">
        <f>SUM(V26:V30)</f>
        <v>-38</v>
      </c>
      <c r="W32" s="410" t="e">
        <f>SUM(W26:W30)</f>
        <v>#REF!</v>
      </c>
      <c r="X32" s="388" t="e">
        <f>W32-V32</f>
        <v>#REF!</v>
      </c>
      <c r="AA32" s="410">
        <f>SUM(AA26:AA30)</f>
        <v>-16529</v>
      </c>
      <c r="AB32" s="410" t="e">
        <f>SUM(AB26:AB30)</f>
        <v>#REF!</v>
      </c>
      <c r="AC32" s="410" t="e">
        <f>SUM(AC26:AC30)</f>
        <v>#REF!</v>
      </c>
      <c r="AF32" s="410">
        <f>SUM(AF26:AF30)</f>
        <v>3707</v>
      </c>
      <c r="AG32" s="411" t="e">
        <f>SUM(AG26:AG30)</f>
        <v>#REF!</v>
      </c>
      <c r="AH32" s="411" t="e">
        <f>SUM(AH26:AH30)</f>
        <v>#REF!</v>
      </c>
      <c r="AK32" s="411">
        <f>SUM(AK26:AK30)</f>
        <v>-7109</v>
      </c>
      <c r="AL32" s="411" t="e">
        <f>SUM(AL26:AL30)</f>
        <v>#REF!</v>
      </c>
      <c r="AM32" s="411" t="e">
        <f>SUM(AM26:AM30)</f>
        <v>#REF!</v>
      </c>
    </row>
    <row r="33" spans="1:41" ht="22.15" customHeight="1">
      <c r="A33" s="41" t="s">
        <v>96</v>
      </c>
      <c r="C33" s="10"/>
      <c r="D33" s="10"/>
      <c r="E33" s="10"/>
      <c r="F33" s="10"/>
      <c r="G33" s="10"/>
      <c r="H33" s="38">
        <v>12</v>
      </c>
      <c r="I33" s="11"/>
      <c r="J33" s="42">
        <v>77</v>
      </c>
      <c r="K33" s="15"/>
      <c r="L33" s="42">
        <v>1282</v>
      </c>
      <c r="M33" s="15"/>
      <c r="N33" s="43">
        <f>828-1</f>
        <v>827</v>
      </c>
      <c r="P33" s="42">
        <v>2339</v>
      </c>
      <c r="V33" s="412">
        <v>-4401</v>
      </c>
      <c r="W33" s="392" t="e">
        <f>#REF!</f>
        <v>#REF!</v>
      </c>
      <c r="X33" s="393" t="e">
        <f>W33-V33</f>
        <v>#REF!</v>
      </c>
      <c r="Y33" s="408" t="e">
        <f>X33-J33</f>
        <v>#REF!</v>
      </c>
      <c r="AA33" s="407">
        <v>704</v>
      </c>
      <c r="AB33" s="392" t="e">
        <f>#REF!</f>
        <v>#REF!</v>
      </c>
      <c r="AC33" s="393" t="e">
        <f t="shared" ref="AC33" si="24">AB33-AA33</f>
        <v>#REF!</v>
      </c>
      <c r="AD33" s="408" t="e">
        <f t="shared" ref="AD33" si="25">AC33-N33</f>
        <v>#REF!</v>
      </c>
      <c r="AF33" s="413">
        <v>-1182</v>
      </c>
      <c r="AG33" s="409" t="e">
        <f>#REF!</f>
        <v>#REF!</v>
      </c>
      <c r="AH33" s="393" t="e">
        <f t="shared" ref="AH33" si="26">AG33-AF33</f>
        <v>#REF!</v>
      </c>
      <c r="AI33" s="389" t="e">
        <f t="shared" ref="AI33" si="27">AH33-L33</f>
        <v>#REF!</v>
      </c>
      <c r="AK33" s="414">
        <v>0</v>
      </c>
      <c r="AL33" s="392" t="e">
        <f>#REF!</f>
        <v>#REF!</v>
      </c>
      <c r="AM33" s="393" t="e">
        <f t="shared" ref="AM33" si="28">AL33-AK33</f>
        <v>#REF!</v>
      </c>
      <c r="AN33" s="389" t="e">
        <f t="shared" ref="AN33:AN34" si="29">AM33-P33</f>
        <v>#REF!</v>
      </c>
    </row>
    <row r="34" spans="1:41" ht="22.15" customHeight="1">
      <c r="A34" s="51" t="s">
        <v>101</v>
      </c>
      <c r="C34" s="9"/>
      <c r="D34" s="9"/>
      <c r="E34" s="9"/>
      <c r="F34" s="9"/>
      <c r="G34" s="9"/>
      <c r="H34" s="208"/>
      <c r="I34" s="75"/>
      <c r="J34" s="203">
        <f>J32+J33</f>
        <v>32346</v>
      </c>
      <c r="K34" s="197" t="e">
        <v>#REF!</v>
      </c>
      <c r="L34" s="203">
        <f>L32+L33</f>
        <v>2041</v>
      </c>
      <c r="M34" s="52"/>
      <c r="N34" s="203">
        <f>N32+N33</f>
        <v>14313</v>
      </c>
      <c r="O34" s="52"/>
      <c r="P34" s="203">
        <f>P32+P33</f>
        <v>-2209</v>
      </c>
      <c r="S34" s="415"/>
      <c r="T34" s="415"/>
      <c r="V34" s="416">
        <f>V32+V33</f>
        <v>-4439</v>
      </c>
      <c r="W34" s="416" t="e">
        <f t="shared" ref="W34:AD34" si="30">W32+W33</f>
        <v>#REF!</v>
      </c>
      <c r="X34" s="416" t="e">
        <f>X32+X33</f>
        <v>#REF!</v>
      </c>
      <c r="Y34" s="416" t="e">
        <f t="shared" si="30"/>
        <v>#REF!</v>
      </c>
      <c r="Z34" s="416"/>
      <c r="AA34" s="416">
        <f t="shared" si="30"/>
        <v>-15825</v>
      </c>
      <c r="AB34" s="416" t="e">
        <f t="shared" si="30"/>
        <v>#REF!</v>
      </c>
      <c r="AC34" s="416" t="e">
        <f t="shared" si="30"/>
        <v>#REF!</v>
      </c>
      <c r="AD34" s="416" t="e">
        <f t="shared" si="30"/>
        <v>#REF!</v>
      </c>
      <c r="AF34" s="417">
        <f>AF32+AF33</f>
        <v>2525</v>
      </c>
      <c r="AG34" s="417" t="e">
        <f>AG32+AG33</f>
        <v>#REF!</v>
      </c>
      <c r="AH34" s="417" t="e">
        <f>AH32+AH33</f>
        <v>#REF!</v>
      </c>
      <c r="AK34" s="417">
        <f>AK32+AK33</f>
        <v>-7109</v>
      </c>
      <c r="AL34" s="417" t="e">
        <f>AL32+AL33</f>
        <v>#REF!</v>
      </c>
      <c r="AM34" s="417" t="e">
        <f>AM32+AM33</f>
        <v>#REF!</v>
      </c>
      <c r="AN34" s="389" t="e">
        <f t="shared" si="29"/>
        <v>#REF!</v>
      </c>
    </row>
    <row r="35" spans="1:41" ht="9.6" customHeight="1">
      <c r="A35" s="51"/>
      <c r="C35" s="51"/>
      <c r="D35" s="51"/>
      <c r="E35" s="51"/>
      <c r="F35" s="51"/>
      <c r="G35" s="51"/>
      <c r="H35" s="208"/>
      <c r="I35" s="244"/>
      <c r="J35" s="310"/>
      <c r="K35" s="197"/>
      <c r="L35" s="65"/>
      <c r="M35" s="2"/>
      <c r="N35" s="65"/>
      <c r="O35" s="2"/>
      <c r="P35" s="65"/>
      <c r="V35" s="401"/>
      <c r="W35" s="401"/>
      <c r="X35" s="381"/>
      <c r="Y35" s="379"/>
      <c r="Z35" s="381"/>
      <c r="AA35" s="401"/>
      <c r="AB35" s="401"/>
      <c r="AC35" s="381"/>
      <c r="AD35" s="379"/>
    </row>
    <row r="36" spans="1:41" ht="18" customHeight="1">
      <c r="A36" s="51" t="s">
        <v>296</v>
      </c>
      <c r="C36" s="51"/>
      <c r="D36" s="51"/>
      <c r="E36" s="51"/>
      <c r="F36" s="51"/>
      <c r="G36" s="51"/>
      <c r="H36" s="208"/>
      <c r="I36" s="244"/>
      <c r="J36" s="355"/>
      <c r="K36" s="197"/>
      <c r="L36" s="65"/>
      <c r="M36" s="2"/>
      <c r="N36" s="65"/>
      <c r="O36" s="2"/>
      <c r="P36" s="65"/>
      <c r="V36" s="401"/>
      <c r="W36" s="401"/>
      <c r="X36" s="381"/>
      <c r="Y36" s="379"/>
      <c r="Z36" s="381"/>
      <c r="AA36" s="401"/>
      <c r="AB36" s="401"/>
      <c r="AC36" s="381"/>
      <c r="AD36" s="379"/>
    </row>
    <row r="37" spans="1:41" ht="18" customHeight="1">
      <c r="A37" s="356" t="s">
        <v>297</v>
      </c>
      <c r="C37" s="51"/>
      <c r="D37" s="51"/>
      <c r="E37" s="51"/>
      <c r="F37" s="51"/>
      <c r="G37" s="51"/>
      <c r="H37" s="208"/>
      <c r="I37" s="244"/>
      <c r="J37" s="355"/>
      <c r="K37" s="197"/>
      <c r="L37" s="65"/>
      <c r="M37" s="2"/>
      <c r="N37" s="65"/>
      <c r="O37" s="2"/>
      <c r="P37" s="65"/>
      <c r="V37" s="401"/>
      <c r="W37" s="401"/>
      <c r="X37" s="381"/>
      <c r="Y37" s="379"/>
      <c r="Z37" s="381"/>
      <c r="AA37" s="401"/>
      <c r="AB37" s="401"/>
      <c r="AC37" s="381"/>
      <c r="AD37" s="379"/>
    </row>
    <row r="38" spans="1:41" ht="18" customHeight="1">
      <c r="A38" s="357" t="s">
        <v>302</v>
      </c>
      <c r="C38" s="51"/>
      <c r="D38" s="51"/>
      <c r="E38" s="51"/>
      <c r="F38" s="51"/>
      <c r="G38" s="51"/>
      <c r="H38" s="208"/>
      <c r="I38" s="244"/>
      <c r="J38" s="355"/>
      <c r="K38" s="197"/>
      <c r="L38" s="65"/>
      <c r="M38" s="2"/>
      <c r="N38" s="65"/>
      <c r="O38" s="2"/>
      <c r="P38" s="65"/>
      <c r="V38" s="401"/>
      <c r="W38" s="401"/>
      <c r="X38" s="381"/>
      <c r="Y38" s="379"/>
      <c r="Z38" s="381"/>
      <c r="AA38" s="401"/>
      <c r="AB38" s="401"/>
      <c r="AC38" s="381"/>
      <c r="AD38" s="379"/>
    </row>
    <row r="39" spans="1:41" ht="18" customHeight="1">
      <c r="A39" s="357" t="s">
        <v>298</v>
      </c>
      <c r="C39" s="51"/>
      <c r="D39" s="51"/>
      <c r="E39" s="51"/>
      <c r="F39" s="51"/>
      <c r="G39" s="51"/>
      <c r="H39" s="208"/>
      <c r="I39" s="244"/>
      <c r="J39" s="87">
        <f>-9059</f>
        <v>-9059</v>
      </c>
      <c r="K39" s="197"/>
      <c r="L39" s="250">
        <v>0</v>
      </c>
      <c r="M39" s="2"/>
      <c r="N39" s="87">
        <f>-9059</f>
        <v>-9059</v>
      </c>
      <c r="O39" s="2"/>
      <c r="P39" s="250">
        <v>0</v>
      </c>
      <c r="V39" s="401"/>
      <c r="W39" s="401"/>
      <c r="X39" s="381"/>
      <c r="Y39" s="379"/>
      <c r="Z39" s="381"/>
      <c r="AA39" s="401"/>
      <c r="AB39" s="401"/>
      <c r="AC39" s="381"/>
      <c r="AD39" s="379"/>
    </row>
    <row r="40" spans="1:41" ht="18" customHeight="1">
      <c r="A40" s="357" t="s">
        <v>99</v>
      </c>
      <c r="C40" s="51"/>
      <c r="D40" s="51"/>
      <c r="E40" s="51"/>
      <c r="F40" s="51"/>
      <c r="G40" s="51"/>
      <c r="H40" s="208"/>
      <c r="I40" s="244"/>
      <c r="J40" s="87"/>
      <c r="K40" s="197"/>
      <c r="L40" s="65"/>
      <c r="M40" s="2"/>
      <c r="N40" s="87"/>
      <c r="O40" s="2"/>
      <c r="P40" s="65"/>
      <c r="V40" s="401"/>
      <c r="W40" s="401"/>
      <c r="X40" s="381"/>
      <c r="Y40" s="379"/>
      <c r="Z40" s="381"/>
      <c r="AA40" s="401"/>
      <c r="AB40" s="401"/>
      <c r="AC40" s="381"/>
      <c r="AD40" s="379"/>
    </row>
    <row r="41" spans="1:41" ht="18" customHeight="1">
      <c r="A41" s="357" t="s">
        <v>299</v>
      </c>
      <c r="C41" s="51"/>
      <c r="D41" s="51"/>
      <c r="E41" s="51"/>
      <c r="F41" s="51"/>
      <c r="G41" s="51"/>
      <c r="H41" s="208"/>
      <c r="I41" s="244"/>
      <c r="J41" s="195">
        <v>1812</v>
      </c>
      <c r="K41" s="197"/>
      <c r="L41" s="309">
        <v>0</v>
      </c>
      <c r="M41" s="2"/>
      <c r="N41" s="195">
        <v>1812</v>
      </c>
      <c r="O41" s="2"/>
      <c r="P41" s="309">
        <v>0</v>
      </c>
      <c r="V41" s="401"/>
      <c r="W41" s="401"/>
      <c r="X41" s="381"/>
      <c r="Y41" s="379"/>
      <c r="Z41" s="381"/>
      <c r="AA41" s="401"/>
      <c r="AB41" s="401"/>
      <c r="AC41" s="381"/>
      <c r="AD41" s="379"/>
    </row>
    <row r="42" spans="1:41" ht="18" customHeight="1">
      <c r="A42" s="359" t="s">
        <v>300</v>
      </c>
      <c r="C42" s="51"/>
      <c r="D42" s="51"/>
      <c r="E42" s="51"/>
      <c r="F42" s="51"/>
      <c r="G42" s="51"/>
      <c r="H42" s="208"/>
      <c r="I42" s="244"/>
      <c r="J42" s="355"/>
      <c r="K42" s="197"/>
      <c r="L42" s="65"/>
      <c r="M42" s="2"/>
      <c r="N42" s="65"/>
      <c r="O42" s="2"/>
      <c r="P42" s="65"/>
      <c r="V42" s="401"/>
      <c r="W42" s="401"/>
      <c r="X42" s="381"/>
      <c r="Y42" s="379"/>
      <c r="Z42" s="381"/>
      <c r="AA42" s="401"/>
      <c r="AB42" s="401"/>
      <c r="AC42" s="381"/>
      <c r="AD42" s="379"/>
    </row>
    <row r="43" spans="1:41" ht="18" customHeight="1">
      <c r="A43" s="225" t="s">
        <v>320</v>
      </c>
      <c r="C43" s="51"/>
      <c r="D43" s="51"/>
      <c r="E43" s="51"/>
      <c r="F43" s="51"/>
      <c r="G43" s="51"/>
      <c r="H43" s="208"/>
      <c r="I43" s="244"/>
      <c r="J43" s="196">
        <f>SUM(J39:J41)</f>
        <v>-7247</v>
      </c>
      <c r="K43" s="197"/>
      <c r="L43" s="196">
        <f>SUM(L39:L41)</f>
        <v>0</v>
      </c>
      <c r="M43" s="197"/>
      <c r="N43" s="196">
        <f>SUM(N39:N41)</f>
        <v>-7247</v>
      </c>
      <c r="O43" s="197"/>
      <c r="P43" s="196">
        <f>SUM(P39:P41)</f>
        <v>0</v>
      </c>
      <c r="V43" s="401"/>
      <c r="W43" s="401"/>
      <c r="X43" s="381"/>
      <c r="Y43" s="379"/>
      <c r="Z43" s="381"/>
      <c r="AA43" s="401"/>
      <c r="AB43" s="401"/>
      <c r="AC43" s="381"/>
      <c r="AD43" s="379"/>
    </row>
    <row r="44" spans="1:41" ht="22.15" customHeight="1">
      <c r="A44" s="225" t="s">
        <v>319</v>
      </c>
      <c r="C44" s="51"/>
      <c r="D44" s="51"/>
      <c r="E44" s="51"/>
      <c r="F44" s="51"/>
      <c r="G44" s="51"/>
      <c r="H44" s="208"/>
      <c r="I44" s="244"/>
      <c r="J44" s="203">
        <f>J43</f>
        <v>-7247</v>
      </c>
      <c r="K44" s="197"/>
      <c r="L44" s="203">
        <f>L43</f>
        <v>0</v>
      </c>
      <c r="M44" s="62"/>
      <c r="N44" s="203">
        <f>N43</f>
        <v>-7247</v>
      </c>
      <c r="O44" s="62"/>
      <c r="P44" s="203">
        <f>P43</f>
        <v>0</v>
      </c>
      <c r="V44" s="407">
        <v>0</v>
      </c>
      <c r="W44" s="407"/>
      <c r="X44" s="418"/>
      <c r="Y44" s="379"/>
      <c r="Z44" s="381"/>
      <c r="AA44" s="407">
        <v>0</v>
      </c>
      <c r="AB44" s="407">
        <v>0</v>
      </c>
      <c r="AC44" s="419">
        <v>0</v>
      </c>
      <c r="AD44" s="379"/>
    </row>
    <row r="45" spans="1:41" ht="22.15" customHeight="1" thickBot="1">
      <c r="A45" s="243" t="s">
        <v>104</v>
      </c>
      <c r="B45" s="41"/>
      <c r="C45" s="10"/>
      <c r="D45" s="10"/>
      <c r="E45" s="10"/>
      <c r="F45" s="10"/>
      <c r="G45" s="10"/>
      <c r="H45" s="38"/>
      <c r="I45" s="11"/>
      <c r="J45" s="221">
        <f>J34+J44</f>
        <v>25099</v>
      </c>
      <c r="K45" s="197"/>
      <c r="L45" s="221">
        <f>L34+L44</f>
        <v>2041</v>
      </c>
      <c r="M45" s="62"/>
      <c r="N45" s="221">
        <f>N34+N44</f>
        <v>7066</v>
      </c>
      <c r="O45" s="62"/>
      <c r="P45" s="221">
        <f>P34+P44</f>
        <v>-2209</v>
      </c>
      <c r="V45" s="420">
        <f>V34+V44</f>
        <v>-4439</v>
      </c>
      <c r="W45" s="420" t="e">
        <f>W34+W44</f>
        <v>#REF!</v>
      </c>
      <c r="X45" s="420" t="e">
        <f>X34+X44</f>
        <v>#REF!</v>
      </c>
      <c r="Y45" s="421" t="e">
        <f>Y34+Y44</f>
        <v>#REF!</v>
      </c>
      <c r="Z45" s="381"/>
      <c r="AA45" s="420">
        <f>AA34+AA44</f>
        <v>-15825</v>
      </c>
      <c r="AB45" s="420" t="e">
        <f>AB34+AB44</f>
        <v>#REF!</v>
      </c>
      <c r="AC45" s="420" t="e">
        <f>AC34+AC44</f>
        <v>#REF!</v>
      </c>
      <c r="AD45" s="421" t="e">
        <f>AD34+AD44</f>
        <v>#REF!</v>
      </c>
      <c r="AF45" s="420">
        <f>AF34+AF44</f>
        <v>2525</v>
      </c>
      <c r="AG45" s="420" t="e">
        <f>AG34+AG44</f>
        <v>#REF!</v>
      </c>
      <c r="AH45" s="420" t="e">
        <f>AH34+AH44</f>
        <v>#REF!</v>
      </c>
      <c r="AK45" s="422">
        <f>AK34+AK44</f>
        <v>-7109</v>
      </c>
      <c r="AL45" s="422" t="e">
        <f>AL34+AL44</f>
        <v>#REF!</v>
      </c>
      <c r="AM45" s="422" t="e">
        <f>AM34+AM44</f>
        <v>#REF!</v>
      </c>
      <c r="AN45" s="389" t="e">
        <f t="shared" ref="AN45" si="31">AM45-P45</f>
        <v>#REF!</v>
      </c>
    </row>
    <row r="46" spans="1:41" ht="17.649999999999999" customHeight="1" thickTop="1">
      <c r="A46" s="186"/>
      <c r="B46" s="41"/>
      <c r="C46" s="10"/>
      <c r="D46" s="10"/>
      <c r="E46" s="10"/>
      <c r="F46" s="10"/>
      <c r="G46" s="10"/>
      <c r="H46" s="38"/>
      <c r="I46" s="11"/>
      <c r="J46" s="249"/>
      <c r="K46" s="45"/>
      <c r="L46" s="249"/>
      <c r="M46" s="12"/>
      <c r="N46" s="250"/>
      <c r="O46" s="12"/>
      <c r="P46" s="250"/>
      <c r="U46" s="423" t="s">
        <v>98</v>
      </c>
      <c r="V46" s="424">
        <v>22346</v>
      </c>
      <c r="W46" s="424">
        <f>'[25]PL8-9 (6)'!J43</f>
        <v>0</v>
      </c>
      <c r="X46" s="381"/>
      <c r="Y46" s="379"/>
      <c r="Z46" s="381"/>
      <c r="AA46" s="424">
        <v>10324</v>
      </c>
      <c r="AB46" s="424">
        <f>'[25]PL8-9 (6)'!N43</f>
        <v>0</v>
      </c>
      <c r="AC46" s="381"/>
      <c r="AD46" s="379"/>
    </row>
    <row r="47" spans="1:41" s="236" customFormat="1" ht="22.15" customHeight="1">
      <c r="A47" s="222" t="s">
        <v>0</v>
      </c>
      <c r="B47" s="234"/>
      <c r="C47" s="234"/>
      <c r="D47" s="234"/>
      <c r="E47" s="234"/>
      <c r="F47" s="234"/>
      <c r="G47" s="234"/>
      <c r="H47" s="234"/>
      <c r="I47" s="234"/>
      <c r="J47" s="235"/>
      <c r="K47" s="235"/>
      <c r="L47" s="235"/>
      <c r="M47" s="235"/>
      <c r="N47" s="235"/>
      <c r="O47" s="8"/>
      <c r="P47" s="235"/>
      <c r="R47" s="373"/>
      <c r="S47" s="373"/>
      <c r="T47" s="373"/>
      <c r="U47" s="373"/>
      <c r="V47" s="424"/>
      <c r="W47" s="424"/>
      <c r="X47" s="381"/>
      <c r="Y47" s="379"/>
      <c r="Z47" s="381"/>
      <c r="AA47" s="424"/>
      <c r="AB47" s="424"/>
      <c r="AC47" s="381"/>
      <c r="AD47" s="373"/>
      <c r="AE47" s="373"/>
      <c r="AF47" s="373"/>
      <c r="AG47" s="373"/>
      <c r="AH47" s="373"/>
      <c r="AI47" s="373"/>
      <c r="AJ47" s="373"/>
      <c r="AK47" s="373"/>
      <c r="AL47" s="373"/>
      <c r="AM47" s="373"/>
      <c r="AN47" s="373"/>
      <c r="AO47" s="373"/>
    </row>
    <row r="48" spans="1:41" s="236" customFormat="1" ht="22.15" customHeight="1">
      <c r="A48" s="237" t="s">
        <v>75</v>
      </c>
      <c r="B48" s="238"/>
      <c r="C48" s="238"/>
      <c r="D48" s="238"/>
      <c r="E48" s="238"/>
      <c r="F48" s="238"/>
      <c r="G48" s="238"/>
      <c r="H48" s="238"/>
      <c r="I48" s="238"/>
      <c r="J48" s="51"/>
      <c r="K48" s="51"/>
      <c r="L48" s="51"/>
      <c r="M48" s="51"/>
      <c r="N48" s="51"/>
      <c r="O48" s="8"/>
      <c r="P48" s="51"/>
      <c r="R48" s="373"/>
      <c r="S48" s="373"/>
      <c r="T48" s="373"/>
      <c r="U48" s="373"/>
      <c r="V48" s="373"/>
      <c r="W48" s="373"/>
      <c r="X48" s="373"/>
      <c r="Y48" s="373"/>
      <c r="Z48" s="373"/>
      <c r="AA48" s="373"/>
      <c r="AB48" s="373"/>
      <c r="AC48" s="373"/>
      <c r="AD48" s="373"/>
      <c r="AE48" s="373"/>
      <c r="AF48" s="373"/>
      <c r="AG48" s="373"/>
      <c r="AH48" s="373"/>
      <c r="AI48" s="373"/>
      <c r="AJ48" s="373"/>
      <c r="AK48" s="373"/>
      <c r="AL48" s="373"/>
      <c r="AM48" s="373"/>
      <c r="AN48" s="373"/>
      <c r="AO48" s="373"/>
    </row>
    <row r="49" spans="1:40" ht="22.5" customHeight="1">
      <c r="A49" s="51"/>
      <c r="B49" s="51"/>
      <c r="C49" s="51"/>
      <c r="D49" s="239"/>
      <c r="E49" s="239"/>
      <c r="F49" s="239"/>
      <c r="G49" s="239"/>
      <c r="H49" s="208"/>
      <c r="I49" s="239"/>
      <c r="J49" s="239"/>
      <c r="K49" s="239"/>
      <c r="L49" s="239"/>
      <c r="M49" s="239"/>
      <c r="N49" s="239"/>
      <c r="P49" s="239"/>
      <c r="W49" s="377"/>
    </row>
    <row r="50" spans="1:40" ht="22.15" customHeight="1">
      <c r="A50" s="51"/>
      <c r="B50" s="51"/>
      <c r="C50" s="51"/>
      <c r="D50" s="51"/>
      <c r="E50" s="51"/>
      <c r="F50" s="51"/>
      <c r="G50" s="51"/>
      <c r="I50" s="82"/>
      <c r="J50" s="442" t="s">
        <v>2</v>
      </c>
      <c r="K50" s="442"/>
      <c r="L50" s="442"/>
      <c r="M50" s="82"/>
      <c r="N50" s="442" t="s">
        <v>3</v>
      </c>
      <c r="O50" s="442"/>
      <c r="P50" s="442"/>
      <c r="W50" s="377"/>
    </row>
    <row r="51" spans="1:40" ht="21" customHeight="1">
      <c r="A51" s="51"/>
      <c r="B51" s="51"/>
      <c r="C51" s="51"/>
      <c r="D51" s="51"/>
      <c r="E51" s="51"/>
      <c r="F51" s="51"/>
      <c r="G51" s="51"/>
      <c r="I51" s="37"/>
      <c r="J51" s="443" t="s">
        <v>293</v>
      </c>
      <c r="K51" s="443"/>
      <c r="L51" s="443"/>
      <c r="M51" s="168"/>
      <c r="N51" s="443" t="s">
        <v>293</v>
      </c>
      <c r="O51" s="443"/>
      <c r="P51" s="443"/>
      <c r="W51" s="377"/>
    </row>
    <row r="52" spans="1:40" ht="21" customHeight="1">
      <c r="A52" s="51"/>
      <c r="B52" s="51"/>
      <c r="C52" s="51"/>
      <c r="D52" s="51"/>
      <c r="E52" s="51"/>
      <c r="F52" s="51"/>
      <c r="G52" s="51"/>
      <c r="I52" s="37"/>
      <c r="J52" s="443" t="s">
        <v>4</v>
      </c>
      <c r="K52" s="443"/>
      <c r="L52" s="443"/>
      <c r="M52" s="168"/>
      <c r="N52" s="443" t="s">
        <v>4</v>
      </c>
      <c r="O52" s="443"/>
      <c r="P52" s="443"/>
      <c r="W52" s="377"/>
    </row>
    <row r="53" spans="1:40" ht="21" customHeight="1">
      <c r="A53" s="51"/>
      <c r="B53" s="51"/>
      <c r="C53" s="51"/>
      <c r="D53" s="51"/>
      <c r="E53" s="51"/>
      <c r="F53" s="51"/>
      <c r="G53" s="51"/>
      <c r="H53" s="64"/>
      <c r="I53" s="37"/>
      <c r="J53" s="240">
        <v>2024</v>
      </c>
      <c r="K53" s="167"/>
      <c r="L53" s="240">
        <v>2023</v>
      </c>
      <c r="M53" s="168"/>
      <c r="N53" s="240">
        <v>2024</v>
      </c>
      <c r="O53" s="167"/>
      <c r="P53" s="240">
        <v>2023</v>
      </c>
      <c r="W53" s="377"/>
    </row>
    <row r="54" spans="1:40" ht="22.15" customHeight="1">
      <c r="A54" s="51"/>
      <c r="B54" s="51"/>
      <c r="C54" s="51"/>
      <c r="D54" s="51"/>
      <c r="E54" s="51"/>
      <c r="F54" s="51"/>
      <c r="G54" s="51"/>
      <c r="H54" s="37"/>
      <c r="I54" s="37"/>
      <c r="J54" s="440" t="s">
        <v>9</v>
      </c>
      <c r="K54" s="440"/>
      <c r="L54" s="440"/>
      <c r="M54" s="440"/>
      <c r="N54" s="440"/>
      <c r="O54" s="440"/>
      <c r="P54" s="440"/>
      <c r="W54" s="377"/>
    </row>
    <row r="55" spans="1:40" ht="10.5" customHeight="1">
      <c r="A55" s="44"/>
      <c r="B55" s="51"/>
      <c r="C55" s="10"/>
      <c r="D55" s="10"/>
      <c r="E55" s="10"/>
      <c r="F55" s="10"/>
      <c r="G55" s="10"/>
      <c r="H55" s="38"/>
      <c r="I55" s="11"/>
      <c r="J55" s="71"/>
      <c r="K55" s="72"/>
      <c r="L55" s="71"/>
      <c r="M55" s="73"/>
      <c r="N55" s="71"/>
      <c r="O55" s="73"/>
      <c r="P55" s="71"/>
      <c r="W55" s="377"/>
    </row>
    <row r="56" spans="1:40" ht="22.15" customHeight="1">
      <c r="A56" s="51" t="s">
        <v>303</v>
      </c>
      <c r="H56" s="38"/>
      <c r="J56" s="74"/>
      <c r="K56" s="15"/>
      <c r="L56" s="74"/>
      <c r="M56" s="15"/>
      <c r="N56" s="74"/>
      <c r="P56" s="74"/>
      <c r="W56" s="377"/>
    </row>
    <row r="57" spans="1:40" ht="22.15" customHeight="1">
      <c r="B57" s="8" t="s">
        <v>100</v>
      </c>
      <c r="H57" s="38"/>
      <c r="J57" s="42">
        <v>32224</v>
      </c>
      <c r="K57" s="15"/>
      <c r="L57" s="42">
        <v>2040</v>
      </c>
      <c r="M57" s="15"/>
      <c r="N57" s="42">
        <v>14313</v>
      </c>
      <c r="P57" s="42">
        <f>P59-P58</f>
        <v>-2209</v>
      </c>
      <c r="V57" s="425" t="e">
        <f>V59-V58</f>
        <v>#REF!</v>
      </c>
      <c r="W57" s="425" t="e">
        <f>#REF!</f>
        <v>#REF!</v>
      </c>
      <c r="X57" s="425" t="e">
        <f>X59-X58</f>
        <v>#REF!</v>
      </c>
      <c r="Y57" s="389" t="e">
        <f>X57-J57</f>
        <v>#REF!</v>
      </c>
      <c r="AA57" s="425">
        <f>AA34</f>
        <v>-15825</v>
      </c>
      <c r="AB57" s="425" t="e">
        <f>AB59-AB58</f>
        <v>#REF!</v>
      </c>
      <c r="AC57" s="388" t="e">
        <f t="shared" ref="AC57" si="32">AB57-AA57</f>
        <v>#REF!</v>
      </c>
      <c r="AD57" s="389" t="e">
        <f t="shared" ref="AD57:AD59" si="33">AC57-N57</f>
        <v>#REF!</v>
      </c>
      <c r="AF57" s="425">
        <f>AF59-AF58</f>
        <v>2525</v>
      </c>
      <c r="AG57" s="425" t="e">
        <f>AG59-AG58</f>
        <v>#REF!</v>
      </c>
      <c r="AH57" s="425" t="e">
        <f>AH59-AH58</f>
        <v>#REF!</v>
      </c>
      <c r="AI57" s="389" t="e">
        <f t="shared" ref="AI57:AI59" si="34">AH57-L57</f>
        <v>#REF!</v>
      </c>
      <c r="AK57" s="425">
        <f>AK34-AK58</f>
        <v>-7109</v>
      </c>
      <c r="AL57" s="425" t="e">
        <f>AL34-AL58</f>
        <v>#REF!</v>
      </c>
      <c r="AM57" s="425" t="e">
        <f>AM34-AM58</f>
        <v>#REF!</v>
      </c>
      <c r="AN57" s="389" t="e">
        <f t="shared" ref="AN57:AN59" si="35">AM57-P57</f>
        <v>#REF!</v>
      </c>
    </row>
    <row r="58" spans="1:40" ht="22.15" customHeight="1">
      <c r="B58" s="8" t="s">
        <v>72</v>
      </c>
      <c r="C58" s="10"/>
      <c r="D58" s="10"/>
      <c r="E58" s="10"/>
      <c r="F58" s="10"/>
      <c r="G58" s="10"/>
      <c r="H58" s="38"/>
      <c r="I58" s="11"/>
      <c r="J58" s="17">
        <v>122</v>
      </c>
      <c r="K58" s="2"/>
      <c r="L58" s="39">
        <v>1</v>
      </c>
      <c r="M58" s="52"/>
      <c r="N58" s="52">
        <v>0</v>
      </c>
      <c r="O58" s="52"/>
      <c r="P58" s="52">
        <v>0</v>
      </c>
      <c r="V58" s="425">
        <f>-2</f>
        <v>-2</v>
      </c>
      <c r="W58" s="425" t="e">
        <f>#REF!</f>
        <v>#REF!</v>
      </c>
      <c r="X58" s="387" t="e">
        <f t="shared" ref="X58" si="36">W58-V58</f>
        <v>#REF!</v>
      </c>
      <c r="Y58" s="389" t="e">
        <f t="shared" ref="Y58:Y64" si="37">X58-J58</f>
        <v>#REF!</v>
      </c>
      <c r="AA58" s="426">
        <v>0</v>
      </c>
      <c r="AB58" s="426">
        <v>0</v>
      </c>
      <c r="AC58" s="427">
        <f>AB58-AA58</f>
        <v>0</v>
      </c>
      <c r="AD58" s="389">
        <f t="shared" si="33"/>
        <v>0</v>
      </c>
      <c r="AF58" s="426">
        <v>0</v>
      </c>
      <c r="AG58" s="426" t="e">
        <f>#REF!</f>
        <v>#REF!</v>
      </c>
      <c r="AH58" s="387" t="e">
        <f t="shared" ref="AH58" si="38">AG58-AF58</f>
        <v>#REF!</v>
      </c>
      <c r="AI58" s="389" t="e">
        <f t="shared" si="34"/>
        <v>#REF!</v>
      </c>
      <c r="AK58" s="426">
        <v>0</v>
      </c>
      <c r="AL58" s="392" t="e">
        <f>#REF!</f>
        <v>#REF!</v>
      </c>
      <c r="AM58" s="393" t="e">
        <f>#REF!</f>
        <v>#REF!</v>
      </c>
      <c r="AN58" s="389" t="e">
        <f t="shared" si="35"/>
        <v>#REF!</v>
      </c>
    </row>
    <row r="59" spans="1:40" ht="22.15" customHeight="1" thickBot="1">
      <c r="A59" s="9" t="s">
        <v>101</v>
      </c>
      <c r="C59" s="9"/>
      <c r="D59" s="9"/>
      <c r="E59" s="9"/>
      <c r="F59" s="9"/>
      <c r="G59" s="9"/>
      <c r="H59" s="209"/>
      <c r="I59" s="75"/>
      <c r="J59" s="205">
        <f>J34</f>
        <v>32346</v>
      </c>
      <c r="K59" s="197"/>
      <c r="L59" s="205">
        <f>L34</f>
        <v>2041</v>
      </c>
      <c r="M59" s="62"/>
      <c r="N59" s="205">
        <f>N34</f>
        <v>14313</v>
      </c>
      <c r="O59" s="62"/>
      <c r="P59" s="205">
        <f>P34</f>
        <v>-2209</v>
      </c>
      <c r="V59" s="428" t="e">
        <f>#REF!</f>
        <v>#REF!</v>
      </c>
      <c r="W59" s="428" t="e">
        <f>#REF!</f>
        <v>#REF!</v>
      </c>
      <c r="X59" s="428" t="e">
        <f>X34</f>
        <v>#REF!</v>
      </c>
      <c r="Y59" s="389" t="e">
        <f t="shared" si="37"/>
        <v>#REF!</v>
      </c>
      <c r="AA59" s="428">
        <f>SUM(AA57:AA58)</f>
        <v>-15825</v>
      </c>
      <c r="AB59" s="428" t="e">
        <f>AB34</f>
        <v>#REF!</v>
      </c>
      <c r="AC59" s="428" t="e">
        <f>AC34</f>
        <v>#REF!</v>
      </c>
      <c r="AD59" s="389" t="e">
        <f t="shared" si="33"/>
        <v>#REF!</v>
      </c>
      <c r="AF59" s="428">
        <f>AF34</f>
        <v>2525</v>
      </c>
      <c r="AG59" s="428" t="e">
        <f>AG34</f>
        <v>#REF!</v>
      </c>
      <c r="AH59" s="428" t="e">
        <f>AH34</f>
        <v>#REF!</v>
      </c>
      <c r="AI59" s="389" t="e">
        <f t="shared" si="34"/>
        <v>#REF!</v>
      </c>
      <c r="AK59" s="428">
        <f>SUM(AK57:AK58)</f>
        <v>-7109</v>
      </c>
      <c r="AL59" s="428" t="e">
        <f>SUM(AL57:AL58)</f>
        <v>#REF!</v>
      </c>
      <c r="AM59" s="428" t="e">
        <f>SUM(AM57:AM58)</f>
        <v>#REF!</v>
      </c>
      <c r="AN59" s="389" t="e">
        <f t="shared" si="35"/>
        <v>#REF!</v>
      </c>
    </row>
    <row r="60" spans="1:40" ht="22.15" customHeight="1" thickTop="1">
      <c r="A60" s="41"/>
      <c r="C60" s="10"/>
      <c r="D60" s="10"/>
      <c r="E60" s="10"/>
      <c r="F60" s="10"/>
      <c r="G60" s="10"/>
      <c r="H60" s="38"/>
      <c r="I60" s="11"/>
      <c r="J60" s="17"/>
      <c r="K60" s="2"/>
      <c r="L60" s="17"/>
      <c r="M60" s="52"/>
      <c r="N60" s="52"/>
      <c r="O60" s="52"/>
      <c r="P60" s="52"/>
      <c r="W60" s="377"/>
      <c r="Y60" s="389"/>
    </row>
    <row r="61" spans="1:40" ht="22.15" customHeight="1">
      <c r="A61" s="9" t="s">
        <v>102</v>
      </c>
      <c r="C61" s="10"/>
      <c r="D61" s="10"/>
      <c r="E61" s="10"/>
      <c r="F61" s="10"/>
      <c r="G61" s="10"/>
      <c r="H61" s="38"/>
      <c r="I61" s="11"/>
      <c r="J61" s="17"/>
      <c r="K61" s="2"/>
      <c r="L61" s="17"/>
      <c r="M61" s="52"/>
      <c r="N61" s="52"/>
      <c r="O61" s="52"/>
      <c r="P61" s="52"/>
      <c r="W61" s="377"/>
      <c r="Y61" s="389"/>
    </row>
    <row r="62" spans="1:40" ht="22.15" customHeight="1">
      <c r="A62" s="8" t="s">
        <v>103</v>
      </c>
      <c r="B62" s="8" t="s">
        <v>100</v>
      </c>
      <c r="C62" s="10"/>
      <c r="D62" s="10"/>
      <c r="E62" s="10"/>
      <c r="F62" s="10"/>
      <c r="G62" s="10"/>
      <c r="H62" s="38"/>
      <c r="I62" s="11"/>
      <c r="J62" s="42">
        <f>J64-J63</f>
        <v>24977</v>
      </c>
      <c r="K62" s="15"/>
      <c r="L62" s="42">
        <f>L64-L63</f>
        <v>2040</v>
      </c>
      <c r="M62" s="15"/>
      <c r="N62" s="42">
        <f>N64-N63</f>
        <v>7066</v>
      </c>
      <c r="P62" s="42">
        <f>P64-P63</f>
        <v>-2209</v>
      </c>
      <c r="V62" s="379" t="e">
        <f>V64-V63</f>
        <v>#REF!</v>
      </c>
      <c r="W62" s="379" t="e">
        <f>#REF!</f>
        <v>#REF!</v>
      </c>
      <c r="X62" s="379" t="e">
        <f>X64-X63</f>
        <v>#REF!</v>
      </c>
      <c r="Y62" s="389" t="e">
        <f t="shared" si="37"/>
        <v>#REF!</v>
      </c>
      <c r="AA62" s="379" t="e">
        <f>AA64-AA63</f>
        <v>#REF!</v>
      </c>
      <c r="AB62" s="379" t="e">
        <f>AB64-AB63</f>
        <v>#REF!</v>
      </c>
      <c r="AC62" s="427" t="e">
        <f>AB62-AA62</f>
        <v>#REF!</v>
      </c>
      <c r="AD62" s="389" t="e">
        <f t="shared" ref="AD62:AD64" si="39">AC62-N62</f>
        <v>#REF!</v>
      </c>
      <c r="AF62" s="379" t="e">
        <f>AF64-AF63</f>
        <v>#REF!</v>
      </c>
      <c r="AG62" s="379" t="e">
        <f>AG64-AG63</f>
        <v>#REF!</v>
      </c>
      <c r="AH62" s="379" t="e">
        <f>AH64-AH63</f>
        <v>#REF!</v>
      </c>
      <c r="AI62" s="389" t="e">
        <f t="shared" ref="AI62:AI64" si="40">AH62-L62</f>
        <v>#REF!</v>
      </c>
      <c r="AK62" s="379" t="e">
        <f>AK64-AK63</f>
        <v>#REF!</v>
      </c>
      <c r="AL62" s="379" t="e">
        <f>AL64-AL63</f>
        <v>#REF!</v>
      </c>
      <c r="AM62" s="379" t="e">
        <f>AM64-AM63</f>
        <v>#REF!</v>
      </c>
      <c r="AN62" s="389" t="e">
        <f>AM62-P62</f>
        <v>#REF!</v>
      </c>
    </row>
    <row r="63" spans="1:40" ht="22.15" customHeight="1">
      <c r="B63" s="8" t="s">
        <v>72</v>
      </c>
      <c r="C63" s="10"/>
      <c r="D63" s="10"/>
      <c r="E63" s="10"/>
      <c r="F63" s="10"/>
      <c r="G63" s="10"/>
      <c r="H63" s="38"/>
      <c r="I63" s="11"/>
      <c r="J63" s="17">
        <v>122</v>
      </c>
      <c r="K63" s="2"/>
      <c r="L63" s="39">
        <v>1</v>
      </c>
      <c r="M63" s="52"/>
      <c r="N63" s="52">
        <v>0</v>
      </c>
      <c r="O63" s="52"/>
      <c r="P63" s="52">
        <v>0</v>
      </c>
      <c r="V63" s="379">
        <v>0</v>
      </c>
      <c r="W63" s="379" t="e">
        <f>#REF!</f>
        <v>#REF!</v>
      </c>
      <c r="X63" s="387" t="e">
        <f t="shared" ref="X63" si="41">W63-V63</f>
        <v>#REF!</v>
      </c>
      <c r="Y63" s="389" t="e">
        <f t="shared" si="37"/>
        <v>#REF!</v>
      </c>
      <c r="AA63" s="426">
        <v>0</v>
      </c>
      <c r="AB63" s="426">
        <v>0</v>
      </c>
      <c r="AC63" s="427">
        <f t="shared" ref="AC63" si="42">AB63-AA63</f>
        <v>0</v>
      </c>
      <c r="AD63" s="389">
        <f t="shared" si="39"/>
        <v>0</v>
      </c>
      <c r="AF63" s="379">
        <f>AF58</f>
        <v>0</v>
      </c>
      <c r="AG63" s="379" t="e">
        <f>#REF!</f>
        <v>#REF!</v>
      </c>
      <c r="AH63" s="387" t="e">
        <f t="shared" ref="AH63" si="43">AG63-AF63</f>
        <v>#REF!</v>
      </c>
      <c r="AI63" s="389" t="e">
        <f t="shared" si="40"/>
        <v>#REF!</v>
      </c>
      <c r="AK63" s="426">
        <v>0</v>
      </c>
      <c r="AL63" s="426" t="e">
        <f>#REF!</f>
        <v>#REF!</v>
      </c>
      <c r="AM63" s="426" t="e">
        <f>#REF!</f>
        <v>#REF!</v>
      </c>
      <c r="AN63" s="389" t="e">
        <f t="shared" ref="AN63:AN64" si="44">AM63-P63</f>
        <v>#REF!</v>
      </c>
    </row>
    <row r="64" spans="1:40" ht="22.15" customHeight="1" thickBot="1">
      <c r="A64" s="9" t="s">
        <v>104</v>
      </c>
      <c r="C64" s="10"/>
      <c r="D64" s="10"/>
      <c r="E64" s="10"/>
      <c r="F64" s="10"/>
      <c r="G64" s="10"/>
      <c r="H64" s="38"/>
      <c r="I64" s="11"/>
      <c r="J64" s="204">
        <f>J45</f>
        <v>25099</v>
      </c>
      <c r="K64" s="197"/>
      <c r="L64" s="204">
        <f>L45</f>
        <v>2041</v>
      </c>
      <c r="M64" s="62"/>
      <c r="N64" s="204">
        <f>N45</f>
        <v>7066</v>
      </c>
      <c r="O64" s="62"/>
      <c r="P64" s="204">
        <f>P45</f>
        <v>-2209</v>
      </c>
      <c r="V64" s="429" t="e">
        <f>#REF!</f>
        <v>#REF!</v>
      </c>
      <c r="W64" s="429" t="e">
        <f>#REF!</f>
        <v>#REF!</v>
      </c>
      <c r="X64" s="429" t="e">
        <f>X34</f>
        <v>#REF!</v>
      </c>
      <c r="Y64" s="389" t="e">
        <f t="shared" si="37"/>
        <v>#REF!</v>
      </c>
      <c r="AA64" s="429" t="e">
        <f>#REF!</f>
        <v>#REF!</v>
      </c>
      <c r="AB64" s="429" t="e">
        <f>#REF!</f>
        <v>#REF!</v>
      </c>
      <c r="AC64" s="429" t="e">
        <f>#REF!</f>
        <v>#REF!</v>
      </c>
      <c r="AD64" s="389" t="e">
        <f t="shared" si="39"/>
        <v>#REF!</v>
      </c>
      <c r="AF64" s="429" t="e">
        <f>#REF!</f>
        <v>#REF!</v>
      </c>
      <c r="AG64" s="429" t="e">
        <f>#REF!</f>
        <v>#REF!</v>
      </c>
      <c r="AH64" s="429" t="e">
        <f>#REF!</f>
        <v>#REF!</v>
      </c>
      <c r="AI64" s="389" t="e">
        <f t="shared" si="40"/>
        <v>#REF!</v>
      </c>
      <c r="AK64" s="429" t="e">
        <f>#REF!</f>
        <v>#REF!</v>
      </c>
      <c r="AL64" s="429" t="e">
        <f>#REF!</f>
        <v>#REF!</v>
      </c>
      <c r="AM64" s="429" t="e">
        <f>#REF!</f>
        <v>#REF!</v>
      </c>
      <c r="AN64" s="389" t="e">
        <f t="shared" si="44"/>
        <v>#REF!</v>
      </c>
    </row>
    <row r="65" spans="1:23" ht="22.15" customHeight="1" thickTop="1">
      <c r="A65" s="41"/>
      <c r="C65" s="10"/>
      <c r="D65" s="10"/>
      <c r="E65" s="10"/>
      <c r="F65" s="10"/>
      <c r="G65" s="10"/>
      <c r="H65" s="38"/>
      <c r="I65" s="11"/>
      <c r="J65" s="17"/>
      <c r="K65" s="198"/>
      <c r="L65" s="17"/>
      <c r="M65" s="52"/>
      <c r="N65" s="52"/>
      <c r="O65" s="52"/>
      <c r="P65" s="52"/>
      <c r="W65" s="377"/>
    </row>
    <row r="66" spans="1:23" ht="22.15" customHeight="1" thickBot="1">
      <c r="A66" s="9" t="s">
        <v>314</v>
      </c>
      <c r="C66" s="10"/>
      <c r="D66" s="10"/>
      <c r="E66" s="10"/>
      <c r="F66" s="10"/>
      <c r="G66" s="10"/>
      <c r="H66" s="38"/>
      <c r="I66" s="11"/>
      <c r="J66" s="206">
        <f>J57/2472272</f>
        <v>1.3034164525586181E-2</v>
      </c>
      <c r="K66" s="207">
        <v>0</v>
      </c>
      <c r="L66" s="206">
        <f>L57/'Weighted share Q3''23 VS Q3''22'!L10</f>
        <v>8.2515192503090278E-4</v>
      </c>
      <c r="M66" s="207"/>
      <c r="N66" s="206">
        <f>N57/2472272</f>
        <v>5.7894115210624071E-3</v>
      </c>
      <c r="O66" s="207"/>
      <c r="P66" s="206">
        <f>P57/'Weighted share Q3''23 VS Q3''22'!Q10</f>
        <v>-8.9351009921238443E-4</v>
      </c>
      <c r="Q66" s="90"/>
      <c r="W66" s="377"/>
    </row>
    <row r="67" spans="1:23" ht="22.15" customHeight="1" thickTop="1"/>
  </sheetData>
  <mergeCells count="16">
    <mergeCell ref="J54:P54"/>
    <mergeCell ref="J5:L5"/>
    <mergeCell ref="N5:P5"/>
    <mergeCell ref="J7:L7"/>
    <mergeCell ref="N7:P7"/>
    <mergeCell ref="J9:P9"/>
    <mergeCell ref="J52:L52"/>
    <mergeCell ref="N52:P52"/>
    <mergeCell ref="V5:AD5"/>
    <mergeCell ref="AF5:AN5"/>
    <mergeCell ref="J50:L50"/>
    <mergeCell ref="N50:P50"/>
    <mergeCell ref="J51:L51"/>
    <mergeCell ref="N51:P51"/>
    <mergeCell ref="J6:L6"/>
    <mergeCell ref="N6:P6"/>
  </mergeCells>
  <pageMargins left="0.8" right="0.8" top="0.48" bottom="0.5" header="0.5" footer="0.5"/>
  <pageSetup paperSize="9" scale="68" firstPageNumber="6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E19"/>
  <sheetViews>
    <sheetView showGridLines="0" view="pageBreakPreview" zoomScale="80" zoomScaleNormal="78" zoomScaleSheetLayoutView="80" workbookViewId="0">
      <selection activeCell="AH17" sqref="AH17"/>
    </sheetView>
  </sheetViews>
  <sheetFormatPr defaultColWidth="9.140625" defaultRowHeight="20.65" customHeight="1"/>
  <cols>
    <col min="1" max="2" width="2.7109375" style="8" customWidth="1"/>
    <col min="3" max="3" width="56.42578125" style="8" customWidth="1"/>
    <col min="4" max="4" width="11.42578125" style="8" customWidth="1"/>
    <col min="5" max="5" width="1.42578125" style="8" customWidth="1"/>
    <col min="6" max="6" width="13" style="8" customWidth="1"/>
    <col min="7" max="7" width="0.85546875" style="8" customWidth="1"/>
    <col min="8" max="8" width="13" style="8" customWidth="1"/>
    <col min="9" max="9" width="0.85546875" style="8" customWidth="1"/>
    <col min="10" max="10" width="16" style="8" customWidth="1"/>
    <col min="11" max="11" width="0.85546875" style="8" customWidth="1"/>
    <col min="12" max="12" width="14.140625" style="8" customWidth="1"/>
    <col min="13" max="13" width="0.85546875" style="8" customWidth="1"/>
    <col min="14" max="14" width="15.140625" style="8" customWidth="1"/>
    <col min="15" max="15" width="0.7109375" style="8" customWidth="1"/>
    <col min="16" max="16" width="17.140625" style="8" hidden="1" customWidth="1"/>
    <col min="17" max="17" width="0.85546875" style="8" hidden="1" customWidth="1"/>
    <col min="18" max="18" width="15.85546875" style="8" hidden="1" customWidth="1"/>
    <col min="19" max="19" width="1.42578125" style="8" hidden="1" customWidth="1"/>
    <col min="20" max="20" width="15.140625" style="8" hidden="1" customWidth="1"/>
    <col min="21" max="21" width="0.85546875" style="8" hidden="1" customWidth="1"/>
    <col min="22" max="22" width="15.140625" style="8" hidden="1" customWidth="1"/>
    <col min="23" max="23" width="0.85546875" style="8" hidden="1" customWidth="1"/>
    <col min="24" max="24" width="15.42578125" style="8" customWidth="1"/>
    <col min="25" max="25" width="0.85546875" style="8" customWidth="1"/>
    <col min="26" max="26" width="13.5703125" style="8" customWidth="1"/>
    <col min="27" max="27" width="0.85546875" style="8" customWidth="1"/>
    <col min="28" max="28" width="13.5703125" style="8" customWidth="1"/>
    <col min="29" max="31" width="0" style="8" hidden="1" customWidth="1"/>
    <col min="32" max="16384" width="9.140625" style="8"/>
  </cols>
  <sheetData>
    <row r="1" spans="1:28" s="261" customFormat="1" ht="20.65" customHeight="1">
      <c r="A1" s="222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8" s="261" customFormat="1" ht="20.65" customHeight="1">
      <c r="A2" s="260" t="s">
        <v>105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</row>
    <row r="3" spans="1:28" ht="20.65" customHeight="1">
      <c r="A3" s="444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319"/>
      <c r="R3" s="319"/>
      <c r="S3" s="319"/>
      <c r="T3" s="319"/>
      <c r="U3" s="51"/>
      <c r="V3" s="262"/>
      <c r="W3" s="51"/>
      <c r="X3" s="51"/>
      <c r="Y3" s="51"/>
      <c r="Z3" s="262"/>
    </row>
    <row r="4" spans="1:28" ht="20.65" customHeight="1">
      <c r="A4" s="51"/>
      <c r="B4" s="51"/>
      <c r="C4" s="51"/>
      <c r="D4" s="51"/>
      <c r="E4" s="51"/>
      <c r="F4" s="445" t="s">
        <v>2</v>
      </c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</row>
    <row r="5" spans="1:28" ht="20.65" customHeight="1">
      <c r="A5" s="51"/>
      <c r="B5" s="51"/>
      <c r="C5" s="51"/>
      <c r="D5" s="51"/>
      <c r="E5" s="51"/>
      <c r="F5" s="273"/>
      <c r="G5" s="273"/>
      <c r="L5" s="446" t="s">
        <v>66</v>
      </c>
      <c r="M5" s="446"/>
      <c r="N5" s="446"/>
      <c r="P5" s="446" t="s">
        <v>70</v>
      </c>
      <c r="Q5" s="446"/>
      <c r="R5" s="446"/>
      <c r="S5" s="446"/>
      <c r="T5" s="446"/>
      <c r="U5" s="446"/>
      <c r="V5" s="446"/>
      <c r="W5" s="273"/>
      <c r="X5" s="273"/>
      <c r="Y5" s="273"/>
      <c r="Z5" s="273"/>
    </row>
    <row r="6" spans="1:28" ht="20.65" customHeight="1">
      <c r="A6" s="51"/>
      <c r="B6" s="51"/>
      <c r="C6" s="51"/>
      <c r="D6" s="51"/>
      <c r="E6" s="51"/>
      <c r="G6" s="1"/>
      <c r="H6" s="1"/>
      <c r="I6" s="1"/>
      <c r="J6" s="1" t="s">
        <v>106</v>
      </c>
      <c r="K6" s="1"/>
      <c r="L6" s="1"/>
      <c r="M6" s="1"/>
      <c r="N6" s="1"/>
      <c r="O6" s="1"/>
      <c r="P6" s="263" t="s">
        <v>107</v>
      </c>
      <c r="R6" s="1" t="s">
        <v>108</v>
      </c>
      <c r="S6" s="263"/>
      <c r="T6" s="1" t="s">
        <v>109</v>
      </c>
      <c r="V6" s="263"/>
      <c r="W6" s="1"/>
      <c r="X6" s="264" t="s">
        <v>110</v>
      </c>
      <c r="Y6" s="264"/>
      <c r="Z6" s="264"/>
      <c r="AA6" s="264"/>
    </row>
    <row r="7" spans="1:28" ht="20.65" customHeight="1">
      <c r="A7" s="51"/>
      <c r="B7" s="51"/>
      <c r="C7" s="51"/>
      <c r="D7" s="51"/>
      <c r="E7" s="51"/>
      <c r="F7" s="1" t="s">
        <v>111</v>
      </c>
      <c r="G7" s="264"/>
      <c r="H7" s="1"/>
      <c r="I7" s="1"/>
      <c r="J7" s="264" t="s">
        <v>112</v>
      </c>
      <c r="K7" s="1"/>
      <c r="L7" s="1"/>
      <c r="M7" s="1"/>
      <c r="N7" s="1"/>
      <c r="O7" s="1"/>
      <c r="P7" s="1" t="s">
        <v>113</v>
      </c>
      <c r="R7" s="1" t="s">
        <v>114</v>
      </c>
      <c r="S7" s="263"/>
      <c r="T7" s="1" t="s">
        <v>115</v>
      </c>
      <c r="V7" s="263" t="s">
        <v>116</v>
      </c>
      <c r="W7" s="1"/>
      <c r="X7" s="1" t="s">
        <v>117</v>
      </c>
      <c r="Y7" s="264"/>
      <c r="Z7" s="265" t="s">
        <v>118</v>
      </c>
      <c r="AA7" s="264"/>
    </row>
    <row r="8" spans="1:28" s="1" customFormat="1" ht="20.65" customHeight="1">
      <c r="A8" s="273"/>
      <c r="B8" s="273"/>
      <c r="C8" s="266"/>
      <c r="D8" s="266"/>
      <c r="E8" s="266"/>
      <c r="F8" s="264" t="s">
        <v>119</v>
      </c>
      <c r="G8" s="264"/>
      <c r="H8" s="264" t="s">
        <v>120</v>
      </c>
      <c r="I8" s="264"/>
      <c r="J8" s="1" t="s">
        <v>121</v>
      </c>
      <c r="P8" s="1" t="s">
        <v>123</v>
      </c>
      <c r="R8" s="1" t="s">
        <v>124</v>
      </c>
      <c r="T8" s="1" t="s">
        <v>125</v>
      </c>
      <c r="V8" s="1" t="s">
        <v>126</v>
      </c>
      <c r="X8" s="264" t="s">
        <v>127</v>
      </c>
      <c r="Y8" s="264"/>
      <c r="Z8" s="265" t="s">
        <v>128</v>
      </c>
      <c r="AA8" s="264"/>
      <c r="AB8" s="264" t="s">
        <v>129</v>
      </c>
    </row>
    <row r="9" spans="1:28" s="1" customFormat="1" ht="20.65" customHeight="1">
      <c r="A9" s="273"/>
      <c r="B9" s="273"/>
      <c r="C9" s="273"/>
      <c r="D9" s="57"/>
      <c r="E9" s="273"/>
      <c r="F9" s="264" t="s">
        <v>130</v>
      </c>
      <c r="G9" s="264"/>
      <c r="H9" s="264" t="s">
        <v>131</v>
      </c>
      <c r="I9" s="264"/>
      <c r="J9" s="264" t="s">
        <v>132</v>
      </c>
      <c r="L9" s="1" t="s">
        <v>133</v>
      </c>
      <c r="N9" s="1" t="s">
        <v>122</v>
      </c>
      <c r="P9" s="1" t="s">
        <v>134</v>
      </c>
      <c r="R9" s="1" t="s">
        <v>135</v>
      </c>
      <c r="S9" s="263"/>
      <c r="T9" s="1" t="s">
        <v>136</v>
      </c>
      <c r="V9" s="263" t="s">
        <v>137</v>
      </c>
      <c r="X9" s="267" t="s">
        <v>138</v>
      </c>
      <c r="Y9" s="264"/>
      <c r="Z9" s="265" t="s">
        <v>139</v>
      </c>
      <c r="AA9" s="264"/>
      <c r="AB9" s="264" t="s">
        <v>137</v>
      </c>
    </row>
    <row r="10" spans="1:28" s="1" customFormat="1" ht="20.65" customHeight="1">
      <c r="B10" s="273"/>
      <c r="C10" s="273"/>
      <c r="D10" s="273"/>
      <c r="E10" s="273"/>
      <c r="F10" s="447" t="s">
        <v>140</v>
      </c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  <c r="AB10" s="447"/>
    </row>
    <row r="11" spans="1:28" s="269" customFormat="1" ht="20.65" customHeight="1">
      <c r="A11" s="268" t="s">
        <v>141</v>
      </c>
      <c r="B11" s="252"/>
      <c r="C11" s="252"/>
      <c r="D11" s="252"/>
      <c r="E11" s="252"/>
      <c r="M11" s="2"/>
      <c r="N11" s="2"/>
      <c r="O11" s="2"/>
    </row>
    <row r="12" spans="1:28" s="273" customFormat="1" ht="20.65" customHeight="1">
      <c r="A12" s="342" t="s">
        <v>142</v>
      </c>
      <c r="F12" s="33">
        <v>618068</v>
      </c>
      <c r="G12" s="33"/>
      <c r="H12" s="33">
        <v>724228</v>
      </c>
      <c r="I12" s="33"/>
      <c r="J12" s="33">
        <v>3064</v>
      </c>
      <c r="K12" s="33"/>
      <c r="L12" s="33">
        <v>3400</v>
      </c>
      <c r="M12" s="33"/>
      <c r="N12" s="33">
        <v>40519</v>
      </c>
      <c r="O12" s="34"/>
      <c r="P12" s="33">
        <v>0</v>
      </c>
      <c r="Q12" s="34">
        <v>0</v>
      </c>
      <c r="R12" s="33">
        <v>0</v>
      </c>
      <c r="S12" s="33">
        <v>0</v>
      </c>
      <c r="T12" s="33">
        <v>0</v>
      </c>
      <c r="U12" s="273">
        <v>0</v>
      </c>
      <c r="V12" s="33">
        <v>0</v>
      </c>
      <c r="W12" s="33"/>
      <c r="X12" s="33">
        <f>SUM(F12:N12)</f>
        <v>1389279</v>
      </c>
      <c r="Y12" s="34"/>
      <c r="Z12" s="33">
        <v>1488</v>
      </c>
      <c r="AA12" s="34"/>
      <c r="AB12" s="33">
        <f>X12+Z12</f>
        <v>1390767</v>
      </c>
    </row>
    <row r="13" spans="1:28" s="1" customFormat="1" ht="20.65" customHeight="1">
      <c r="B13" s="273"/>
      <c r="C13" s="273"/>
      <c r="D13" s="273"/>
      <c r="E13" s="273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V13" s="56"/>
      <c r="W13" s="56"/>
      <c r="X13" s="56"/>
      <c r="Y13" s="56"/>
      <c r="Z13" s="56"/>
      <c r="AA13" s="56"/>
      <c r="AB13" s="56"/>
    </row>
    <row r="14" spans="1:28" s="1" customFormat="1" ht="20.65" customHeight="1">
      <c r="A14" s="55" t="s">
        <v>143</v>
      </c>
      <c r="B14" s="273"/>
      <c r="C14" s="273"/>
      <c r="D14" s="273"/>
      <c r="E14" s="273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V14" s="56"/>
      <c r="W14" s="56"/>
      <c r="X14" s="56"/>
      <c r="Y14" s="56"/>
      <c r="Z14" s="56"/>
      <c r="AA14" s="56"/>
      <c r="AB14" s="56"/>
    </row>
    <row r="15" spans="1:28" s="1" customFormat="1" ht="20.65" customHeight="1">
      <c r="A15" s="25" t="s">
        <v>144</v>
      </c>
      <c r="B15" s="26" t="s">
        <v>145</v>
      </c>
      <c r="C15" s="273"/>
      <c r="D15" s="273"/>
      <c r="E15" s="273"/>
      <c r="F15" s="28">
        <v>0</v>
      </c>
      <c r="G15" s="27"/>
      <c r="H15" s="28">
        <v>0</v>
      </c>
      <c r="I15" s="27"/>
      <c r="J15" s="28">
        <v>0</v>
      </c>
      <c r="K15" s="27"/>
      <c r="L15" s="28">
        <v>0</v>
      </c>
      <c r="M15" s="16"/>
      <c r="N15" s="84">
        <f>'PL 6-7 (3)'!L57</f>
        <v>2040</v>
      </c>
      <c r="O15" s="56"/>
      <c r="P15" s="28">
        <v>0</v>
      </c>
      <c r="Q15" s="27"/>
      <c r="R15" s="28">
        <v>0</v>
      </c>
      <c r="S15" s="27"/>
      <c r="T15" s="27">
        <v>0</v>
      </c>
      <c r="V15" s="28">
        <f>P15+R15+T15</f>
        <v>0</v>
      </c>
      <c r="W15" s="27"/>
      <c r="X15" s="28">
        <f>SUM(F15:N15)</f>
        <v>2040</v>
      </c>
      <c r="Y15" s="56"/>
      <c r="Z15" s="28">
        <f>'PL 6-7 (3)'!L58</f>
        <v>1</v>
      </c>
      <c r="AA15" s="56"/>
      <c r="AB15" s="28">
        <f>X15+Z15</f>
        <v>2041</v>
      </c>
    </row>
    <row r="16" spans="1:28" s="1" customFormat="1" ht="20.65" customHeight="1">
      <c r="A16" s="55" t="s">
        <v>97</v>
      </c>
      <c r="B16" s="273"/>
      <c r="C16" s="273"/>
      <c r="D16" s="273"/>
      <c r="E16" s="273"/>
      <c r="F16" s="46">
        <f>SUM(F15:F15)</f>
        <v>0</v>
      </c>
      <c r="G16" s="33"/>
      <c r="H16" s="46">
        <f>SUM(H15:H15)</f>
        <v>0</v>
      </c>
      <c r="I16" s="33"/>
      <c r="J16" s="46">
        <f>SUM(J15:J15)</f>
        <v>0</v>
      </c>
      <c r="K16" s="270"/>
      <c r="L16" s="46">
        <f>SUM(L15:L15)</f>
        <v>0</v>
      </c>
      <c r="M16" s="33"/>
      <c r="N16" s="46">
        <f>SUM(N15:N15)</f>
        <v>2040</v>
      </c>
      <c r="O16" s="270"/>
      <c r="P16" s="46">
        <f>SUM(P15:P15)</f>
        <v>0</v>
      </c>
      <c r="Q16" s="33"/>
      <c r="R16" s="46">
        <f>SUM(R15:R15)</f>
        <v>0</v>
      </c>
      <c r="S16" s="33"/>
      <c r="T16" s="46">
        <f>SUM(T15:T15)</f>
        <v>0</v>
      </c>
      <c r="U16" s="273"/>
      <c r="V16" s="46">
        <f>SUM(V15:V15)</f>
        <v>0</v>
      </c>
      <c r="W16" s="33"/>
      <c r="X16" s="46">
        <f>SUM(X15)</f>
        <v>2040</v>
      </c>
      <c r="Y16" s="270"/>
      <c r="Z16" s="46">
        <f>SUM(Z15:Z15)</f>
        <v>1</v>
      </c>
      <c r="AA16" s="270"/>
      <c r="AB16" s="46">
        <f>SUM(AB15:AB15)</f>
        <v>2041</v>
      </c>
    </row>
    <row r="17" spans="1:31" s="1" customFormat="1" ht="20.65" customHeight="1">
      <c r="A17" s="55"/>
      <c r="B17" s="273"/>
      <c r="C17" s="273"/>
      <c r="D17" s="273"/>
      <c r="E17" s="273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V17" s="56"/>
      <c r="W17" s="56"/>
      <c r="X17" s="56"/>
      <c r="Y17" s="56"/>
      <c r="Z17" s="56"/>
      <c r="AA17" s="56"/>
      <c r="AB17" s="56"/>
    </row>
    <row r="18" spans="1:31" ht="20.65" customHeight="1" thickBot="1">
      <c r="A18" s="55" t="s">
        <v>147</v>
      </c>
      <c r="B18" s="273"/>
      <c r="F18" s="76">
        <f>SUM(F12,F16)</f>
        <v>618068</v>
      </c>
      <c r="G18" s="77"/>
      <c r="H18" s="76">
        <f>SUM(H12,H16)</f>
        <v>724228</v>
      </c>
      <c r="I18" s="77"/>
      <c r="J18" s="76">
        <f>SUM(J12,J16)</f>
        <v>3064</v>
      </c>
      <c r="K18" s="77"/>
      <c r="L18" s="76">
        <f>SUM(L12,L16)</f>
        <v>3400</v>
      </c>
      <c r="M18" s="77"/>
      <c r="N18" s="76">
        <f>SUM(N12,N16)</f>
        <v>42559</v>
      </c>
      <c r="O18" s="77"/>
      <c r="P18" s="76" t="e">
        <f>SUM(P12,#REF!,P16)</f>
        <v>#REF!</v>
      </c>
      <c r="Q18" s="77"/>
      <c r="R18" s="76" t="e">
        <f>SUM(R12,#REF!,R16)</f>
        <v>#REF!</v>
      </c>
      <c r="S18" s="77"/>
      <c r="T18" s="76" t="e">
        <f>SUM(T16,T12,#REF!)</f>
        <v>#REF!</v>
      </c>
      <c r="V18" s="76" t="e">
        <f>SUM(V12,#REF!,V16)</f>
        <v>#REF!</v>
      </c>
      <c r="W18" s="77"/>
      <c r="X18" s="76">
        <f>SUM(X12,X16)</f>
        <v>1391319</v>
      </c>
      <c r="Y18" s="77"/>
      <c r="Z18" s="76">
        <f>SUM(Z12,Z16)</f>
        <v>1489</v>
      </c>
      <c r="AA18" s="77"/>
      <c r="AB18" s="76">
        <f>SUM(AB12,AB16)</f>
        <v>1392808</v>
      </c>
      <c r="AC18" s="16">
        <f>AB18-AE18</f>
        <v>12339</v>
      </c>
      <c r="AE18" s="8">
        <v>1380469</v>
      </c>
    </row>
    <row r="19" spans="1:31" ht="20.65" customHeight="1" thickTop="1"/>
  </sheetData>
  <mergeCells count="5">
    <mergeCell ref="A3:P3"/>
    <mergeCell ref="F4:AB4"/>
    <mergeCell ref="L5:N5"/>
    <mergeCell ref="P5:V5"/>
    <mergeCell ref="F10:AB10"/>
  </mergeCells>
  <pageMargins left="0.8" right="0.8" top="0.48" bottom="0.5" header="0.5" footer="0.5"/>
  <pageSetup paperSize="9" scale="75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I79"/>
  <sheetViews>
    <sheetView showGridLines="0" view="pageBreakPreview" zoomScale="80" zoomScaleNormal="68" zoomScaleSheetLayoutView="80" workbookViewId="0">
      <selection activeCell="AB31" sqref="AB31"/>
    </sheetView>
  </sheetViews>
  <sheetFormatPr defaultColWidth="9.140625" defaultRowHeight="15"/>
  <cols>
    <col min="1" max="2" width="2.7109375" style="8" customWidth="1"/>
    <col min="3" max="3" width="56.42578125" style="8" customWidth="1"/>
    <col min="4" max="4" width="9.42578125" style="8" customWidth="1"/>
    <col min="5" max="5" width="0.7109375" style="8" customWidth="1"/>
    <col min="6" max="6" width="16.42578125" style="8" bestFit="1" customWidth="1"/>
    <col min="7" max="7" width="0.85546875" style="8" customWidth="1"/>
    <col min="8" max="8" width="16.140625" style="8" bestFit="1" customWidth="1"/>
    <col min="9" max="9" width="0.85546875" style="8" customWidth="1"/>
    <col min="10" max="10" width="16.42578125" style="8" bestFit="1" customWidth="1"/>
    <col min="11" max="11" width="0.85546875" style="8" customWidth="1"/>
    <col min="12" max="12" width="14.85546875" style="8" customWidth="1"/>
    <col min="13" max="13" width="0.85546875" style="8" customWidth="1"/>
    <col min="14" max="14" width="14.140625" style="8" customWidth="1"/>
    <col min="15" max="15" width="0.85546875" style="8" customWidth="1"/>
    <col min="16" max="16" width="15.42578125" style="8" bestFit="1" customWidth="1"/>
    <col min="17" max="17" width="0.85546875" style="8" customWidth="1"/>
    <col min="18" max="18" width="15.5703125" style="8" bestFit="1" customWidth="1"/>
    <col min="19" max="19" width="0.7109375" style="8" customWidth="1"/>
    <col min="20" max="20" width="17.140625" style="8" hidden="1" customWidth="1"/>
    <col min="21" max="21" width="0.85546875" style="8" hidden="1" customWidth="1"/>
    <col min="22" max="22" width="15.85546875" style="8" hidden="1" customWidth="1"/>
    <col min="23" max="23" width="1.42578125" style="8" hidden="1" customWidth="1"/>
    <col min="24" max="24" width="15.140625" style="8" hidden="1" customWidth="1"/>
    <col min="25" max="25" width="0.85546875" style="8" hidden="1" customWidth="1"/>
    <col min="26" max="26" width="15.140625" style="8" hidden="1" customWidth="1"/>
    <col min="27" max="27" width="0.85546875" style="8" hidden="1" customWidth="1"/>
    <col min="28" max="28" width="18.140625" style="8" bestFit="1" customWidth="1"/>
    <col min="29" max="29" width="0.85546875" style="8" customWidth="1"/>
    <col min="30" max="30" width="15.42578125" style="8" bestFit="1" customWidth="1"/>
    <col min="31" max="31" width="0.85546875" style="8" customWidth="1"/>
    <col min="32" max="32" width="15.42578125" style="8" bestFit="1" customWidth="1"/>
    <col min="33" max="35" width="9.140625" style="377"/>
    <col min="36" max="16384" width="9.140625" style="8"/>
  </cols>
  <sheetData>
    <row r="1" spans="1:35" s="261" customFormat="1" ht="22.15" customHeight="1">
      <c r="A1" s="222" t="s">
        <v>0</v>
      </c>
      <c r="B1" s="260"/>
      <c r="C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G1" s="430"/>
      <c r="AH1" s="430"/>
      <c r="AI1" s="430"/>
    </row>
    <row r="2" spans="1:35" s="261" customFormat="1" ht="22.15" customHeight="1">
      <c r="A2" s="260" t="s">
        <v>105</v>
      </c>
      <c r="B2" s="260"/>
      <c r="C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G2" s="430"/>
      <c r="AH2" s="430"/>
      <c r="AI2" s="430"/>
    </row>
    <row r="3" spans="1:35" ht="22.15" customHeight="1">
      <c r="A3" s="444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319"/>
      <c r="V3" s="319"/>
      <c r="W3" s="319"/>
      <c r="X3" s="319"/>
      <c r="Y3" s="51"/>
      <c r="Z3" s="262"/>
      <c r="AA3" s="51"/>
      <c r="AB3" s="51"/>
      <c r="AC3" s="51"/>
      <c r="AD3" s="262"/>
    </row>
    <row r="4" spans="1:35" ht="22.15" customHeight="1">
      <c r="A4" s="51"/>
      <c r="B4" s="51"/>
      <c r="C4" s="51"/>
      <c r="E4" s="51"/>
      <c r="F4" s="445" t="s">
        <v>2</v>
      </c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  <c r="AC4" s="445"/>
      <c r="AD4" s="445"/>
      <c r="AE4" s="445"/>
      <c r="AF4" s="445"/>
    </row>
    <row r="5" spans="1:35" ht="22.15" customHeight="1">
      <c r="A5" s="51"/>
      <c r="B5" s="51"/>
      <c r="C5" s="51"/>
      <c r="E5" s="51"/>
      <c r="F5" s="273"/>
      <c r="G5" s="273"/>
      <c r="H5" s="273"/>
      <c r="I5" s="273"/>
      <c r="N5" s="446" t="s">
        <v>66</v>
      </c>
      <c r="O5" s="446"/>
      <c r="P5" s="446"/>
      <c r="Q5" s="446"/>
      <c r="R5" s="446"/>
      <c r="T5" s="446" t="s">
        <v>70</v>
      </c>
      <c r="U5" s="446"/>
      <c r="V5" s="446"/>
      <c r="W5" s="446"/>
      <c r="X5" s="446"/>
      <c r="Y5" s="446"/>
      <c r="Z5" s="446"/>
      <c r="AA5" s="273"/>
      <c r="AB5" s="273"/>
      <c r="AC5" s="273"/>
      <c r="AD5" s="273"/>
    </row>
    <row r="6" spans="1:35" ht="22.15" hidden="1" customHeight="1">
      <c r="A6" s="51"/>
      <c r="B6" s="51"/>
      <c r="C6" s="51"/>
      <c r="E6" s="51"/>
      <c r="F6" s="273"/>
      <c r="G6" s="273"/>
      <c r="H6" s="273"/>
      <c r="I6" s="273"/>
      <c r="N6" s="1"/>
      <c r="O6" s="1"/>
      <c r="P6" s="1"/>
      <c r="Q6" s="1"/>
      <c r="T6" s="263" t="s">
        <v>148</v>
      </c>
      <c r="U6" s="1"/>
      <c r="V6" s="1"/>
      <c r="W6" s="1"/>
      <c r="X6" s="1"/>
      <c r="Y6" s="1"/>
      <c r="Z6" s="1"/>
      <c r="AA6" s="273"/>
      <c r="AB6" s="273"/>
      <c r="AC6" s="273"/>
      <c r="AD6" s="273"/>
    </row>
    <row r="7" spans="1:35" ht="22.15" hidden="1" customHeight="1">
      <c r="A7" s="51"/>
      <c r="B7" s="51"/>
      <c r="C7" s="51"/>
      <c r="E7" s="51"/>
      <c r="F7" s="273"/>
      <c r="G7" s="273"/>
      <c r="H7" s="273"/>
      <c r="I7" s="273"/>
      <c r="N7" s="1"/>
      <c r="O7" s="1"/>
      <c r="P7" s="1"/>
      <c r="Q7" s="1"/>
      <c r="T7" s="263" t="s">
        <v>149</v>
      </c>
      <c r="U7" s="1"/>
      <c r="V7" s="1" t="s">
        <v>150</v>
      </c>
      <c r="W7" s="1"/>
      <c r="X7" s="1"/>
      <c r="Y7" s="1"/>
      <c r="Z7" s="1"/>
      <c r="AA7" s="273"/>
      <c r="AB7" s="273"/>
      <c r="AC7" s="273"/>
      <c r="AD7" s="273"/>
    </row>
    <row r="8" spans="1:35" ht="22.15" hidden="1" customHeight="1">
      <c r="A8" s="51"/>
      <c r="B8" s="51"/>
      <c r="C8" s="51"/>
      <c r="E8" s="51"/>
      <c r="F8" s="273"/>
      <c r="G8" s="273"/>
      <c r="H8" s="273"/>
      <c r="I8" s="273"/>
      <c r="N8" s="1"/>
      <c r="O8" s="1"/>
      <c r="P8" s="1"/>
      <c r="Q8" s="1"/>
      <c r="T8" s="263" t="s">
        <v>151</v>
      </c>
      <c r="U8" s="1"/>
      <c r="V8" s="1" t="s">
        <v>152</v>
      </c>
      <c r="W8" s="1"/>
      <c r="X8" s="1"/>
      <c r="Y8" s="1"/>
      <c r="Z8" s="1"/>
      <c r="AA8" s="273"/>
      <c r="AB8" s="273"/>
      <c r="AC8" s="273"/>
      <c r="AD8" s="273"/>
    </row>
    <row r="9" spans="1:35" ht="22.15" hidden="1" customHeight="1">
      <c r="A9" s="51"/>
      <c r="B9" s="51"/>
      <c r="C9" s="51"/>
      <c r="E9" s="5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 t="s">
        <v>153</v>
      </c>
      <c r="V9" s="1" t="s">
        <v>154</v>
      </c>
      <c r="W9" s="263"/>
      <c r="X9" s="1" t="s">
        <v>155</v>
      </c>
      <c r="Z9" s="263"/>
      <c r="AA9" s="1"/>
      <c r="AB9" s="264"/>
      <c r="AC9" s="264"/>
      <c r="AD9" s="264"/>
      <c r="AE9" s="264"/>
    </row>
    <row r="10" spans="1:35" ht="22.15" customHeight="1">
      <c r="A10" s="51"/>
      <c r="B10" s="51"/>
      <c r="C10" s="51"/>
      <c r="E10" s="51"/>
      <c r="G10" s="1"/>
      <c r="H10" s="1"/>
      <c r="I10" s="1"/>
      <c r="J10" s="1"/>
      <c r="K10" s="1"/>
      <c r="L10" s="1" t="s">
        <v>106</v>
      </c>
      <c r="M10" s="1"/>
      <c r="N10" s="1"/>
      <c r="O10" s="1"/>
      <c r="P10" s="1"/>
      <c r="Q10" s="1"/>
      <c r="R10" s="1"/>
      <c r="S10" s="1"/>
      <c r="T10" s="263" t="s">
        <v>107</v>
      </c>
      <c r="V10" s="1" t="s">
        <v>114</v>
      </c>
      <c r="W10" s="263"/>
      <c r="X10" s="1" t="s">
        <v>109</v>
      </c>
      <c r="Z10" s="263"/>
      <c r="AA10" s="1"/>
      <c r="AB10" s="264" t="s">
        <v>110</v>
      </c>
      <c r="AC10" s="264"/>
      <c r="AD10" s="264"/>
      <c r="AE10" s="264"/>
    </row>
    <row r="11" spans="1:35" ht="22.15" customHeight="1">
      <c r="A11" s="51"/>
      <c r="B11" s="51"/>
      <c r="C11" s="51"/>
      <c r="E11" s="51"/>
      <c r="F11" s="1" t="s">
        <v>111</v>
      </c>
      <c r="G11" s="264"/>
      <c r="H11" s="264"/>
      <c r="I11" s="264"/>
      <c r="J11" s="1"/>
      <c r="K11" s="1"/>
      <c r="L11" s="264" t="s">
        <v>112</v>
      </c>
      <c r="M11" s="1"/>
      <c r="N11" s="1"/>
      <c r="O11" s="1"/>
      <c r="P11" s="1" t="s">
        <v>156</v>
      </c>
      <c r="Q11" s="1"/>
      <c r="R11" s="1"/>
      <c r="S11" s="1"/>
      <c r="T11" s="1" t="s">
        <v>113</v>
      </c>
      <c r="V11" s="1" t="s">
        <v>157</v>
      </c>
      <c r="W11" s="263"/>
      <c r="X11" s="1" t="s">
        <v>115</v>
      </c>
      <c r="Z11" s="263" t="s">
        <v>116</v>
      </c>
      <c r="AA11" s="1"/>
      <c r="AB11" s="1" t="s">
        <v>117</v>
      </c>
      <c r="AC11" s="264"/>
      <c r="AD11" s="265" t="s">
        <v>118</v>
      </c>
      <c r="AE11" s="264"/>
    </row>
    <row r="12" spans="1:35" s="1" customFormat="1" ht="22.15" customHeight="1">
      <c r="A12" s="273"/>
      <c r="B12" s="273"/>
      <c r="C12" s="266"/>
      <c r="D12" s="266"/>
      <c r="E12" s="266"/>
      <c r="F12" s="264" t="s">
        <v>119</v>
      </c>
      <c r="G12" s="264"/>
      <c r="H12" s="264" t="s">
        <v>156</v>
      </c>
      <c r="I12" s="264"/>
      <c r="J12" s="264" t="s">
        <v>120</v>
      </c>
      <c r="K12" s="264"/>
      <c r="L12" s="1" t="s">
        <v>121</v>
      </c>
      <c r="P12" s="1" t="s">
        <v>158</v>
      </c>
      <c r="T12" s="1" t="s">
        <v>123</v>
      </c>
      <c r="V12" s="1" t="s">
        <v>124</v>
      </c>
      <c r="X12" s="1" t="s">
        <v>125</v>
      </c>
      <c r="Z12" s="1" t="s">
        <v>126</v>
      </c>
      <c r="AB12" s="264" t="s">
        <v>127</v>
      </c>
      <c r="AC12" s="264"/>
      <c r="AD12" s="265" t="s">
        <v>128</v>
      </c>
      <c r="AE12" s="264"/>
      <c r="AF12" s="264" t="s">
        <v>129</v>
      </c>
      <c r="AG12" s="431"/>
      <c r="AH12" s="431"/>
      <c r="AI12" s="431"/>
    </row>
    <row r="13" spans="1:35" s="1" customFormat="1" ht="22.15" customHeight="1">
      <c r="A13" s="273"/>
      <c r="B13" s="273"/>
      <c r="C13" s="273"/>
      <c r="D13" s="57"/>
      <c r="E13" s="57"/>
      <c r="F13" s="264" t="s">
        <v>130</v>
      </c>
      <c r="G13" s="264"/>
      <c r="H13" s="264" t="s">
        <v>158</v>
      </c>
      <c r="I13" s="264"/>
      <c r="J13" s="264" t="s">
        <v>131</v>
      </c>
      <c r="K13" s="264"/>
      <c r="L13" s="264" t="s">
        <v>132</v>
      </c>
      <c r="N13" s="1" t="s">
        <v>133</v>
      </c>
      <c r="P13" s="1" t="s">
        <v>159</v>
      </c>
      <c r="R13" s="1" t="s">
        <v>122</v>
      </c>
      <c r="T13" s="1" t="s">
        <v>134</v>
      </c>
      <c r="V13" s="1" t="s">
        <v>135</v>
      </c>
      <c r="W13" s="263"/>
      <c r="X13" s="1" t="s">
        <v>136</v>
      </c>
      <c r="Z13" s="263" t="s">
        <v>137</v>
      </c>
      <c r="AB13" s="267" t="s">
        <v>138</v>
      </c>
      <c r="AC13" s="264"/>
      <c r="AD13" s="265" t="s">
        <v>139</v>
      </c>
      <c r="AE13" s="264"/>
      <c r="AF13" s="264" t="s">
        <v>137</v>
      </c>
      <c r="AG13" s="431"/>
      <c r="AH13" s="431"/>
      <c r="AI13" s="431"/>
    </row>
    <row r="14" spans="1:35" s="1" customFormat="1" ht="22.15" customHeight="1">
      <c r="B14" s="273"/>
      <c r="C14" s="273"/>
      <c r="E14" s="273"/>
      <c r="F14" s="447" t="s">
        <v>140</v>
      </c>
      <c r="G14" s="447"/>
      <c r="H14" s="447"/>
      <c r="I14" s="447"/>
      <c r="J14" s="447"/>
      <c r="K14" s="447"/>
      <c r="L14" s="447"/>
      <c r="M14" s="447"/>
      <c r="N14" s="447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  <c r="AB14" s="447"/>
      <c r="AC14" s="447"/>
      <c r="AD14" s="447"/>
      <c r="AE14" s="447"/>
      <c r="AF14" s="447"/>
      <c r="AG14" s="431"/>
      <c r="AH14" s="431"/>
      <c r="AI14" s="431"/>
    </row>
    <row r="15" spans="1:35" s="269" customFormat="1" ht="22.15" customHeight="1">
      <c r="A15" s="268" t="s">
        <v>160</v>
      </c>
      <c r="B15" s="252"/>
      <c r="C15" s="252"/>
      <c r="E15" s="252"/>
      <c r="O15" s="2"/>
      <c r="P15" s="2"/>
      <c r="Q15" s="2"/>
      <c r="R15" s="2"/>
      <c r="S15" s="2"/>
      <c r="AG15" s="432"/>
      <c r="AH15" s="432"/>
      <c r="AI15" s="432"/>
    </row>
    <row r="16" spans="1:35" s="273" customFormat="1" ht="22.15" customHeight="1">
      <c r="A16" s="342" t="s">
        <v>161</v>
      </c>
      <c r="D16" s="1"/>
      <c r="F16" s="33">
        <v>618068</v>
      </c>
      <c r="G16" s="33"/>
      <c r="H16" s="33">
        <v>-32032</v>
      </c>
      <c r="I16" s="33"/>
      <c r="J16" s="33">
        <v>724228</v>
      </c>
      <c r="K16" s="33"/>
      <c r="L16" s="33">
        <v>3064</v>
      </c>
      <c r="M16" s="33"/>
      <c r="N16" s="33">
        <v>5400</v>
      </c>
      <c r="O16" s="33"/>
      <c r="P16" s="33">
        <v>32032</v>
      </c>
      <c r="Q16" s="33"/>
      <c r="R16" s="33">
        <v>60428</v>
      </c>
      <c r="S16" s="34"/>
      <c r="T16" s="33">
        <v>0</v>
      </c>
      <c r="U16" s="34"/>
      <c r="V16" s="33">
        <v>0</v>
      </c>
      <c r="W16" s="33"/>
      <c r="X16" s="33">
        <v>0</v>
      </c>
      <c r="Z16" s="33">
        <v>0</v>
      </c>
      <c r="AA16" s="33"/>
      <c r="AB16" s="33">
        <f>SUM(F16:R16)</f>
        <v>1411188</v>
      </c>
      <c r="AC16" s="34"/>
      <c r="AD16" s="33">
        <v>64750</v>
      </c>
      <c r="AE16" s="34"/>
      <c r="AF16" s="33">
        <f>AB16+AD16</f>
        <v>1475938</v>
      </c>
      <c r="AG16" s="433"/>
      <c r="AH16" s="433"/>
      <c r="AI16" s="433"/>
    </row>
    <row r="17" spans="1:35" s="1" customFormat="1" ht="22.15" customHeight="1">
      <c r="B17" s="273"/>
      <c r="C17" s="273"/>
      <c r="E17" s="273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Z17" s="56"/>
      <c r="AA17" s="56"/>
      <c r="AB17" s="56"/>
      <c r="AC17" s="56"/>
      <c r="AD17" s="56"/>
      <c r="AE17" s="56"/>
      <c r="AF17" s="56"/>
      <c r="AG17" s="431"/>
      <c r="AH17" s="431"/>
      <c r="AI17" s="431"/>
    </row>
    <row r="18" spans="1:35" s="1" customFormat="1" ht="21" customHeight="1">
      <c r="A18" s="55" t="s">
        <v>143</v>
      </c>
      <c r="B18" s="273"/>
      <c r="C18" s="273"/>
      <c r="E18" s="273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Z18" s="56"/>
      <c r="AA18" s="56"/>
      <c r="AB18" s="56"/>
      <c r="AC18" s="56"/>
      <c r="AD18" s="56"/>
      <c r="AE18" s="56"/>
      <c r="AF18" s="56"/>
      <c r="AG18" s="431"/>
      <c r="AH18" s="431"/>
      <c r="AI18" s="431"/>
    </row>
    <row r="19" spans="1:35" s="1" customFormat="1" ht="22.15" customHeight="1">
      <c r="A19" s="25"/>
      <c r="B19" s="26" t="s">
        <v>145</v>
      </c>
      <c r="C19" s="273"/>
      <c r="E19" s="273"/>
      <c r="F19" s="349">
        <v>0</v>
      </c>
      <c r="G19" s="27"/>
      <c r="H19" s="349">
        <v>0</v>
      </c>
      <c r="I19" s="27"/>
      <c r="J19" s="349">
        <v>0</v>
      </c>
      <c r="K19" s="27"/>
      <c r="L19" s="349">
        <v>0</v>
      </c>
      <c r="M19" s="27"/>
      <c r="N19" s="349">
        <v>0</v>
      </c>
      <c r="O19" s="16"/>
      <c r="P19" s="349">
        <v>0</v>
      </c>
      <c r="Q19" s="16"/>
      <c r="R19" s="360">
        <f>'PL 6-7 (3)'!J57</f>
        <v>32224</v>
      </c>
      <c r="S19" s="56"/>
      <c r="T19" s="349">
        <v>0</v>
      </c>
      <c r="U19" s="27"/>
      <c r="V19" s="349">
        <v>0</v>
      </c>
      <c r="W19" s="27"/>
      <c r="X19" s="27">
        <v>0</v>
      </c>
      <c r="Z19" s="349">
        <f>T19+V19+X19</f>
        <v>0</v>
      </c>
      <c r="AA19" s="27"/>
      <c r="AB19" s="349">
        <f>SUM(F19:R19)</f>
        <v>32224</v>
      </c>
      <c r="AC19" s="56"/>
      <c r="AD19" s="349">
        <f>'PL 6-7 (3)'!J58</f>
        <v>122</v>
      </c>
      <c r="AE19" s="56"/>
      <c r="AF19" s="349">
        <f>AB19+AD19</f>
        <v>32346</v>
      </c>
      <c r="AG19" s="431"/>
      <c r="AH19" s="431"/>
      <c r="AI19" s="431"/>
    </row>
    <row r="20" spans="1:35" s="1" customFormat="1" ht="22.15" customHeight="1">
      <c r="A20" s="25" t="s">
        <v>146</v>
      </c>
      <c r="B20" s="273"/>
      <c r="C20" s="273"/>
      <c r="E20" s="273"/>
      <c r="F20" s="28">
        <v>0</v>
      </c>
      <c r="G20" s="349"/>
      <c r="H20" s="28">
        <v>0</v>
      </c>
      <c r="I20" s="349"/>
      <c r="J20" s="28">
        <v>0</v>
      </c>
      <c r="K20" s="349"/>
      <c r="L20" s="28">
        <v>0</v>
      </c>
      <c r="M20" s="349"/>
      <c r="N20" s="28">
        <v>0</v>
      </c>
      <c r="O20" s="360"/>
      <c r="P20" s="84">
        <v>0</v>
      </c>
      <c r="Q20" s="360"/>
      <c r="R20" s="28">
        <f>'PL 6-7 (3)'!J44</f>
        <v>-7247</v>
      </c>
      <c r="S20" s="361"/>
      <c r="T20" s="349"/>
      <c r="U20" s="360"/>
      <c r="V20" s="349"/>
      <c r="W20" s="349"/>
      <c r="X20" s="349">
        <v>0</v>
      </c>
      <c r="Y20" s="362"/>
      <c r="Z20" s="349">
        <f>T20+V20+X20</f>
        <v>0</v>
      </c>
      <c r="AA20" s="349"/>
      <c r="AB20" s="28">
        <f>F20+J20+L20+N20+R20+Z20</f>
        <v>-7247</v>
      </c>
      <c r="AC20" s="361"/>
      <c r="AD20" s="28">
        <v>0</v>
      </c>
      <c r="AE20" s="361"/>
      <c r="AF20" s="28">
        <f>AB20+AD20</f>
        <v>-7247</v>
      </c>
      <c r="AG20" s="431"/>
      <c r="AH20" s="431"/>
      <c r="AI20" s="431"/>
    </row>
    <row r="21" spans="1:35" s="1" customFormat="1" ht="22.15" customHeight="1">
      <c r="A21" s="55" t="s">
        <v>97</v>
      </c>
      <c r="B21" s="273"/>
      <c r="C21" s="273"/>
      <c r="E21" s="273"/>
      <c r="F21" s="46">
        <f>SUM(F19:F20)</f>
        <v>0</v>
      </c>
      <c r="G21" s="33"/>
      <c r="H21" s="46">
        <f>SUM(H19:H20)</f>
        <v>0</v>
      </c>
      <c r="I21" s="33"/>
      <c r="J21" s="46">
        <f>SUM(J19:J20)</f>
        <v>0</v>
      </c>
      <c r="K21" s="33"/>
      <c r="L21" s="46">
        <f>SUM(L19:L20)</f>
        <v>0</v>
      </c>
      <c r="M21" s="56"/>
      <c r="N21" s="46">
        <f>SUM(N19:N20)</f>
        <v>0</v>
      </c>
      <c r="O21" s="33"/>
      <c r="P21" s="46">
        <f>SUM(P19:P20)</f>
        <v>0</v>
      </c>
      <c r="Q21" s="33"/>
      <c r="R21" s="46">
        <f>SUM(R19:R20)</f>
        <v>24977</v>
      </c>
      <c r="S21" s="56"/>
      <c r="T21" s="46">
        <f>SUM(T19:T20)</f>
        <v>0</v>
      </c>
      <c r="U21" s="33"/>
      <c r="V21" s="46">
        <f>SUM(V19:V20)</f>
        <v>0</v>
      </c>
      <c r="W21" s="33"/>
      <c r="X21" s="46">
        <f>SUM(X19:X20)</f>
        <v>0</v>
      </c>
      <c r="Z21" s="46">
        <f>SUM(Z19:Z20)</f>
        <v>0</v>
      </c>
      <c r="AA21" s="33"/>
      <c r="AB21" s="46">
        <f t="shared" ref="AB21" si="0">SUM(F21:R21,Z21)</f>
        <v>24977</v>
      </c>
      <c r="AC21" s="56"/>
      <c r="AD21" s="46">
        <f>SUM(AD19:AD20)</f>
        <v>122</v>
      </c>
      <c r="AE21" s="56"/>
      <c r="AF21" s="46">
        <f>SUM(AF19:AF20)</f>
        <v>25099</v>
      </c>
      <c r="AG21" s="431"/>
      <c r="AH21" s="431"/>
      <c r="AI21" s="431"/>
    </row>
    <row r="22" spans="1:35" s="1" customFormat="1" ht="22.15" customHeight="1">
      <c r="A22" s="55"/>
      <c r="B22" s="273"/>
      <c r="C22" s="273"/>
      <c r="E22" s="273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Z22" s="56"/>
      <c r="AA22" s="56"/>
      <c r="AB22" s="56"/>
      <c r="AC22" s="56"/>
      <c r="AD22" s="56"/>
      <c r="AE22" s="56"/>
      <c r="AF22" s="56"/>
      <c r="AG22" s="431"/>
      <c r="AH22" s="431"/>
      <c r="AI22" s="431"/>
    </row>
    <row r="23" spans="1:35" ht="22.15" customHeight="1" thickBot="1">
      <c r="A23" s="55" t="s">
        <v>162</v>
      </c>
      <c r="B23" s="273"/>
      <c r="F23" s="76">
        <f>SUM(F21,F16)</f>
        <v>618068</v>
      </c>
      <c r="G23" s="77"/>
      <c r="H23" s="76">
        <f>SUM(H21,H16)</f>
        <v>-32032</v>
      </c>
      <c r="I23" s="77"/>
      <c r="J23" s="76">
        <f>SUM(J21,J16)</f>
        <v>724228</v>
      </c>
      <c r="K23" s="77"/>
      <c r="L23" s="76">
        <f>SUM(L21,L16)</f>
        <v>3064</v>
      </c>
      <c r="M23" s="77"/>
      <c r="N23" s="76">
        <f>SUM(N21,N16)</f>
        <v>5400</v>
      </c>
      <c r="O23" s="77"/>
      <c r="P23" s="76">
        <f>SUM(P21,P16)</f>
        <v>32032</v>
      </c>
      <c r="Q23" s="77"/>
      <c r="R23" s="76">
        <f>SUM(R21,R16)</f>
        <v>85405</v>
      </c>
      <c r="S23" s="77"/>
      <c r="T23" s="76" t="e">
        <f>SUM(T21,T16,#REF!,#REF!)</f>
        <v>#REF!</v>
      </c>
      <c r="U23" s="77"/>
      <c r="V23" s="76" t="e">
        <f>SUM(V21,V16,#REF!,#REF!)</f>
        <v>#REF!</v>
      </c>
      <c r="W23" s="77"/>
      <c r="X23" s="76" t="e">
        <f>SUM(X21,X16,#REF!)</f>
        <v>#REF!</v>
      </c>
      <c r="Z23" s="76" t="e">
        <f>SUM(Z21,Z16,#REF!,#REF!)</f>
        <v>#REF!</v>
      </c>
      <c r="AA23" s="77"/>
      <c r="AB23" s="76">
        <f>SUM(AB21,AB16)</f>
        <v>1436165</v>
      </c>
      <c r="AC23" s="77"/>
      <c r="AD23" s="76">
        <f>SUM(AD21,AD16)</f>
        <v>64872</v>
      </c>
      <c r="AE23" s="77"/>
      <c r="AF23" s="76">
        <f>SUM(AF21,AF16)</f>
        <v>1501037</v>
      </c>
      <c r="AG23" s="389"/>
      <c r="AH23" s="389"/>
    </row>
    <row r="24" spans="1:35" ht="23.25" customHeight="1" thickTop="1"/>
    <row r="25" spans="1:35">
      <c r="F25" s="311"/>
      <c r="H25" s="311"/>
      <c r="J25" s="311"/>
      <c r="L25" s="311"/>
      <c r="N25" s="311"/>
      <c r="P25" s="311"/>
      <c r="R25" s="311"/>
      <c r="AB25" s="311"/>
      <c r="AD25" s="311"/>
      <c r="AF25" s="311"/>
    </row>
    <row r="26" spans="1:35"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434"/>
    </row>
    <row r="27" spans="1:35"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434"/>
    </row>
    <row r="28" spans="1:35"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434"/>
    </row>
    <row r="79" hidden="1"/>
  </sheetData>
  <mergeCells count="5">
    <mergeCell ref="A3:T3"/>
    <mergeCell ref="F4:AF4"/>
    <mergeCell ref="N5:R5"/>
    <mergeCell ref="T5:Z5"/>
    <mergeCell ref="F14:AF14"/>
  </mergeCells>
  <pageMargins left="0.8" right="0.6" top="0.48" bottom="0.5" header="0.5" footer="0.5"/>
  <pageSetup paperSize="9" scale="63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X19"/>
  <sheetViews>
    <sheetView showGridLines="0" view="pageBreakPreview" zoomScaleNormal="60" zoomScaleSheetLayoutView="100" workbookViewId="0">
      <selection activeCell="W22" sqref="W22"/>
    </sheetView>
  </sheetViews>
  <sheetFormatPr defaultColWidth="8.85546875" defaultRowHeight="21" customHeight="1"/>
  <cols>
    <col min="1" max="1" width="2.5703125" customWidth="1"/>
    <col min="2" max="2" width="59.140625" customWidth="1"/>
    <col min="3" max="3" width="6.7109375" customWidth="1"/>
    <col min="4" max="4" width="1.42578125" customWidth="1"/>
    <col min="5" max="5" width="19.140625" customWidth="1"/>
    <col min="6" max="6" width="1" customWidth="1"/>
    <col min="7" max="7" width="17.140625" customWidth="1"/>
    <col min="8" max="8" width="0.85546875" customWidth="1"/>
    <col min="9" max="9" width="19.28515625" customWidth="1"/>
    <col min="10" max="10" width="0.85546875" customWidth="1"/>
    <col min="11" max="11" width="16" customWidth="1"/>
    <col min="12" max="12" width="0.85546875" customWidth="1"/>
    <col min="13" max="13" width="19" customWidth="1"/>
    <col min="14" max="14" width="0.85546875" hidden="1" customWidth="1"/>
    <col min="15" max="15" width="16.140625" hidden="1" customWidth="1"/>
    <col min="16" max="16" width="0.85546875" hidden="1" customWidth="1"/>
    <col min="17" max="17" width="16.140625" hidden="1" customWidth="1"/>
    <col min="18" max="18" width="0.85546875" hidden="1" customWidth="1"/>
    <col min="19" max="19" width="16.140625" hidden="1" customWidth="1"/>
    <col min="20" max="20" width="0.85546875" hidden="1" customWidth="1"/>
    <col min="21" max="21" width="14.85546875" hidden="1" customWidth="1"/>
    <col min="22" max="22" width="1" customWidth="1"/>
    <col min="23" max="23" width="16.140625" customWidth="1"/>
  </cols>
  <sheetData>
    <row r="1" spans="1:23" ht="21" customHeight="1">
      <c r="A1" s="222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60"/>
      <c r="O1" s="238"/>
      <c r="P1" s="238"/>
      <c r="Q1" s="238"/>
      <c r="R1" s="238"/>
      <c r="S1" s="260"/>
      <c r="T1" s="238"/>
      <c r="U1" s="238"/>
      <c r="V1" s="260"/>
      <c r="W1" s="238"/>
    </row>
    <row r="2" spans="1:23" ht="21" customHeight="1">
      <c r="A2" s="238" t="s">
        <v>105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60"/>
      <c r="O2" s="238"/>
      <c r="P2" s="238"/>
      <c r="Q2" s="238"/>
      <c r="R2" s="238"/>
      <c r="S2" s="260"/>
      <c r="T2" s="238"/>
      <c r="U2" s="238"/>
      <c r="V2" s="260"/>
      <c r="W2" s="238"/>
    </row>
    <row r="3" spans="1:23" ht="21" customHeight="1">
      <c r="A3" s="271"/>
      <c r="B3" s="51"/>
      <c r="C3" s="51"/>
      <c r="D3" s="51"/>
      <c r="E3" s="16"/>
      <c r="F3" s="16"/>
      <c r="G3" s="16"/>
      <c r="H3" s="16"/>
      <c r="I3" s="16"/>
      <c r="J3" s="16"/>
      <c r="K3" s="16"/>
      <c r="L3" s="16"/>
      <c r="M3" s="262"/>
      <c r="N3" s="262"/>
      <c r="O3" s="16"/>
      <c r="P3" s="16"/>
      <c r="Q3" s="16"/>
      <c r="R3" s="16"/>
      <c r="S3" s="262"/>
      <c r="T3" s="16"/>
      <c r="U3" s="16"/>
      <c r="V3" s="51"/>
      <c r="W3" s="262"/>
    </row>
    <row r="4" spans="1:23" ht="21" customHeight="1">
      <c r="A4" s="8"/>
      <c r="B4" s="8"/>
      <c r="C4" s="8"/>
      <c r="D4" s="8"/>
      <c r="E4" s="445" t="s">
        <v>3</v>
      </c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</row>
    <row r="5" spans="1:23" ht="21" customHeight="1">
      <c r="A5" s="8"/>
      <c r="B5" s="8"/>
      <c r="C5" s="8"/>
      <c r="D5" s="8"/>
      <c r="E5" s="273"/>
      <c r="F5" s="264"/>
      <c r="G5" s="264"/>
      <c r="H5" s="273"/>
      <c r="I5" s="264"/>
      <c r="J5" s="264"/>
      <c r="K5" s="446" t="s">
        <v>66</v>
      </c>
      <c r="L5" s="446"/>
      <c r="M5" s="446"/>
      <c r="N5" s="1"/>
      <c r="O5" s="446" t="s">
        <v>70</v>
      </c>
      <c r="P5" s="446"/>
      <c r="Q5" s="446"/>
      <c r="R5" s="446"/>
      <c r="S5" s="446"/>
      <c r="T5" s="446"/>
      <c r="U5" s="446"/>
      <c r="V5" s="8"/>
      <c r="W5" s="273"/>
    </row>
    <row r="6" spans="1:23" ht="21" customHeight="1">
      <c r="A6" s="8"/>
      <c r="B6" s="8"/>
      <c r="C6" s="8"/>
      <c r="D6" s="8"/>
      <c r="E6" s="273"/>
      <c r="F6" s="264"/>
      <c r="G6" s="264"/>
      <c r="H6" s="273"/>
      <c r="I6" s="1" t="s">
        <v>106</v>
      </c>
      <c r="J6" s="264"/>
      <c r="K6" s="8"/>
      <c r="L6" s="8"/>
      <c r="M6" s="8"/>
      <c r="N6" s="1"/>
      <c r="O6" s="1" t="s">
        <v>107</v>
      </c>
      <c r="P6" s="8"/>
      <c r="Q6" s="1" t="s">
        <v>163</v>
      </c>
      <c r="R6" s="8"/>
      <c r="S6" s="1" t="s">
        <v>108</v>
      </c>
      <c r="T6" s="1"/>
      <c r="U6" s="264"/>
      <c r="V6" s="264"/>
      <c r="W6" s="8"/>
    </row>
    <row r="7" spans="1:23" ht="21" customHeight="1">
      <c r="A7" s="8"/>
      <c r="B7" s="8"/>
      <c r="C7" s="8"/>
      <c r="D7" s="8"/>
      <c r="E7" s="1" t="s">
        <v>111</v>
      </c>
      <c r="F7" s="1"/>
      <c r="G7" s="1"/>
      <c r="H7" s="1"/>
      <c r="I7" s="264" t="s">
        <v>112</v>
      </c>
      <c r="J7" s="1"/>
      <c r="K7" s="8"/>
      <c r="L7" s="8"/>
      <c r="M7" s="8"/>
      <c r="N7" s="263"/>
      <c r="O7" s="263" t="s">
        <v>113</v>
      </c>
      <c r="P7" s="8"/>
      <c r="Q7" s="1" t="s">
        <v>164</v>
      </c>
      <c r="R7" s="8"/>
      <c r="S7" s="1" t="s">
        <v>114</v>
      </c>
      <c r="T7" s="1"/>
      <c r="U7" s="264" t="s">
        <v>116</v>
      </c>
      <c r="V7" s="264"/>
      <c r="W7" s="8"/>
    </row>
    <row r="8" spans="1:23" ht="21" customHeight="1">
      <c r="A8" s="1"/>
      <c r="B8" s="1"/>
      <c r="C8" s="1"/>
      <c r="D8" s="1"/>
      <c r="E8" s="264" t="s">
        <v>119</v>
      </c>
      <c r="F8" s="1"/>
      <c r="G8" s="264" t="s">
        <v>120</v>
      </c>
      <c r="H8" s="264"/>
      <c r="I8" s="264" t="s">
        <v>121</v>
      </c>
      <c r="J8" s="1"/>
      <c r="K8" s="1"/>
      <c r="L8" s="1"/>
      <c r="M8" s="267"/>
      <c r="N8" s="263"/>
      <c r="O8" s="263" t="s">
        <v>123</v>
      </c>
      <c r="P8" s="1"/>
      <c r="Q8" s="1" t="s">
        <v>124</v>
      </c>
      <c r="R8" s="1"/>
      <c r="S8" s="1" t="s">
        <v>124</v>
      </c>
      <c r="T8" s="1"/>
      <c r="U8" s="267" t="s">
        <v>126</v>
      </c>
      <c r="V8" s="264"/>
      <c r="W8" s="264" t="s">
        <v>129</v>
      </c>
    </row>
    <row r="9" spans="1:23" ht="21" customHeight="1">
      <c r="A9" s="1"/>
      <c r="B9" s="1"/>
      <c r="C9" s="57"/>
      <c r="D9" s="1"/>
      <c r="E9" s="264" t="s">
        <v>130</v>
      </c>
      <c r="F9" s="1"/>
      <c r="G9" s="264" t="s">
        <v>131</v>
      </c>
      <c r="H9" s="264"/>
      <c r="I9" s="264" t="s">
        <v>132</v>
      </c>
      <c r="J9" s="1"/>
      <c r="K9" s="1" t="s">
        <v>165</v>
      </c>
      <c r="L9" s="1"/>
      <c r="M9" s="267" t="s">
        <v>122</v>
      </c>
      <c r="N9" s="1"/>
      <c r="O9" s="263" t="s">
        <v>134</v>
      </c>
      <c r="P9" s="1"/>
      <c r="Q9" s="1" t="s">
        <v>135</v>
      </c>
      <c r="R9" s="1"/>
      <c r="S9" s="1" t="s">
        <v>135</v>
      </c>
      <c r="T9" s="1"/>
      <c r="U9" s="267" t="s">
        <v>137</v>
      </c>
      <c r="V9" s="264"/>
      <c r="W9" s="264" t="s">
        <v>137</v>
      </c>
    </row>
    <row r="10" spans="1:23" ht="21" customHeight="1">
      <c r="A10" s="51"/>
      <c r="B10" s="51"/>
      <c r="C10" s="51"/>
      <c r="D10" s="51"/>
      <c r="E10" s="447" t="s">
        <v>140</v>
      </c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</row>
    <row r="11" spans="1:23" ht="21" customHeight="1">
      <c r="A11" s="268" t="s">
        <v>141</v>
      </c>
      <c r="B11" s="273"/>
      <c r="C11" s="273"/>
      <c r="D11" s="273"/>
      <c r="E11" s="56"/>
      <c r="F11" s="56"/>
      <c r="G11" s="56"/>
      <c r="H11" s="1"/>
      <c r="I11" s="56"/>
      <c r="J11" s="56"/>
      <c r="K11" s="56"/>
      <c r="L11" s="56"/>
      <c r="M11" s="64"/>
      <c r="N11" s="269"/>
      <c r="O11" s="64"/>
      <c r="P11" s="56"/>
      <c r="Q11" s="56"/>
      <c r="R11" s="56"/>
      <c r="S11" s="269"/>
      <c r="T11" s="56"/>
      <c r="U11" s="64"/>
      <c r="V11" s="269"/>
      <c r="W11" s="64"/>
    </row>
    <row r="12" spans="1:23" ht="21" customHeight="1">
      <c r="A12" s="342" t="s">
        <v>142</v>
      </c>
      <c r="B12" s="273"/>
      <c r="C12" s="273"/>
      <c r="D12" s="273"/>
      <c r="E12" s="35">
        <v>618068</v>
      </c>
      <c r="F12" s="35"/>
      <c r="G12" s="35">
        <v>724228</v>
      </c>
      <c r="H12" s="35"/>
      <c r="I12" s="35">
        <v>3064</v>
      </c>
      <c r="J12" s="35"/>
      <c r="K12" s="35">
        <v>3400</v>
      </c>
      <c r="L12" s="35"/>
      <c r="M12" s="35">
        <v>67044</v>
      </c>
      <c r="N12" s="35"/>
      <c r="O12" s="29">
        <v>0</v>
      </c>
      <c r="P12" s="35"/>
      <c r="Q12" s="4">
        <v>0</v>
      </c>
      <c r="R12" s="35"/>
      <c r="S12" s="29">
        <v>0</v>
      </c>
      <c r="T12" s="35"/>
      <c r="U12" s="29">
        <v>0</v>
      </c>
      <c r="V12" s="35"/>
      <c r="W12" s="36">
        <f>SUM(E12:M12)+U12</f>
        <v>1415804</v>
      </c>
    </row>
    <row r="13" spans="1:23" ht="21" customHeight="1">
      <c r="A13" s="268"/>
      <c r="B13" s="273"/>
      <c r="C13" s="273"/>
      <c r="D13" s="273"/>
      <c r="E13" s="61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23" ht="21" customHeight="1">
      <c r="A14" s="55" t="s">
        <v>143</v>
      </c>
      <c r="B14" s="273"/>
      <c r="C14" s="273"/>
      <c r="D14" s="273"/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47"/>
      <c r="P14" s="47"/>
      <c r="Q14" s="47"/>
      <c r="R14" s="47"/>
      <c r="S14" s="47"/>
      <c r="T14" s="47"/>
      <c r="U14" s="47"/>
      <c r="V14" s="48"/>
      <c r="W14" s="47"/>
    </row>
    <row r="15" spans="1:23" ht="21" customHeight="1">
      <c r="A15" s="25" t="s">
        <v>166</v>
      </c>
      <c r="B15" s="273"/>
      <c r="C15" s="273"/>
      <c r="D15" s="273"/>
      <c r="E15" s="29">
        <v>0</v>
      </c>
      <c r="F15" s="29"/>
      <c r="G15" s="29">
        <v>0</v>
      </c>
      <c r="H15" s="29"/>
      <c r="I15" s="29">
        <v>0</v>
      </c>
      <c r="J15" s="29"/>
      <c r="K15" s="29">
        <v>0</v>
      </c>
      <c r="L15" s="30"/>
      <c r="M15" s="30">
        <f>'PL 6-7 (3)'!P34</f>
        <v>-2209</v>
      </c>
      <c r="N15" s="31"/>
      <c r="O15" s="29">
        <v>0</v>
      </c>
      <c r="P15" s="59"/>
      <c r="Q15" s="60"/>
      <c r="R15" s="59"/>
      <c r="S15" s="29">
        <v>0</v>
      </c>
      <c r="T15" s="59"/>
      <c r="U15" s="29">
        <v>0</v>
      </c>
      <c r="V15" s="88"/>
      <c r="W15" s="61">
        <f>SUM(E15:M15)+U15</f>
        <v>-2209</v>
      </c>
    </row>
    <row r="16" spans="1:23" ht="21" customHeight="1">
      <c r="A16" s="55" t="s">
        <v>97</v>
      </c>
      <c r="B16" s="273"/>
      <c r="C16" s="273"/>
      <c r="D16" s="273"/>
      <c r="E16" s="80">
        <f>SUM(E15:E15)</f>
        <v>0</v>
      </c>
      <c r="F16" s="4"/>
      <c r="G16" s="80">
        <f>SUM(G15:G15)</f>
        <v>0</v>
      </c>
      <c r="H16" s="4"/>
      <c r="I16" s="80">
        <f>SUM(I15:I15)</f>
        <v>0</v>
      </c>
      <c r="J16" s="4"/>
      <c r="K16" s="80">
        <f>SUM(K15:K15)</f>
        <v>0</v>
      </c>
      <c r="L16" s="32"/>
      <c r="M16" s="49">
        <f>SUM(M15:M15)</f>
        <v>-2209</v>
      </c>
      <c r="N16" s="50"/>
      <c r="O16" s="80">
        <f>SUM(O15:O15)</f>
        <v>0</v>
      </c>
      <c r="P16" s="32"/>
      <c r="Q16" s="49">
        <f>SUM(Q15:Q15)</f>
        <v>0</v>
      </c>
      <c r="R16" s="32"/>
      <c r="S16" s="80">
        <f>SUM(S15:S15)</f>
        <v>0</v>
      </c>
      <c r="T16" s="32"/>
      <c r="U16" s="80">
        <f>SUM(U15:U15)</f>
        <v>0</v>
      </c>
      <c r="V16" s="88"/>
      <c r="W16" s="272">
        <f>SUM(E16:M16)+U16</f>
        <v>-2209</v>
      </c>
    </row>
    <row r="17" spans="1:24" ht="21" customHeight="1">
      <c r="A17" s="55"/>
      <c r="B17" s="273"/>
      <c r="C17" s="273"/>
      <c r="D17" s="273"/>
      <c r="E17" s="32"/>
      <c r="F17" s="32"/>
      <c r="G17" s="32"/>
      <c r="H17" s="32"/>
      <c r="I17" s="32"/>
      <c r="J17" s="32"/>
      <c r="K17" s="32"/>
      <c r="L17" s="32"/>
      <c r="M17" s="32"/>
      <c r="N17" s="50"/>
      <c r="O17" s="32"/>
      <c r="P17" s="32"/>
      <c r="Q17" s="32"/>
      <c r="R17" s="32"/>
      <c r="S17" s="32"/>
      <c r="T17" s="32"/>
      <c r="U17" s="32"/>
      <c r="V17" s="88"/>
      <c r="W17" s="32"/>
    </row>
    <row r="18" spans="1:24" ht="21" customHeight="1" thickBot="1">
      <c r="A18" s="55" t="s">
        <v>147</v>
      </c>
      <c r="B18" s="51"/>
      <c r="C18" s="51"/>
      <c r="D18" s="51"/>
      <c r="E18" s="78">
        <f>SUM(E12,E16)</f>
        <v>618068</v>
      </c>
      <c r="F18" s="36"/>
      <c r="G18" s="78">
        <f>SUM(G12,G16)</f>
        <v>724228</v>
      </c>
      <c r="H18" s="36"/>
      <c r="I18" s="78">
        <f>SUM(I12,I16)</f>
        <v>3064</v>
      </c>
      <c r="J18" s="36"/>
      <c r="K18" s="78">
        <f>SUM(K12,K16)</f>
        <v>3400</v>
      </c>
      <c r="L18" s="36"/>
      <c r="M18" s="78">
        <f>SUM(M12,M16)</f>
        <v>64835</v>
      </c>
      <c r="N18" s="79"/>
      <c r="O18" s="78" t="e">
        <f>SUM(O12,#REF!,O16)</f>
        <v>#REF!</v>
      </c>
      <c r="P18" s="36"/>
      <c r="Q18" s="36" t="e">
        <f>SUM(Q16,Q12,#REF!)</f>
        <v>#REF!</v>
      </c>
      <c r="R18" s="36"/>
      <c r="S18" s="78" t="e">
        <f>SUM(S12,#REF!,S16)</f>
        <v>#REF!</v>
      </c>
      <c r="T18" s="36"/>
      <c r="U18" s="78" t="e">
        <f>SUM(U12,#REF!,U16)</f>
        <v>#REF!</v>
      </c>
      <c r="V18" s="79"/>
      <c r="W18" s="78">
        <f>SUM(W12,W16)</f>
        <v>1413595</v>
      </c>
      <c r="X18" s="315"/>
    </row>
    <row r="19" spans="1:24" ht="21" customHeight="1" thickTop="1">
      <c r="A19" s="271"/>
      <c r="B19" s="51"/>
      <c r="C19" s="51"/>
      <c r="D19" s="51"/>
      <c r="E19" s="36"/>
      <c r="F19" s="36"/>
      <c r="G19" s="36"/>
      <c r="H19" s="36"/>
      <c r="I19" s="36"/>
      <c r="J19" s="36"/>
      <c r="K19" s="36"/>
      <c r="L19" s="36"/>
      <c r="M19" s="36"/>
      <c r="N19" s="79"/>
      <c r="O19" s="36"/>
      <c r="P19" s="36"/>
      <c r="Q19" s="36"/>
      <c r="R19" s="36"/>
      <c r="S19" s="36"/>
      <c r="T19" s="36"/>
      <c r="U19" s="36"/>
      <c r="V19" s="79"/>
      <c r="W19" s="36"/>
      <c r="X19" s="315"/>
    </row>
  </sheetData>
  <mergeCells count="4">
    <mergeCell ref="E4:W4"/>
    <mergeCell ref="K5:M5"/>
    <mergeCell ref="O5:U5"/>
    <mergeCell ref="E10:W10"/>
  </mergeCells>
  <pageMargins left="0.8" right="0.6" top="0.48" bottom="0.5" header="0.5" footer="0.5"/>
  <pageSetup paperSize="9" scale="83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K22"/>
  <sheetViews>
    <sheetView showGridLines="0" view="pageBreakPreview" zoomScale="90" zoomScaleNormal="88" zoomScaleSheetLayoutView="90" workbookViewId="0">
      <selection activeCell="AD18" sqref="AD18"/>
    </sheetView>
  </sheetViews>
  <sheetFormatPr defaultColWidth="8.85546875" defaultRowHeight="21" customHeight="1"/>
  <cols>
    <col min="1" max="1" width="2.5703125" customWidth="1"/>
    <col min="2" max="2" width="55.7109375" customWidth="1"/>
    <col min="3" max="3" width="8.28515625" customWidth="1"/>
    <col min="4" max="4" width="1.42578125" customWidth="1"/>
    <col min="5" max="5" width="13.42578125" customWidth="1"/>
    <col min="6" max="6" width="1" customWidth="1"/>
    <col min="7" max="7" width="13.42578125" customWidth="1"/>
    <col min="8" max="8" width="1" customWidth="1"/>
    <col min="9" max="9" width="13.42578125" customWidth="1"/>
    <col min="10" max="10" width="0.85546875" customWidth="1"/>
    <col min="11" max="11" width="14.85546875" customWidth="1"/>
    <col min="12" max="12" width="0.85546875" customWidth="1"/>
    <col min="13" max="13" width="13.42578125" customWidth="1"/>
    <col min="14" max="14" width="0.85546875" customWidth="1"/>
    <col min="15" max="15" width="13.42578125" customWidth="1"/>
    <col min="16" max="16" width="0.85546875" customWidth="1"/>
    <col min="17" max="17" width="15.5703125" customWidth="1"/>
    <col min="18" max="18" width="0.85546875" hidden="1" customWidth="1"/>
    <col min="19" max="19" width="16.140625" hidden="1" customWidth="1"/>
    <col min="20" max="20" width="0.85546875" hidden="1" customWidth="1"/>
    <col min="21" max="21" width="16.140625" hidden="1" customWidth="1"/>
    <col min="22" max="22" width="0.85546875" hidden="1" customWidth="1"/>
    <col min="23" max="23" width="16.140625" hidden="1" customWidth="1"/>
    <col min="24" max="24" width="0.85546875" hidden="1" customWidth="1"/>
    <col min="25" max="25" width="14.85546875" hidden="1" customWidth="1"/>
    <col min="26" max="26" width="1" customWidth="1"/>
    <col min="27" max="27" width="19" bestFit="1" customWidth="1"/>
    <col min="28" max="28" width="10.28515625" style="435" customWidth="1"/>
    <col min="29" max="31" width="8.85546875" style="435"/>
  </cols>
  <sheetData>
    <row r="1" spans="1:27" ht="21" customHeight="1">
      <c r="A1" s="222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60"/>
      <c r="S1" s="238"/>
      <c r="T1" s="238"/>
      <c r="U1" s="238"/>
      <c r="V1" s="238"/>
      <c r="W1" s="260"/>
      <c r="X1" s="238"/>
      <c r="Y1" s="238"/>
      <c r="Z1" s="260"/>
      <c r="AA1" s="238"/>
    </row>
    <row r="2" spans="1:27" ht="21" customHeight="1">
      <c r="A2" s="238" t="s">
        <v>105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60"/>
      <c r="S2" s="238"/>
      <c r="T2" s="238"/>
      <c r="U2" s="238"/>
      <c r="V2" s="238"/>
      <c r="W2" s="260"/>
      <c r="X2" s="238"/>
      <c r="Y2" s="238"/>
      <c r="Z2" s="260"/>
      <c r="AA2" s="238"/>
    </row>
    <row r="3" spans="1:27" ht="21" customHeight="1">
      <c r="A3" s="271"/>
      <c r="B3" s="51"/>
      <c r="C3" s="51"/>
      <c r="D3" s="51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262"/>
      <c r="R3" s="262"/>
      <c r="S3" s="16"/>
      <c r="T3" s="16"/>
      <c r="U3" s="16"/>
      <c r="V3" s="16"/>
      <c r="W3" s="262"/>
      <c r="X3" s="16"/>
      <c r="Y3" s="16"/>
      <c r="Z3" s="51"/>
      <c r="AA3" s="262"/>
    </row>
    <row r="4" spans="1:27" ht="21" customHeight="1">
      <c r="A4" s="8"/>
      <c r="B4" s="8"/>
      <c r="C4" s="8"/>
      <c r="D4" s="8"/>
      <c r="E4" s="445" t="s">
        <v>3</v>
      </c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</row>
    <row r="5" spans="1:27" ht="21" customHeight="1">
      <c r="A5" s="8"/>
      <c r="B5" s="8"/>
      <c r="C5" s="8"/>
      <c r="D5" s="8"/>
      <c r="E5" s="273"/>
      <c r="F5" s="264"/>
      <c r="G5" s="264"/>
      <c r="H5" s="264"/>
      <c r="I5" s="264"/>
      <c r="J5" s="273"/>
      <c r="K5" s="264"/>
      <c r="L5" s="264"/>
      <c r="M5" s="446" t="s">
        <v>168</v>
      </c>
      <c r="N5" s="446"/>
      <c r="O5" s="446"/>
      <c r="P5" s="446"/>
      <c r="Q5" s="446"/>
      <c r="R5" s="1"/>
      <c r="S5" s="446" t="s">
        <v>70</v>
      </c>
      <c r="T5" s="446"/>
      <c r="U5" s="446"/>
      <c r="V5" s="446"/>
      <c r="W5" s="446"/>
      <c r="X5" s="446"/>
      <c r="Y5" s="446"/>
      <c r="Z5" s="8"/>
      <c r="AA5" s="273"/>
    </row>
    <row r="6" spans="1:27" ht="21" customHeight="1">
      <c r="A6" s="8"/>
      <c r="B6" s="8"/>
      <c r="C6" s="8"/>
      <c r="D6" s="8"/>
      <c r="E6" s="273"/>
      <c r="F6" s="264"/>
      <c r="G6" s="264"/>
      <c r="H6" s="264"/>
      <c r="I6" s="264"/>
      <c r="J6" s="273"/>
      <c r="K6" s="1" t="s">
        <v>106</v>
      </c>
      <c r="L6" s="264"/>
      <c r="M6" s="8"/>
      <c r="N6" s="8"/>
      <c r="O6" s="8"/>
      <c r="P6" s="8"/>
      <c r="Q6" s="8"/>
      <c r="R6" s="1"/>
      <c r="S6" s="1" t="s">
        <v>107</v>
      </c>
      <c r="T6" s="8"/>
      <c r="U6" s="1" t="s">
        <v>163</v>
      </c>
      <c r="V6" s="8"/>
      <c r="W6" s="1" t="s">
        <v>108</v>
      </c>
      <c r="X6" s="1"/>
      <c r="Y6" s="264"/>
      <c r="Z6" s="264"/>
      <c r="AA6" s="8"/>
    </row>
    <row r="7" spans="1:27" ht="21" customHeight="1">
      <c r="A7" s="8"/>
      <c r="B7" s="8"/>
      <c r="C7" s="8"/>
      <c r="D7" s="8"/>
      <c r="E7" s="1" t="s">
        <v>111</v>
      </c>
      <c r="F7" s="1"/>
      <c r="G7" s="1"/>
      <c r="H7" s="1"/>
      <c r="I7" s="1"/>
      <c r="J7" s="1"/>
      <c r="K7" s="264" t="s">
        <v>112</v>
      </c>
      <c r="L7" s="1"/>
      <c r="M7" s="8"/>
      <c r="N7" s="8"/>
      <c r="O7" s="1" t="s">
        <v>156</v>
      </c>
      <c r="P7" s="8"/>
      <c r="Q7" s="8"/>
      <c r="R7" s="263"/>
      <c r="S7" s="263" t="s">
        <v>113</v>
      </c>
      <c r="T7" s="8"/>
      <c r="U7" s="1" t="s">
        <v>164</v>
      </c>
      <c r="V7" s="8"/>
      <c r="W7" s="1" t="s">
        <v>114</v>
      </c>
      <c r="X7" s="1"/>
      <c r="Y7" s="264" t="s">
        <v>116</v>
      </c>
      <c r="Z7" s="264"/>
      <c r="AA7" s="8"/>
    </row>
    <row r="8" spans="1:27" ht="21" customHeight="1">
      <c r="A8" s="1"/>
      <c r="B8" s="1"/>
      <c r="C8" s="1"/>
      <c r="D8" s="1"/>
      <c r="E8" s="264" t="s">
        <v>119</v>
      </c>
      <c r="F8" s="1"/>
      <c r="G8" s="1" t="s">
        <v>156</v>
      </c>
      <c r="H8" s="1"/>
      <c r="I8" s="264" t="s">
        <v>120</v>
      </c>
      <c r="J8" s="264"/>
      <c r="K8" s="264" t="s">
        <v>121</v>
      </c>
      <c r="L8" s="1"/>
      <c r="M8" s="1"/>
      <c r="N8" s="1"/>
      <c r="O8" s="1" t="s">
        <v>158</v>
      </c>
      <c r="P8" s="1"/>
      <c r="Q8" s="1"/>
      <c r="R8" s="263"/>
      <c r="S8" s="263" t="s">
        <v>123</v>
      </c>
      <c r="T8" s="1"/>
      <c r="U8" s="1" t="s">
        <v>124</v>
      </c>
      <c r="V8" s="1"/>
      <c r="W8" s="1" t="s">
        <v>124</v>
      </c>
      <c r="X8" s="1"/>
      <c r="Y8" s="267" t="s">
        <v>126</v>
      </c>
      <c r="Z8" s="264"/>
      <c r="AA8" s="264" t="s">
        <v>129</v>
      </c>
    </row>
    <row r="9" spans="1:27" ht="21" customHeight="1">
      <c r="A9" s="1"/>
      <c r="B9" s="1"/>
      <c r="C9" s="57"/>
      <c r="D9" s="57"/>
      <c r="E9" s="264" t="s">
        <v>130</v>
      </c>
      <c r="F9" s="1"/>
      <c r="G9" s="1" t="s">
        <v>158</v>
      </c>
      <c r="H9" s="1"/>
      <c r="I9" s="264" t="s">
        <v>131</v>
      </c>
      <c r="J9" s="264"/>
      <c r="K9" s="264" t="s">
        <v>132</v>
      </c>
      <c r="L9" s="1"/>
      <c r="M9" s="1" t="s">
        <v>165</v>
      </c>
      <c r="N9" s="1"/>
      <c r="O9" s="1" t="s">
        <v>159</v>
      </c>
      <c r="P9" s="1"/>
      <c r="Q9" s="267" t="s">
        <v>122</v>
      </c>
      <c r="R9" s="1"/>
      <c r="S9" s="263" t="s">
        <v>134</v>
      </c>
      <c r="T9" s="1"/>
      <c r="U9" s="1" t="s">
        <v>135</v>
      </c>
      <c r="V9" s="1"/>
      <c r="W9" s="1" t="s">
        <v>135</v>
      </c>
      <c r="X9" s="1"/>
      <c r="Y9" s="267" t="s">
        <v>137</v>
      </c>
      <c r="Z9" s="264"/>
      <c r="AA9" s="264" t="s">
        <v>137</v>
      </c>
    </row>
    <row r="10" spans="1:27" ht="21" customHeight="1">
      <c r="A10" s="51"/>
      <c r="B10" s="51"/>
      <c r="C10" s="51"/>
      <c r="D10" s="51"/>
      <c r="E10" s="447" t="s">
        <v>140</v>
      </c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</row>
    <row r="11" spans="1:27" ht="21" customHeight="1">
      <c r="A11" s="268" t="s">
        <v>160</v>
      </c>
      <c r="B11" s="273"/>
      <c r="C11" s="273"/>
      <c r="D11" s="273"/>
      <c r="E11" s="56"/>
      <c r="F11" s="56"/>
      <c r="G11" s="56"/>
      <c r="H11" s="56"/>
      <c r="I11" s="56"/>
      <c r="J11" s="1"/>
      <c r="K11" s="56"/>
      <c r="L11" s="56"/>
      <c r="M11" s="56"/>
      <c r="N11" s="56"/>
      <c r="O11" s="56"/>
      <c r="P11" s="56"/>
      <c r="Q11" s="64"/>
      <c r="R11" s="269"/>
      <c r="S11" s="64"/>
      <c r="T11" s="56"/>
      <c r="U11" s="56"/>
      <c r="V11" s="56"/>
      <c r="W11" s="269"/>
      <c r="X11" s="56"/>
      <c r="Y11" s="64"/>
      <c r="Z11" s="269"/>
      <c r="AA11" s="64"/>
    </row>
    <row r="12" spans="1:27" ht="21" customHeight="1">
      <c r="A12" s="342" t="s">
        <v>161</v>
      </c>
      <c r="B12" s="273"/>
      <c r="C12" s="273"/>
      <c r="D12" s="273"/>
      <c r="E12" s="35">
        <v>618068</v>
      </c>
      <c r="F12" s="35"/>
      <c r="G12" s="33">
        <v>-32032</v>
      </c>
      <c r="H12" s="35"/>
      <c r="I12" s="35">
        <v>724228</v>
      </c>
      <c r="J12" s="35"/>
      <c r="K12" s="35">
        <v>3064</v>
      </c>
      <c r="L12" s="35"/>
      <c r="M12" s="35">
        <v>5400</v>
      </c>
      <c r="N12" s="35"/>
      <c r="O12" s="33">
        <v>32032</v>
      </c>
      <c r="P12" s="35"/>
      <c r="Q12" s="35">
        <v>54750</v>
      </c>
      <c r="R12" s="35"/>
      <c r="S12" s="29">
        <v>0</v>
      </c>
      <c r="T12" s="35"/>
      <c r="U12" s="62">
        <v>0</v>
      </c>
      <c r="V12" s="35"/>
      <c r="W12" s="29">
        <v>0</v>
      </c>
      <c r="X12" s="29"/>
      <c r="Y12" s="29">
        <f>SUM(S12:W12)</f>
        <v>0</v>
      </c>
      <c r="Z12" s="89"/>
      <c r="AA12" s="36">
        <f>SUM(E12:Q12)</f>
        <v>1405510</v>
      </c>
    </row>
    <row r="13" spans="1:27" ht="21" customHeight="1">
      <c r="A13" s="268"/>
      <c r="B13" s="273"/>
      <c r="C13" s="273"/>
      <c r="D13" s="273"/>
      <c r="E13" s="61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89"/>
      <c r="AA13" s="35"/>
    </row>
    <row r="14" spans="1:27" ht="21" customHeight="1">
      <c r="A14" s="55" t="s">
        <v>143</v>
      </c>
      <c r="B14" s="273"/>
      <c r="C14" s="273"/>
      <c r="D14" s="273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8"/>
      <c r="S14" s="47"/>
      <c r="T14" s="47"/>
      <c r="U14" s="47"/>
      <c r="V14" s="47"/>
      <c r="W14" s="47"/>
      <c r="X14" s="47"/>
      <c r="Y14" s="47"/>
      <c r="Z14" s="48"/>
      <c r="AA14" s="47"/>
    </row>
    <row r="15" spans="1:27" ht="21" customHeight="1">
      <c r="A15" s="25" t="s">
        <v>144</v>
      </c>
      <c r="B15" s="26" t="s">
        <v>145</v>
      </c>
      <c r="C15" s="273"/>
      <c r="D15" s="273"/>
      <c r="E15" s="29">
        <v>0</v>
      </c>
      <c r="F15" s="29"/>
      <c r="G15" s="29">
        <v>0</v>
      </c>
      <c r="H15" s="29"/>
      <c r="I15" s="29">
        <v>0</v>
      </c>
      <c r="J15" s="29"/>
      <c r="K15" s="29">
        <v>0</v>
      </c>
      <c r="L15" s="29"/>
      <c r="M15" s="29">
        <v>0</v>
      </c>
      <c r="N15" s="30"/>
      <c r="O15" s="29">
        <v>0</v>
      </c>
      <c r="P15" s="30"/>
      <c r="Q15" s="358">
        <f>'PL 6-7 (3)'!N34</f>
        <v>14313</v>
      </c>
      <c r="R15" s="31"/>
      <c r="S15" s="29">
        <v>0</v>
      </c>
      <c r="T15" s="29"/>
      <c r="U15" s="29">
        <v>0</v>
      </c>
      <c r="V15" s="29"/>
      <c r="W15" s="29">
        <v>0</v>
      </c>
      <c r="X15" s="29"/>
      <c r="Y15" s="7">
        <f>SUM(S15:W15)</f>
        <v>0</v>
      </c>
      <c r="Z15" s="88"/>
      <c r="AA15" s="349">
        <f>SUM(E15:Q15)+Y15</f>
        <v>14313</v>
      </c>
    </row>
    <row r="16" spans="1:27" ht="21" customHeight="1">
      <c r="A16" s="25" t="s">
        <v>167</v>
      </c>
      <c r="B16" s="273"/>
      <c r="C16" s="273"/>
      <c r="D16" s="273"/>
      <c r="E16" s="29">
        <v>0</v>
      </c>
      <c r="F16" s="29"/>
      <c r="G16" s="29">
        <v>0</v>
      </c>
      <c r="H16" s="29"/>
      <c r="I16" s="29">
        <v>0</v>
      </c>
      <c r="J16" s="29"/>
      <c r="K16" s="29">
        <v>0</v>
      </c>
      <c r="L16" s="29"/>
      <c r="M16" s="29">
        <v>0</v>
      </c>
      <c r="N16" s="30"/>
      <c r="O16" s="29">
        <v>0</v>
      </c>
      <c r="P16" s="30"/>
      <c r="Q16" s="52">
        <f>'PL 6-7 (3)'!N44</f>
        <v>-7247</v>
      </c>
      <c r="R16" s="32"/>
      <c r="S16" s="30"/>
      <c r="T16" s="30"/>
      <c r="U16" s="30"/>
      <c r="V16" s="30"/>
      <c r="W16" s="52"/>
      <c r="X16" s="30"/>
      <c r="Y16" s="61">
        <f>SUM(S16:W16)</f>
        <v>0</v>
      </c>
      <c r="Z16" s="85"/>
      <c r="AA16" s="58">
        <f>SUM(E16:Q16)+Y16</f>
        <v>-7247</v>
      </c>
    </row>
    <row r="17" spans="1:37" ht="21" customHeight="1">
      <c r="A17" s="55" t="s">
        <v>97</v>
      </c>
      <c r="B17" s="273"/>
      <c r="C17" s="273"/>
      <c r="D17" s="273"/>
      <c r="E17" s="80">
        <f>SUM(E15:E16)</f>
        <v>0</v>
      </c>
      <c r="F17" s="4"/>
      <c r="G17" s="80">
        <f>SUM(G15:G16)</f>
        <v>0</v>
      </c>
      <c r="H17" s="4"/>
      <c r="I17" s="80">
        <f>SUM(I15:I16)</f>
        <v>0</v>
      </c>
      <c r="J17" s="4"/>
      <c r="K17" s="80">
        <f>SUM(K15:K16)</f>
        <v>0</v>
      </c>
      <c r="L17" s="4"/>
      <c r="M17" s="80">
        <f>SUM(M15:M16)</f>
        <v>0</v>
      </c>
      <c r="N17" s="32"/>
      <c r="O17" s="80">
        <f>SUM(O15:O16)</f>
        <v>0</v>
      </c>
      <c r="P17" s="32"/>
      <c r="Q17" s="183">
        <f>SUM(Q15:Q16)</f>
        <v>7066</v>
      </c>
      <c r="R17" s="184"/>
      <c r="S17" s="183">
        <f>SUM(S15:S16)</f>
        <v>0</v>
      </c>
      <c r="T17" s="54"/>
      <c r="U17" s="53">
        <f>SUM(U15:U16)</f>
        <v>0</v>
      </c>
      <c r="V17" s="54"/>
      <c r="W17" s="183">
        <f>SUM(W15:W16)</f>
        <v>0</v>
      </c>
      <c r="X17" s="54"/>
      <c r="Y17" s="183">
        <f>SUM(Y15:Y16)</f>
        <v>0</v>
      </c>
      <c r="Z17" s="33"/>
      <c r="AA17" s="183">
        <f>SUM(E17:Q17)+Y17</f>
        <v>7066</v>
      </c>
    </row>
    <row r="18" spans="1:37" ht="21" customHeight="1">
      <c r="A18" s="55"/>
      <c r="B18" s="273"/>
      <c r="C18" s="273"/>
      <c r="D18" s="273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50"/>
      <c r="S18" s="32"/>
      <c r="T18" s="32"/>
      <c r="U18" s="32"/>
      <c r="V18" s="32"/>
      <c r="W18" s="32"/>
      <c r="X18" s="32"/>
      <c r="Y18" s="32"/>
      <c r="Z18" s="88"/>
      <c r="AA18" s="32"/>
    </row>
    <row r="19" spans="1:37" ht="21" customHeight="1" thickBot="1">
      <c r="A19" s="55" t="s">
        <v>162</v>
      </c>
      <c r="B19" s="51"/>
      <c r="C19" s="51"/>
      <c r="D19" s="51"/>
      <c r="E19" s="78">
        <f>SUM(E17,E12)</f>
        <v>618068</v>
      </c>
      <c r="F19" s="36"/>
      <c r="G19" s="78">
        <f>SUM(G17,G12)</f>
        <v>-32032</v>
      </c>
      <c r="H19" s="36"/>
      <c r="I19" s="78">
        <f>SUM(I17,I12)</f>
        <v>724228</v>
      </c>
      <c r="J19" s="36"/>
      <c r="K19" s="78">
        <f>SUM(K17,K12)</f>
        <v>3064</v>
      </c>
      <c r="L19" s="36"/>
      <c r="M19" s="78">
        <f>SUM(M17,M12)</f>
        <v>5400</v>
      </c>
      <c r="N19" s="36"/>
      <c r="O19" s="78">
        <f>SUM(O17,O12)</f>
        <v>32032</v>
      </c>
      <c r="P19" s="36"/>
      <c r="Q19" s="78">
        <f>SUM(Q17,Q12)</f>
        <v>61816</v>
      </c>
      <c r="R19" s="79"/>
      <c r="S19" s="86" t="e">
        <f>SUM(S17,S12,#REF!,#REF!)</f>
        <v>#REF!</v>
      </c>
      <c r="T19" s="29"/>
      <c r="U19" s="29" t="e">
        <f>SUM(U17,U12,#REF!,#REF!)</f>
        <v>#REF!</v>
      </c>
      <c r="V19" s="29"/>
      <c r="W19" s="86" t="e">
        <f>SUM(W17,W12,#REF!,#REF!)</f>
        <v>#REF!</v>
      </c>
      <c r="X19" s="29"/>
      <c r="Y19" s="86" t="e">
        <f>SUM(Y17,Y12,#REF!,#REF!)</f>
        <v>#REF!</v>
      </c>
      <c r="Z19" s="79"/>
      <c r="AA19" s="78">
        <f>SUM(AA17,AA12)</f>
        <v>1412576</v>
      </c>
      <c r="AB19" s="436">
        <f>AA19-'BS 3-5'!M95</f>
        <v>0</v>
      </c>
      <c r="AC19" s="436"/>
    </row>
    <row r="20" spans="1:37" ht="21" customHeight="1" thickTop="1"/>
    <row r="21" spans="1:37" ht="21" customHeight="1">
      <c r="E21" s="295"/>
      <c r="G21" s="295"/>
      <c r="I21" s="295"/>
      <c r="K21" s="295"/>
      <c r="M21" s="295"/>
      <c r="O21" s="295"/>
      <c r="Q21" s="295"/>
      <c r="AA21" s="295"/>
    </row>
    <row r="22" spans="1:37" ht="21" customHeight="1"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  <c r="Z22" s="312"/>
      <c r="AA22" s="312"/>
      <c r="AB22" s="437"/>
      <c r="AC22" s="437"/>
      <c r="AD22" s="437"/>
      <c r="AE22" s="437"/>
      <c r="AF22" s="312"/>
      <c r="AG22" s="312"/>
      <c r="AH22" s="312"/>
      <c r="AI22" s="312"/>
      <c r="AJ22" s="312"/>
      <c r="AK22" s="312"/>
    </row>
  </sheetData>
  <mergeCells count="4">
    <mergeCell ref="E4:AA4"/>
    <mergeCell ref="M5:Q5"/>
    <mergeCell ref="S5:Y5"/>
    <mergeCell ref="E10:AA10"/>
  </mergeCells>
  <pageMargins left="0.8" right="0.6" top="0.48" bottom="0.5" header="0.5" footer="0.5"/>
  <pageSetup paperSize="9" scale="78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83"/>
  <sheetViews>
    <sheetView showGridLines="0" view="pageBreakPreview" zoomScale="80" zoomScaleNormal="64" zoomScaleSheetLayoutView="80" workbookViewId="0">
      <selection activeCell="T10" sqref="T10"/>
    </sheetView>
  </sheetViews>
  <sheetFormatPr defaultColWidth="9.140625" defaultRowHeight="22.15" customHeight="1"/>
  <cols>
    <col min="1" max="6" width="2.7109375" style="8" customWidth="1"/>
    <col min="7" max="7" width="49.85546875" style="8" customWidth="1"/>
    <col min="8" max="8" width="10.28515625" style="8" customWidth="1"/>
    <col min="9" max="9" width="19.28515625" style="13" customWidth="1"/>
    <col min="10" max="10" width="1.140625" style="8" customWidth="1"/>
    <col min="11" max="11" width="15.42578125" style="13" customWidth="1"/>
    <col min="12" max="12" width="1.140625" style="8" customWidth="1"/>
    <col min="13" max="13" width="15.85546875" style="13" customWidth="1"/>
    <col min="14" max="14" width="1.140625" style="8" customWidth="1"/>
    <col min="15" max="15" width="15.85546875" style="13" customWidth="1"/>
    <col min="16" max="16" width="9.140625" style="8"/>
    <col min="17" max="17" width="12.85546875" style="8" customWidth="1"/>
    <col min="18" max="18" width="11.85546875" style="8" customWidth="1"/>
    <col min="19" max="16384" width="9.140625" style="8"/>
  </cols>
  <sheetData>
    <row r="1" spans="1:16" s="236" customFormat="1" ht="22.15" customHeight="1">
      <c r="A1" s="222" t="s">
        <v>0</v>
      </c>
      <c r="B1" s="251"/>
      <c r="C1" s="251"/>
      <c r="D1" s="251"/>
      <c r="E1" s="251"/>
      <c r="F1" s="251"/>
      <c r="G1" s="251"/>
      <c r="H1" s="251"/>
      <c r="I1" s="166"/>
      <c r="J1" s="166"/>
      <c r="K1" s="166"/>
      <c r="L1" s="166"/>
      <c r="M1" s="166"/>
      <c r="N1" s="166"/>
      <c r="O1" s="166"/>
    </row>
    <row r="2" spans="1:16" s="236" customFormat="1" ht="22.15" customHeight="1">
      <c r="A2" s="237" t="s">
        <v>169</v>
      </c>
      <c r="B2" s="238"/>
      <c r="C2" s="238"/>
      <c r="D2" s="238"/>
      <c r="E2" s="238"/>
      <c r="F2" s="238"/>
      <c r="G2" s="238"/>
      <c r="H2" s="238"/>
      <c r="I2" s="51"/>
      <c r="J2" s="51"/>
      <c r="K2" s="51"/>
      <c r="L2" s="51"/>
      <c r="M2" s="51"/>
      <c r="N2" s="51"/>
      <c r="O2" s="51"/>
    </row>
    <row r="3" spans="1:16" ht="22.15" customHeight="1">
      <c r="A3" s="51"/>
      <c r="B3" s="51"/>
      <c r="C3" s="51"/>
      <c r="D3" s="239"/>
      <c r="E3" s="239"/>
      <c r="F3" s="239"/>
      <c r="G3" s="239"/>
      <c r="H3" s="273"/>
      <c r="I3" s="252"/>
      <c r="J3" s="273"/>
      <c r="K3" s="252"/>
      <c r="L3" s="273"/>
      <c r="M3" s="252"/>
      <c r="N3" s="273"/>
      <c r="O3" s="252"/>
    </row>
    <row r="4" spans="1:16" ht="22.15" customHeight="1">
      <c r="A4" s="51"/>
      <c r="C4" s="51"/>
      <c r="D4" s="51"/>
      <c r="E4" s="51"/>
      <c r="F4" s="51"/>
      <c r="G4" s="51"/>
      <c r="H4" s="51"/>
      <c r="I4" s="442" t="s">
        <v>2</v>
      </c>
      <c r="J4" s="442"/>
      <c r="K4" s="442"/>
      <c r="L4" s="82"/>
      <c r="M4" s="442" t="s">
        <v>3</v>
      </c>
      <c r="N4" s="442"/>
      <c r="O4" s="442"/>
    </row>
    <row r="5" spans="1:16" ht="22.15" customHeight="1">
      <c r="A5" s="51"/>
      <c r="C5" s="51"/>
      <c r="D5" s="13"/>
      <c r="E5" s="51"/>
      <c r="F5" s="51"/>
      <c r="G5" s="51"/>
      <c r="H5" s="51"/>
      <c r="I5" s="443" t="s">
        <v>170</v>
      </c>
      <c r="J5" s="443"/>
      <c r="K5" s="443"/>
      <c r="L5" s="168"/>
      <c r="M5" s="443" t="s">
        <v>170</v>
      </c>
      <c r="N5" s="443"/>
      <c r="O5" s="443"/>
    </row>
    <row r="6" spans="1:16" ht="22.15" customHeight="1">
      <c r="A6" s="51"/>
      <c r="C6" s="51"/>
      <c r="D6" s="13"/>
      <c r="E6" s="51"/>
      <c r="F6" s="51"/>
      <c r="G6" s="51"/>
      <c r="H6" s="51"/>
      <c r="I6" s="443" t="s">
        <v>4</v>
      </c>
      <c r="J6" s="443"/>
      <c r="K6" s="443"/>
      <c r="L6" s="168"/>
      <c r="M6" s="443" t="s">
        <v>4</v>
      </c>
      <c r="N6" s="443"/>
      <c r="O6" s="443"/>
    </row>
    <row r="7" spans="1:16" ht="22.15" customHeight="1">
      <c r="A7" s="51"/>
      <c r="C7" s="51"/>
      <c r="D7" s="13"/>
      <c r="E7" s="51"/>
      <c r="F7" s="51"/>
      <c r="G7" s="51"/>
      <c r="H7" s="64"/>
      <c r="I7" s="240">
        <v>2024</v>
      </c>
      <c r="J7" s="167"/>
      <c r="K7" s="240">
        <v>2023</v>
      </c>
      <c r="L7" s="168"/>
      <c r="M7" s="240">
        <v>2024</v>
      </c>
      <c r="N7" s="167"/>
      <c r="O7" s="240">
        <v>2023</v>
      </c>
    </row>
    <row r="8" spans="1:16" ht="22.15" customHeight="1">
      <c r="A8" s="51"/>
      <c r="C8" s="51"/>
      <c r="D8" s="51"/>
      <c r="E8" s="51"/>
      <c r="F8" s="51"/>
      <c r="G8" s="51"/>
      <c r="H8" s="51"/>
      <c r="I8" s="448" t="s">
        <v>140</v>
      </c>
      <c r="J8" s="448"/>
      <c r="K8" s="448"/>
      <c r="L8" s="448"/>
      <c r="M8" s="448"/>
      <c r="N8" s="448"/>
      <c r="O8" s="448"/>
    </row>
    <row r="9" spans="1:16" ht="22.15" customHeight="1">
      <c r="A9" s="253" t="s">
        <v>171</v>
      </c>
      <c r="I9" s="16"/>
      <c r="J9" s="15"/>
      <c r="K9" s="16"/>
      <c r="L9" s="15"/>
      <c r="M9" s="16"/>
      <c r="N9" s="15"/>
      <c r="O9" s="16"/>
    </row>
    <row r="10" spans="1:16" s="82" customFormat="1" ht="22.15" customHeight="1">
      <c r="A10" s="82" t="s">
        <v>312</v>
      </c>
      <c r="I10" s="2">
        <f>'PL 6-7 (3)'!J34</f>
        <v>32346</v>
      </c>
      <c r="J10" s="2"/>
      <c r="K10" s="2">
        <f>'PL 6-7 (3)'!L34</f>
        <v>2041</v>
      </c>
      <c r="L10" s="2"/>
      <c r="M10" s="14">
        <f>'PL 6-7 (3)'!N34</f>
        <v>14313</v>
      </c>
      <c r="N10" s="2"/>
      <c r="O10" s="14">
        <f>'PL 6-7 (3)'!P34</f>
        <v>-2209</v>
      </c>
    </row>
    <row r="11" spans="1:16" ht="22.15" customHeight="1">
      <c r="A11" s="254" t="s">
        <v>313</v>
      </c>
      <c r="B11" s="247"/>
      <c r="C11" s="247"/>
      <c r="D11" s="247"/>
      <c r="E11" s="247"/>
      <c r="F11" s="247"/>
      <c r="G11" s="247"/>
      <c r="H11" s="247"/>
      <c r="I11" s="2"/>
      <c r="J11" s="16"/>
      <c r="K11" s="2"/>
      <c r="L11" s="16"/>
      <c r="M11" s="21"/>
      <c r="N11" s="2"/>
      <c r="O11" s="316"/>
    </row>
    <row r="12" spans="1:16" ht="22.15" customHeight="1">
      <c r="A12" s="44" t="s">
        <v>96</v>
      </c>
      <c r="B12" s="83"/>
      <c r="C12" s="83"/>
      <c r="D12" s="83"/>
      <c r="E12" s="83"/>
      <c r="F12" s="83"/>
      <c r="G12" s="83"/>
      <c r="H12" s="83"/>
      <c r="I12" s="2">
        <f>-'PL 6-7 (3)'!J33</f>
        <v>-77</v>
      </c>
      <c r="J12" s="2"/>
      <c r="K12" s="2">
        <f>-'PL 6-7 (3)'!L33</f>
        <v>-1282</v>
      </c>
      <c r="L12" s="2"/>
      <c r="M12" s="14">
        <f>-'PL 6-7 (3)'!N33</f>
        <v>-827</v>
      </c>
      <c r="N12" s="2"/>
      <c r="O12" s="14">
        <f>-'PL 6-7 (3)'!P33</f>
        <v>-2339</v>
      </c>
    </row>
    <row r="13" spans="1:16" ht="22.15" customHeight="1">
      <c r="A13" s="82" t="s">
        <v>172</v>
      </c>
      <c r="I13" s="2">
        <v>17712</v>
      </c>
      <c r="J13" s="2"/>
      <c r="K13" s="343">
        <v>4466</v>
      </c>
      <c r="L13" s="2"/>
      <c r="M13" s="14">
        <f>364-1</f>
        <v>363</v>
      </c>
      <c r="N13" s="2"/>
      <c r="O13" s="346">
        <v>275</v>
      </c>
    </row>
    <row r="14" spans="1:16" ht="21" customHeight="1">
      <c r="A14" s="8" t="s">
        <v>305</v>
      </c>
      <c r="I14" s="2">
        <f>-'PL 6-7 (3)'!J28</f>
        <v>1832</v>
      </c>
      <c r="J14" s="16"/>
      <c r="K14" s="343">
        <v>11010</v>
      </c>
      <c r="L14" s="16"/>
      <c r="M14" s="14">
        <f>-'PL 6-7 (3)'!N28</f>
        <v>1149</v>
      </c>
      <c r="N14" s="16"/>
      <c r="O14" s="346">
        <v>11056</v>
      </c>
    </row>
    <row r="15" spans="1:16" ht="21" customHeight="1">
      <c r="A15" s="210" t="s">
        <v>306</v>
      </c>
      <c r="I15" s="2">
        <v>0</v>
      </c>
      <c r="K15" s="343">
        <v>0</v>
      </c>
      <c r="L15" s="16"/>
      <c r="M15" s="14">
        <v>0</v>
      </c>
      <c r="N15" s="16"/>
      <c r="O15" s="343">
        <v>-107</v>
      </c>
      <c r="P15" s="90"/>
    </row>
    <row r="16" spans="1:16" ht="22.15" customHeight="1">
      <c r="A16" s="8" t="s">
        <v>173</v>
      </c>
      <c r="I16" s="2">
        <v>1115</v>
      </c>
      <c r="J16" s="16"/>
      <c r="K16" s="343">
        <v>366</v>
      </c>
      <c r="L16" s="2"/>
      <c r="M16" s="14">
        <v>39</v>
      </c>
      <c r="N16" s="2"/>
      <c r="O16" s="346">
        <v>62</v>
      </c>
    </row>
    <row r="17" spans="1:18" ht="21" customHeight="1">
      <c r="A17" s="82" t="s">
        <v>307</v>
      </c>
      <c r="I17" s="2">
        <f>-2280</f>
        <v>-2280</v>
      </c>
      <c r="J17" s="2"/>
      <c r="K17" s="343">
        <f>-2872+1</f>
        <v>-2871</v>
      </c>
      <c r="L17" s="2"/>
      <c r="M17" s="14">
        <v>-1</v>
      </c>
      <c r="N17" s="2"/>
      <c r="O17" s="346">
        <v>-2651</v>
      </c>
    </row>
    <row r="18" spans="1:18" ht="21" customHeight="1">
      <c r="A18" s="353" t="s">
        <v>304</v>
      </c>
      <c r="B18" s="351"/>
      <c r="C18" s="351"/>
      <c r="D18" s="351"/>
      <c r="E18" s="351"/>
      <c r="F18" s="351"/>
      <c r="G18" s="351"/>
      <c r="I18" s="2">
        <v>184</v>
      </c>
      <c r="J18" s="2"/>
      <c r="K18" s="2">
        <v>0</v>
      </c>
      <c r="L18" s="2"/>
      <c r="M18" s="14">
        <v>0</v>
      </c>
      <c r="N18" s="2"/>
      <c r="O18" s="2">
        <v>0</v>
      </c>
    </row>
    <row r="19" spans="1:18" ht="21" customHeight="1">
      <c r="A19" s="82" t="s">
        <v>308</v>
      </c>
      <c r="I19" s="2">
        <v>241</v>
      </c>
      <c r="J19" s="16"/>
      <c r="K19" s="13">
        <v>-863</v>
      </c>
      <c r="L19" s="2"/>
      <c r="M19" s="14">
        <v>0</v>
      </c>
      <c r="N19" s="2"/>
      <c r="O19" s="14">
        <v>0</v>
      </c>
    </row>
    <row r="20" spans="1:18" ht="21" customHeight="1">
      <c r="A20" s="353" t="s">
        <v>294</v>
      </c>
      <c r="B20" s="351"/>
      <c r="C20" s="351"/>
      <c r="D20" s="351"/>
      <c r="E20" s="351"/>
      <c r="F20" s="351"/>
      <c r="G20" s="351"/>
      <c r="I20" s="2">
        <v>55</v>
      </c>
      <c r="J20" s="16"/>
      <c r="K20" s="13">
        <v>0</v>
      </c>
      <c r="L20" s="2"/>
      <c r="M20" s="14">
        <v>42</v>
      </c>
      <c r="N20" s="2"/>
      <c r="O20" s="14">
        <v>0</v>
      </c>
    </row>
    <row r="21" spans="1:18" ht="21" customHeight="1">
      <c r="A21" s="8" t="s">
        <v>309</v>
      </c>
      <c r="I21" s="2">
        <v>957</v>
      </c>
      <c r="J21" s="16"/>
      <c r="K21" s="343">
        <v>-392</v>
      </c>
      <c r="L21" s="2"/>
      <c r="M21" s="14">
        <v>0</v>
      </c>
      <c r="N21" s="2"/>
      <c r="O21" s="346">
        <v>0</v>
      </c>
    </row>
    <row r="22" spans="1:18" ht="21" customHeight="1">
      <c r="A22" s="8" t="s">
        <v>174</v>
      </c>
      <c r="I22" s="2">
        <v>-1193</v>
      </c>
      <c r="J22" s="16"/>
      <c r="K22" s="343">
        <v>-897</v>
      </c>
      <c r="L22" s="2"/>
      <c r="M22" s="14">
        <v>0</v>
      </c>
      <c r="N22" s="2"/>
      <c r="O22" s="346">
        <v>-2812</v>
      </c>
    </row>
    <row r="23" spans="1:18" ht="21" customHeight="1">
      <c r="A23" s="350" t="s">
        <v>310</v>
      </c>
      <c r="B23" s="351"/>
      <c r="C23" s="351"/>
      <c r="D23" s="351"/>
      <c r="E23" s="351"/>
      <c r="F23" s="351"/>
      <c r="G23" s="351"/>
      <c r="I23" s="2">
        <f>10682-9245</f>
        <v>1437</v>
      </c>
      <c r="J23" s="16"/>
      <c r="K23" s="343">
        <v>-81</v>
      </c>
      <c r="L23" s="2"/>
      <c r="M23" s="14">
        <v>0</v>
      </c>
      <c r="N23" s="2"/>
      <c r="O23" s="346">
        <v>0</v>
      </c>
      <c r="P23" s="90"/>
    </row>
    <row r="24" spans="1:18" ht="21" customHeight="1">
      <c r="A24" s="8" t="s">
        <v>83</v>
      </c>
      <c r="I24" s="2">
        <f>-'PL 6-7 (3)'!J14</f>
        <v>-17070</v>
      </c>
      <c r="J24" s="16"/>
      <c r="K24" s="13">
        <v>-10466</v>
      </c>
      <c r="L24" s="2"/>
      <c r="M24" s="14">
        <f>-'PL 6-7 (3)'!N14</f>
        <v>-21164</v>
      </c>
      <c r="N24" s="2"/>
      <c r="O24" s="346">
        <v>-10435</v>
      </c>
      <c r="P24" s="90"/>
    </row>
    <row r="25" spans="1:18" ht="21" customHeight="1">
      <c r="A25" s="8" t="s">
        <v>176</v>
      </c>
      <c r="I25" s="2">
        <v>12755</v>
      </c>
      <c r="J25" s="16"/>
      <c r="K25" s="13">
        <v>5049</v>
      </c>
      <c r="L25" s="2"/>
      <c r="M25" s="14">
        <v>12975</v>
      </c>
      <c r="N25" s="2"/>
      <c r="O25" s="343">
        <v>5049</v>
      </c>
    </row>
    <row r="26" spans="1:18" ht="21" customHeight="1">
      <c r="A26" s="8" t="s">
        <v>93</v>
      </c>
      <c r="I26" s="213">
        <f>-'PL 6-7 (3)'!J27</f>
        <v>4474</v>
      </c>
      <c r="J26" s="16"/>
      <c r="K26" s="363">
        <v>817</v>
      </c>
      <c r="L26" s="2"/>
      <c r="M26" s="165">
        <f>-'PL 6-7 (3)'!N27</f>
        <v>493</v>
      </c>
      <c r="N26" s="2"/>
      <c r="O26" s="347">
        <v>649</v>
      </c>
    </row>
    <row r="27" spans="1:18" ht="21" customHeight="1">
      <c r="I27" s="211">
        <f>SUM(I10:I26)</f>
        <v>52488</v>
      </c>
      <c r="J27" s="212"/>
      <c r="K27" s="211">
        <f>SUM(K10:K26)</f>
        <v>6897</v>
      </c>
      <c r="L27" s="212"/>
      <c r="M27" s="211">
        <f>SUM(M10:M26)</f>
        <v>7382</v>
      </c>
      <c r="N27" s="212"/>
      <c r="O27" s="211">
        <f>SUM(O10:O26)</f>
        <v>-3462</v>
      </c>
      <c r="Q27" s="275"/>
      <c r="R27" s="311"/>
    </row>
    <row r="28" spans="1:18" ht="21" customHeight="1">
      <c r="A28" s="254" t="s">
        <v>177</v>
      </c>
      <c r="I28" s="8"/>
      <c r="J28" s="81"/>
      <c r="K28" s="8"/>
      <c r="L28" s="16"/>
      <c r="M28" s="8"/>
      <c r="N28" s="81"/>
      <c r="O28" s="8"/>
    </row>
    <row r="29" spans="1:18" ht="21" customHeight="1">
      <c r="A29" s="82" t="s">
        <v>27</v>
      </c>
      <c r="I29" s="274">
        <v>147730</v>
      </c>
      <c r="J29" s="2"/>
      <c r="K29" s="13">
        <v>-24000</v>
      </c>
      <c r="L29" s="2"/>
      <c r="M29" s="14">
        <v>60443</v>
      </c>
      <c r="N29" s="2"/>
      <c r="O29" s="14">
        <v>-24000</v>
      </c>
      <c r="P29" s="90"/>
    </row>
    <row r="30" spans="1:18" ht="21" customHeight="1">
      <c r="A30" s="82" t="s">
        <v>15</v>
      </c>
      <c r="I30" s="2">
        <v>-140597</v>
      </c>
      <c r="J30" s="2"/>
      <c r="K30" s="13">
        <v>-20238</v>
      </c>
      <c r="L30" s="2"/>
      <c r="M30" s="2">
        <v>6838</v>
      </c>
      <c r="N30" s="2"/>
      <c r="O30" s="13">
        <v>15834</v>
      </c>
    </row>
    <row r="31" spans="1:18" ht="21" customHeight="1">
      <c r="A31" s="82" t="s">
        <v>179</v>
      </c>
      <c r="I31" s="2">
        <v>-239</v>
      </c>
      <c r="J31" s="2"/>
      <c r="K31" s="13">
        <v>0</v>
      </c>
      <c r="L31" s="2"/>
      <c r="M31" s="14">
        <v>0</v>
      </c>
      <c r="N31" s="2"/>
      <c r="O31" s="13">
        <v>0</v>
      </c>
    </row>
    <row r="32" spans="1:18" ht="21" customHeight="1">
      <c r="A32" s="8" t="s">
        <v>17</v>
      </c>
      <c r="I32" s="2">
        <v>21525</v>
      </c>
      <c r="J32" s="2"/>
      <c r="K32" s="13">
        <v>200</v>
      </c>
      <c r="L32" s="2"/>
      <c r="M32" s="14">
        <v>0</v>
      </c>
      <c r="N32" s="2"/>
      <c r="O32" s="13">
        <v>15633</v>
      </c>
    </row>
    <row r="33" spans="1:15" ht="21" customHeight="1">
      <c r="A33" s="8" t="s">
        <v>18</v>
      </c>
      <c r="I33" s="2">
        <v>-1433</v>
      </c>
      <c r="J33" s="2"/>
      <c r="K33" s="343">
        <v>-13639</v>
      </c>
      <c r="L33" s="2"/>
      <c r="M33" s="14">
        <v>0</v>
      </c>
      <c r="N33" s="2"/>
      <c r="O33" s="343">
        <v>0</v>
      </c>
    </row>
    <row r="34" spans="1:15" ht="21" customHeight="1">
      <c r="A34" s="8" t="s">
        <v>19</v>
      </c>
      <c r="I34" s="2">
        <v>3400</v>
      </c>
      <c r="J34" s="2"/>
      <c r="K34" s="343">
        <v>1700</v>
      </c>
      <c r="L34" s="2"/>
      <c r="M34" s="14">
        <v>0</v>
      </c>
      <c r="N34" s="2"/>
      <c r="O34" s="343">
        <v>0</v>
      </c>
    </row>
    <row r="35" spans="1:15" ht="21" customHeight="1">
      <c r="A35" s="8" t="s">
        <v>21</v>
      </c>
      <c r="I35" s="2">
        <v>-1222</v>
      </c>
      <c r="J35" s="2"/>
      <c r="K35" s="343">
        <v>-9957</v>
      </c>
      <c r="L35" s="2"/>
      <c r="M35" s="2">
        <v>-64</v>
      </c>
      <c r="N35" s="2"/>
      <c r="O35" s="343">
        <v>-139</v>
      </c>
    </row>
    <row r="36" spans="1:15" ht="21" customHeight="1">
      <c r="A36" s="8" t="s">
        <v>35</v>
      </c>
      <c r="I36" s="2">
        <v>889</v>
      </c>
      <c r="J36" s="2"/>
      <c r="K36" s="343">
        <v>-1239</v>
      </c>
      <c r="L36" s="2"/>
      <c r="M36" s="14">
        <v>0</v>
      </c>
      <c r="N36" s="2"/>
      <c r="O36" s="343">
        <v>333</v>
      </c>
    </row>
    <row r="37" spans="1:15" ht="21" customHeight="1">
      <c r="A37" s="8" t="s">
        <v>180</v>
      </c>
      <c r="I37" s="2">
        <f>-6156+1</f>
        <v>-6155</v>
      </c>
      <c r="J37" s="2"/>
      <c r="K37" s="343">
        <v>18279</v>
      </c>
      <c r="L37" s="2"/>
      <c r="M37" s="2">
        <v>5313</v>
      </c>
      <c r="N37" s="2"/>
      <c r="O37" s="343">
        <f>-27716-14964</f>
        <v>-42680</v>
      </c>
    </row>
    <row r="38" spans="1:15" s="351" customFormat="1" ht="21" customHeight="1">
      <c r="A38" s="351" t="s">
        <v>47</v>
      </c>
      <c r="I38" s="200">
        <v>6245</v>
      </c>
      <c r="J38" s="200"/>
      <c r="K38" s="13">
        <v>-899</v>
      </c>
      <c r="L38" s="2"/>
      <c r="M38" s="2">
        <v>0</v>
      </c>
      <c r="N38" s="2"/>
      <c r="O38" s="13">
        <v>-2580</v>
      </c>
    </row>
    <row r="39" spans="1:15" s="351" customFormat="1" ht="21" customHeight="1">
      <c r="A39" s="351" t="s">
        <v>53</v>
      </c>
      <c r="I39" s="213">
        <v>923</v>
      </c>
      <c r="J39" s="200"/>
      <c r="K39" s="363">
        <v>-926</v>
      </c>
      <c r="L39" s="2"/>
      <c r="M39" s="213">
        <v>0</v>
      </c>
      <c r="N39" s="2"/>
      <c r="O39" s="363">
        <v>0</v>
      </c>
    </row>
    <row r="40" spans="1:15" s="351" customFormat="1" ht="21" customHeight="1">
      <c r="A40" s="352" t="s">
        <v>182</v>
      </c>
      <c r="I40" s="197">
        <f>SUM(I27:I39)</f>
        <v>83554</v>
      </c>
      <c r="J40" s="197"/>
      <c r="K40" s="197">
        <f>SUM(K27:K39)</f>
        <v>-43822</v>
      </c>
      <c r="L40" s="197"/>
      <c r="M40" s="197">
        <f>SUM(M27:M39)</f>
        <v>79912</v>
      </c>
      <c r="N40" s="197"/>
      <c r="O40" s="197">
        <f>SUM(O27:O39)</f>
        <v>-41061</v>
      </c>
    </row>
    <row r="41" spans="1:15" s="351" customFormat="1" ht="21" customHeight="1">
      <c r="A41" s="351" t="s">
        <v>183</v>
      </c>
      <c r="I41" s="2">
        <v>1809</v>
      </c>
      <c r="J41" s="2"/>
      <c r="K41" s="13">
        <v>507</v>
      </c>
      <c r="L41" s="2"/>
      <c r="M41" s="2">
        <f>2164+1</f>
        <v>2165</v>
      </c>
      <c r="N41" s="2"/>
      <c r="O41" s="13">
        <v>0</v>
      </c>
    </row>
    <row r="42" spans="1:15" s="351" customFormat="1" ht="21" customHeight="1">
      <c r="A42" s="352" t="s">
        <v>185</v>
      </c>
      <c r="B42" s="352"/>
      <c r="C42" s="352"/>
      <c r="D42" s="352"/>
      <c r="E42" s="352"/>
      <c r="F42" s="352"/>
      <c r="G42" s="352"/>
      <c r="H42" s="352"/>
      <c r="I42" s="215">
        <f>SUM(I40:I41)</f>
        <v>85363</v>
      </c>
      <c r="J42" s="214"/>
      <c r="K42" s="215">
        <f>SUM(K40:K41)</f>
        <v>-43315</v>
      </c>
      <c r="L42" s="214"/>
      <c r="M42" s="215">
        <f>SUM(M40:M41)</f>
        <v>82077</v>
      </c>
      <c r="N42" s="214"/>
      <c r="O42" s="215">
        <f>SUM(O40:O41)</f>
        <v>-41061</v>
      </c>
    </row>
    <row r="43" spans="1:15" ht="21" customHeight="1">
      <c r="A43" s="51"/>
      <c r="B43" s="51"/>
      <c r="C43" s="51"/>
      <c r="D43" s="51"/>
      <c r="E43" s="51"/>
      <c r="F43" s="51"/>
      <c r="G43" s="51"/>
      <c r="H43" s="51"/>
      <c r="I43" s="62"/>
      <c r="J43" s="77"/>
      <c r="K43" s="62"/>
      <c r="L43" s="169"/>
      <c r="M43" s="62"/>
      <c r="N43" s="77"/>
      <c r="O43" s="62"/>
    </row>
    <row r="44" spans="1:15" s="236" customFormat="1" ht="21" customHeight="1">
      <c r="A44" s="222" t="str">
        <f>$A$1</f>
        <v>Masterkool International Public Company Limited and its Subsidiaries</v>
      </c>
      <c r="B44" s="251"/>
      <c r="C44" s="251"/>
      <c r="D44" s="251"/>
      <c r="E44" s="251"/>
      <c r="F44" s="251"/>
      <c r="G44" s="251"/>
      <c r="H44" s="251"/>
      <c r="I44" s="166"/>
      <c r="J44" s="166"/>
      <c r="K44" s="166"/>
      <c r="L44" s="166"/>
      <c r="M44" s="166"/>
      <c r="N44" s="166"/>
      <c r="O44" s="166"/>
    </row>
    <row r="45" spans="1:15" s="236" customFormat="1" ht="21" customHeight="1">
      <c r="A45" s="237" t="s">
        <v>169</v>
      </c>
      <c r="B45" s="238"/>
      <c r="C45" s="238"/>
      <c r="D45" s="238"/>
      <c r="E45" s="238"/>
      <c r="F45" s="238"/>
      <c r="G45" s="238"/>
      <c r="H45" s="238"/>
      <c r="I45" s="51"/>
      <c r="J45" s="51"/>
      <c r="K45" s="51"/>
      <c r="L45" s="51"/>
      <c r="M45" s="51"/>
      <c r="N45" s="51"/>
      <c r="O45" s="51"/>
    </row>
    <row r="46" spans="1:15" ht="21" customHeight="1">
      <c r="A46" s="51"/>
      <c r="B46" s="51"/>
      <c r="C46" s="51"/>
      <c r="D46" s="239"/>
      <c r="E46" s="239"/>
      <c r="F46" s="239"/>
      <c r="G46" s="239"/>
      <c r="H46" s="273"/>
      <c r="I46" s="252"/>
      <c r="J46" s="273"/>
      <c r="K46" s="252"/>
      <c r="L46" s="273"/>
      <c r="M46" s="252"/>
      <c r="N46" s="273"/>
      <c r="O46" s="252"/>
    </row>
    <row r="47" spans="1:15" ht="21" customHeight="1">
      <c r="A47" s="51"/>
      <c r="C47" s="51"/>
      <c r="D47" s="51"/>
      <c r="E47" s="51"/>
      <c r="F47" s="51"/>
      <c r="G47" s="51"/>
      <c r="H47" s="51"/>
      <c r="I47" s="442" t="s">
        <v>2</v>
      </c>
      <c r="J47" s="442"/>
      <c r="K47" s="442"/>
      <c r="L47" s="82"/>
      <c r="M47" s="442" t="s">
        <v>3</v>
      </c>
      <c r="N47" s="442"/>
      <c r="O47" s="442"/>
    </row>
    <row r="48" spans="1:15" ht="21" customHeight="1">
      <c r="A48" s="51"/>
      <c r="C48" s="51"/>
      <c r="D48" s="13"/>
      <c r="E48" s="51"/>
      <c r="F48" s="51"/>
      <c r="G48" s="51"/>
      <c r="H48" s="51"/>
      <c r="I48" s="443" t="s">
        <v>170</v>
      </c>
      <c r="J48" s="443"/>
      <c r="K48" s="443"/>
      <c r="L48" s="168"/>
      <c r="M48" s="443" t="s">
        <v>170</v>
      </c>
      <c r="N48" s="443"/>
      <c r="O48" s="443"/>
    </row>
    <row r="49" spans="1:16" ht="21" customHeight="1">
      <c r="A49" s="51"/>
      <c r="C49" s="51"/>
      <c r="D49" s="13"/>
      <c r="E49" s="51"/>
      <c r="F49" s="51"/>
      <c r="G49" s="51"/>
      <c r="H49" s="51"/>
      <c r="I49" s="443" t="s">
        <v>4</v>
      </c>
      <c r="J49" s="443"/>
      <c r="K49" s="443"/>
      <c r="L49" s="168"/>
      <c r="M49" s="443" t="s">
        <v>4</v>
      </c>
      <c r="N49" s="443"/>
      <c r="O49" s="443"/>
    </row>
    <row r="50" spans="1:16" ht="21" customHeight="1">
      <c r="C50" s="51"/>
      <c r="D50" s="13"/>
      <c r="E50" s="51"/>
      <c r="F50" s="51"/>
      <c r="G50" s="51"/>
      <c r="H50" s="64" t="s">
        <v>7</v>
      </c>
      <c r="I50" s="240">
        <v>2024</v>
      </c>
      <c r="J50" s="167"/>
      <c r="K50" s="240">
        <v>2023</v>
      </c>
      <c r="L50" s="168"/>
      <c r="M50" s="240">
        <v>2024</v>
      </c>
      <c r="N50" s="167"/>
      <c r="O50" s="240">
        <v>2023</v>
      </c>
    </row>
    <row r="51" spans="1:16" ht="21" customHeight="1">
      <c r="A51" s="51"/>
      <c r="C51" s="51"/>
      <c r="D51" s="13"/>
      <c r="E51" s="51"/>
      <c r="F51" s="51"/>
      <c r="G51" s="51"/>
      <c r="H51" s="51"/>
      <c r="I51" s="448" t="s">
        <v>140</v>
      </c>
      <c r="J51" s="448"/>
      <c r="K51" s="448"/>
      <c r="L51" s="448"/>
      <c r="M51" s="448"/>
      <c r="N51" s="448"/>
      <c r="O51" s="448"/>
    </row>
    <row r="52" spans="1:16" ht="21" customHeight="1">
      <c r="A52" s="255" t="s">
        <v>186</v>
      </c>
      <c r="D52" s="51"/>
      <c r="E52" s="51"/>
      <c r="F52" s="51"/>
      <c r="G52" s="51"/>
      <c r="H52" s="51"/>
      <c r="J52" s="81"/>
      <c r="L52" s="16"/>
      <c r="N52" s="81"/>
    </row>
    <row r="53" spans="1:16" ht="21" customHeight="1">
      <c r="A53" s="82" t="s">
        <v>187</v>
      </c>
      <c r="D53" s="51"/>
      <c r="E53" s="51"/>
      <c r="F53" s="51"/>
      <c r="G53" s="51"/>
      <c r="H53" s="51"/>
      <c r="I53" s="2">
        <v>0</v>
      </c>
      <c r="J53" s="16"/>
      <c r="K53" s="343">
        <v>0</v>
      </c>
      <c r="L53" s="16"/>
      <c r="M53" s="200">
        <v>0</v>
      </c>
      <c r="N53" s="16"/>
      <c r="O53" s="343">
        <v>-1000</v>
      </c>
    </row>
    <row r="54" spans="1:16" ht="21" customHeight="1">
      <c r="A54" s="82" t="s">
        <v>188</v>
      </c>
      <c r="D54" s="51"/>
      <c r="E54" s="51"/>
      <c r="F54" s="51"/>
      <c r="G54" s="51"/>
      <c r="H54" s="51"/>
      <c r="I54" s="2">
        <v>0</v>
      </c>
      <c r="J54" s="16"/>
      <c r="K54" s="343">
        <v>0</v>
      </c>
      <c r="L54" s="16"/>
      <c r="M54" s="2">
        <v>-22000</v>
      </c>
      <c r="N54" s="16"/>
      <c r="O54" s="343">
        <v>-91000</v>
      </c>
      <c r="P54" s="90"/>
    </row>
    <row r="55" spans="1:16" ht="21" customHeight="1">
      <c r="A55" s="44" t="s">
        <v>189</v>
      </c>
      <c r="D55" s="51"/>
      <c r="E55" s="51"/>
      <c r="F55" s="51"/>
      <c r="G55" s="51"/>
      <c r="H55" s="51"/>
      <c r="I55" s="2">
        <v>-2988</v>
      </c>
      <c r="J55" s="16"/>
      <c r="K55" s="343">
        <f>-1465</f>
        <v>-1465</v>
      </c>
      <c r="L55" s="16"/>
      <c r="M55" s="2">
        <v>-94</v>
      </c>
      <c r="N55" s="16"/>
      <c r="O55" s="343">
        <v>-61</v>
      </c>
    </row>
    <row r="56" spans="1:16" ht="21" customHeight="1">
      <c r="A56" s="82" t="s">
        <v>190</v>
      </c>
      <c r="D56" s="51"/>
      <c r="E56" s="51"/>
      <c r="F56" s="51"/>
      <c r="G56" s="51"/>
      <c r="H56" s="51"/>
      <c r="I56" s="2">
        <v>22786</v>
      </c>
      <c r="J56" s="2"/>
      <c r="K56" s="343">
        <v>181</v>
      </c>
      <c r="L56" s="2"/>
      <c r="M56" s="2">
        <v>0</v>
      </c>
      <c r="N56" s="2"/>
      <c r="O56" s="343">
        <v>0</v>
      </c>
    </row>
    <row r="57" spans="1:16" ht="21" customHeight="1">
      <c r="A57" s="8" t="s">
        <v>191</v>
      </c>
      <c r="D57" s="51"/>
      <c r="E57" s="51"/>
      <c r="F57" s="51"/>
      <c r="G57" s="51"/>
      <c r="H57" s="51"/>
      <c r="I57" s="2">
        <v>-4950</v>
      </c>
      <c r="J57" s="2"/>
      <c r="K57" s="343">
        <v>-13</v>
      </c>
      <c r="L57" s="2"/>
      <c r="M57" s="2">
        <v>0</v>
      </c>
      <c r="N57" s="2"/>
      <c r="O57" s="343">
        <v>0</v>
      </c>
    </row>
    <row r="58" spans="1:16" ht="21" customHeight="1">
      <c r="A58" s="82" t="s">
        <v>192</v>
      </c>
      <c r="D58" s="51"/>
      <c r="E58" s="51"/>
      <c r="F58" s="51"/>
      <c r="G58" s="51"/>
      <c r="H58" s="51"/>
      <c r="I58" s="274">
        <v>-31</v>
      </c>
      <c r="J58" s="2"/>
      <c r="K58" s="2">
        <v>0</v>
      </c>
      <c r="L58" s="2"/>
      <c r="M58" s="2">
        <v>-31</v>
      </c>
      <c r="N58" s="2"/>
      <c r="O58" s="2">
        <v>0</v>
      </c>
    </row>
    <row r="59" spans="1:16" ht="21" customHeight="1">
      <c r="A59" s="82" t="s">
        <v>193</v>
      </c>
      <c r="D59" s="51"/>
      <c r="E59" s="51"/>
      <c r="F59" s="51"/>
      <c r="G59" s="51"/>
      <c r="H59" s="51"/>
      <c r="I59" s="2">
        <v>-8312</v>
      </c>
      <c r="J59" s="2"/>
      <c r="K59" s="13">
        <v>-38028</v>
      </c>
      <c r="L59" s="2"/>
      <c r="M59" s="2">
        <v>0</v>
      </c>
      <c r="N59" s="2"/>
      <c r="O59" s="13">
        <v>0</v>
      </c>
    </row>
    <row r="60" spans="1:16" ht="21" customHeight="1">
      <c r="A60" s="351" t="s">
        <v>324</v>
      </c>
      <c r="B60" s="351"/>
      <c r="C60" s="351"/>
      <c r="D60" s="352"/>
      <c r="E60" s="352"/>
      <c r="F60" s="352"/>
      <c r="G60" s="352"/>
      <c r="H60" s="51"/>
      <c r="I60" s="274">
        <v>-81532</v>
      </c>
      <c r="J60" s="2">
        <v>-859</v>
      </c>
      <c r="K60" s="343">
        <v>120440</v>
      </c>
      <c r="L60" s="2"/>
      <c r="M60" s="2">
        <v>-85000</v>
      </c>
      <c r="N60" s="2"/>
      <c r="O60" s="343">
        <v>120199</v>
      </c>
    </row>
    <row r="61" spans="1:16" ht="21" customHeight="1">
      <c r="A61" s="351" t="s">
        <v>315</v>
      </c>
      <c r="B61" s="351"/>
      <c r="C61" s="351"/>
      <c r="D61" s="352"/>
      <c r="E61" s="352"/>
      <c r="F61" s="352"/>
      <c r="G61" s="352"/>
      <c r="H61" s="51"/>
      <c r="I61" s="274">
        <v>19216</v>
      </c>
      <c r="J61" s="2"/>
      <c r="K61" s="13">
        <v>0</v>
      </c>
      <c r="L61" s="2"/>
      <c r="M61" s="2">
        <v>19216</v>
      </c>
      <c r="N61" s="2"/>
      <c r="O61" s="13">
        <v>0</v>
      </c>
    </row>
    <row r="62" spans="1:16" ht="21" customHeight="1">
      <c r="A62" s="82" t="s">
        <v>317</v>
      </c>
      <c r="I62" s="274">
        <v>-21</v>
      </c>
      <c r="J62" s="200"/>
      <c r="K62" s="344">
        <v>2000</v>
      </c>
      <c r="L62" s="200"/>
      <c r="M62" s="200">
        <v>0</v>
      </c>
      <c r="N62" s="200"/>
      <c r="O62" s="344">
        <v>0</v>
      </c>
    </row>
    <row r="63" spans="1:16" ht="21" customHeight="1">
      <c r="A63" s="51" t="s">
        <v>264</v>
      </c>
      <c r="B63" s="51"/>
      <c r="C63" s="51"/>
      <c r="D63" s="51"/>
      <c r="E63" s="51"/>
      <c r="F63" s="51"/>
      <c r="G63" s="51"/>
      <c r="H63" s="51"/>
      <c r="I63" s="170">
        <f>SUM(I52:I62)</f>
        <v>-55832</v>
      </c>
      <c r="J63" s="77"/>
      <c r="K63" s="170">
        <f>SUM(K52:K62)</f>
        <v>83115</v>
      </c>
      <c r="L63" s="169"/>
      <c r="M63" s="170">
        <f>SUM(M52:M62)</f>
        <v>-87909</v>
      </c>
      <c r="N63" s="77"/>
      <c r="O63" s="170">
        <f>SUM(O52:O62)</f>
        <v>28138</v>
      </c>
    </row>
    <row r="64" spans="1:16" ht="21" customHeight="1">
      <c r="A64" s="51"/>
      <c r="C64" s="51"/>
      <c r="D64" s="51"/>
      <c r="E64" s="51"/>
      <c r="F64" s="51"/>
      <c r="G64" s="51"/>
      <c r="H64" s="51"/>
      <c r="I64" s="216"/>
      <c r="J64" s="216"/>
      <c r="K64" s="216"/>
      <c r="L64" s="216"/>
      <c r="M64" s="216"/>
      <c r="N64" s="216"/>
      <c r="O64" s="216"/>
    </row>
    <row r="65" spans="1:18" ht="21" customHeight="1">
      <c r="A65" s="255" t="s">
        <v>194</v>
      </c>
      <c r="I65" s="2"/>
      <c r="J65" s="81"/>
      <c r="K65" s="2"/>
      <c r="L65" s="16"/>
      <c r="M65" s="2"/>
      <c r="N65" s="81"/>
      <c r="O65" s="2"/>
    </row>
    <row r="66" spans="1:18" ht="21" customHeight="1">
      <c r="A66" s="8" t="s">
        <v>321</v>
      </c>
      <c r="I66" s="343">
        <v>33583</v>
      </c>
      <c r="K66" s="343">
        <v>4771</v>
      </c>
      <c r="L66" s="321"/>
      <c r="M66" s="13">
        <v>0</v>
      </c>
      <c r="N66" s="321"/>
      <c r="O66" s="343">
        <v>1477</v>
      </c>
    </row>
    <row r="67" spans="1:18" ht="21.6" customHeight="1">
      <c r="A67" s="82" t="s">
        <v>325</v>
      </c>
      <c r="I67" s="2">
        <v>0</v>
      </c>
      <c r="J67" s="2"/>
      <c r="K67" s="343">
        <v>-20000</v>
      </c>
      <c r="L67" s="217"/>
      <c r="M67" s="2">
        <v>0</v>
      </c>
      <c r="N67" s="217"/>
      <c r="O67" s="343">
        <v>-20000</v>
      </c>
    </row>
    <row r="68" spans="1:18" ht="21" customHeight="1">
      <c r="A68" s="8" t="s">
        <v>195</v>
      </c>
      <c r="I68" s="274">
        <v>-41563</v>
      </c>
      <c r="J68" s="2"/>
      <c r="K68" s="343">
        <f>-851</f>
        <v>-851</v>
      </c>
      <c r="L68" s="321"/>
      <c r="M68" s="274">
        <v>-112</v>
      </c>
      <c r="N68" s="321"/>
      <c r="O68" s="343">
        <v>0</v>
      </c>
    </row>
    <row r="69" spans="1:18" ht="21" customHeight="1">
      <c r="A69" s="8" t="s">
        <v>197</v>
      </c>
      <c r="I69" s="2">
        <v>-4439</v>
      </c>
      <c r="J69" s="2"/>
      <c r="K69" s="343">
        <f>-5049</f>
        <v>-5049</v>
      </c>
      <c r="L69" s="322"/>
      <c r="M69" s="274">
        <v>-493</v>
      </c>
      <c r="N69" s="322"/>
      <c r="O69" s="343">
        <v>-625</v>
      </c>
    </row>
    <row r="70" spans="1:18" ht="21" customHeight="1">
      <c r="A70" s="166" t="s">
        <v>311</v>
      </c>
      <c r="B70" s="51"/>
      <c r="C70" s="51"/>
      <c r="D70" s="51"/>
      <c r="E70" s="51"/>
      <c r="F70" s="51"/>
      <c r="G70" s="51"/>
      <c r="H70" s="51"/>
      <c r="I70" s="218">
        <f>SUM(I66:I69)</f>
        <v>-12419</v>
      </c>
      <c r="J70" s="77"/>
      <c r="K70" s="218">
        <f>SUM(K66:K69)</f>
        <v>-21129</v>
      </c>
      <c r="L70" s="77"/>
      <c r="M70" s="218">
        <f>SUM(M66:M69)</f>
        <v>-605</v>
      </c>
      <c r="N70" s="77"/>
      <c r="O70" s="218">
        <f>SUM(O66:O69)</f>
        <v>-19148</v>
      </c>
    </row>
    <row r="71" spans="1:18" ht="21" customHeight="1">
      <c r="A71" s="166"/>
      <c r="B71" s="51"/>
      <c r="C71" s="51"/>
      <c r="D71" s="51"/>
      <c r="E71" s="51"/>
      <c r="F71" s="51"/>
      <c r="G71" s="51"/>
      <c r="H71" s="51"/>
      <c r="I71" s="219"/>
      <c r="J71" s="77"/>
      <c r="K71" s="219"/>
      <c r="L71" s="77"/>
      <c r="M71" s="219"/>
      <c r="N71" s="77"/>
      <c r="O71" s="219"/>
    </row>
    <row r="72" spans="1:18" ht="15">
      <c r="A72" s="256" t="s">
        <v>198</v>
      </c>
      <c r="I72" s="2"/>
      <c r="K72" s="2"/>
      <c r="M72" s="2"/>
      <c r="O72" s="2"/>
    </row>
    <row r="73" spans="1:18" s="51" customFormat="1" ht="19.899999999999999" customHeight="1">
      <c r="A73" s="82"/>
      <c r="B73" s="256" t="s">
        <v>199</v>
      </c>
      <c r="C73" s="8"/>
      <c r="D73" s="8"/>
      <c r="E73" s="8"/>
      <c r="F73" s="8"/>
      <c r="G73" s="8"/>
      <c r="H73" s="8"/>
      <c r="I73" s="2">
        <f>I70+I63+I42</f>
        <v>17112</v>
      </c>
      <c r="J73" s="16"/>
      <c r="K73" s="343">
        <f>K70+K63+K42</f>
        <v>18671</v>
      </c>
      <c r="L73" s="16"/>
      <c r="M73" s="2">
        <f>M42+M63+M70</f>
        <v>-6437</v>
      </c>
      <c r="N73" s="16"/>
      <c r="O73" s="2">
        <f>O42+O63+O70</f>
        <v>-32071</v>
      </c>
    </row>
    <row r="74" spans="1:18" s="51" customFormat="1" ht="21" customHeight="1">
      <c r="A74" s="256" t="s">
        <v>200</v>
      </c>
      <c r="B74" s="82"/>
      <c r="C74" s="8"/>
      <c r="D74" s="8"/>
      <c r="E74" s="8"/>
      <c r="F74" s="8"/>
      <c r="G74" s="8"/>
      <c r="H74" s="8"/>
      <c r="I74" s="213">
        <v>58</v>
      </c>
      <c r="J74" s="2"/>
      <c r="K74" s="344">
        <v>63</v>
      </c>
      <c r="L74" s="321"/>
      <c r="M74" s="323">
        <v>0</v>
      </c>
      <c r="N74" s="322"/>
      <c r="O74" s="344">
        <v>60</v>
      </c>
    </row>
    <row r="75" spans="1:18" s="51" customFormat="1" ht="21" customHeight="1">
      <c r="A75" s="166" t="s">
        <v>201</v>
      </c>
      <c r="B75" s="82"/>
      <c r="C75" s="8"/>
      <c r="D75" s="8"/>
      <c r="E75" s="8"/>
      <c r="F75" s="8"/>
      <c r="G75" s="8"/>
      <c r="H75" s="8"/>
      <c r="I75" s="197">
        <f>SUM(I73:I74)</f>
        <v>17170</v>
      </c>
      <c r="J75" s="197"/>
      <c r="K75" s="197">
        <f>SUM(K73:K74)</f>
        <v>18734</v>
      </c>
      <c r="L75" s="197"/>
      <c r="M75" s="197">
        <f>SUM(M73:M74)</f>
        <v>-6437</v>
      </c>
      <c r="N75" s="197"/>
      <c r="O75" s="197">
        <f>SUM(O73:O74)</f>
        <v>-32011</v>
      </c>
    </row>
    <row r="76" spans="1:18" ht="22.15" customHeight="1">
      <c r="A76" s="256" t="s">
        <v>202</v>
      </c>
      <c r="C76" s="10"/>
      <c r="D76" s="10"/>
      <c r="E76" s="10"/>
      <c r="F76" s="10"/>
      <c r="G76" s="10"/>
      <c r="I76" s="257">
        <f>'BS 3-5'!K11</f>
        <v>72163</v>
      </c>
      <c r="J76" s="2"/>
      <c r="K76" s="345">
        <v>126284</v>
      </c>
      <c r="L76" s="16"/>
      <c r="M76" s="2">
        <f>'BS 3-5'!O11</f>
        <v>23634</v>
      </c>
      <c r="N76" s="2"/>
      <c r="O76" s="348">
        <v>51034</v>
      </c>
    </row>
    <row r="77" spans="1:18" ht="22.15" customHeight="1" thickBot="1">
      <c r="A77" s="166" t="s">
        <v>203</v>
      </c>
      <c r="B77" s="51"/>
      <c r="C77" s="9"/>
      <c r="D77" s="9"/>
      <c r="E77" s="9"/>
      <c r="F77" s="9"/>
      <c r="G77" s="9"/>
      <c r="H77" s="51"/>
      <c r="I77" s="179">
        <f>SUM(I75:I76)</f>
        <v>89333</v>
      </c>
      <c r="J77" s="77"/>
      <c r="K77" s="179">
        <f>SUM(K75:K76)</f>
        <v>145018</v>
      </c>
      <c r="L77" s="77"/>
      <c r="M77" s="179">
        <f>SUM(M75:M76)</f>
        <v>17197</v>
      </c>
      <c r="N77" s="77"/>
      <c r="O77" s="179">
        <f>SUM(O75:O76)</f>
        <v>19023</v>
      </c>
      <c r="Q77" s="16"/>
      <c r="R77" s="16"/>
    </row>
    <row r="78" spans="1:18" s="51" customFormat="1" ht="22.15" customHeight="1" thickTop="1">
      <c r="A78" s="166"/>
      <c r="I78" s="258"/>
      <c r="J78" s="77"/>
      <c r="K78" s="258"/>
      <c r="L78" s="77"/>
      <c r="M78" s="258"/>
      <c r="N78" s="77"/>
      <c r="O78" s="258"/>
    </row>
    <row r="79" spans="1:18" s="51" customFormat="1" ht="22.15" customHeight="1">
      <c r="A79" s="255" t="s">
        <v>204</v>
      </c>
      <c r="B79" s="8"/>
      <c r="D79" s="13"/>
      <c r="I79" s="320"/>
      <c r="J79" s="320"/>
      <c r="K79" s="320"/>
      <c r="L79" s="320"/>
      <c r="M79" s="320"/>
      <c r="N79" s="320"/>
      <c r="O79" s="320"/>
    </row>
    <row r="80" spans="1:18" ht="22.15" customHeight="1">
      <c r="A80" s="8" t="s">
        <v>206</v>
      </c>
      <c r="H80" s="57"/>
      <c r="I80" s="2">
        <v>0</v>
      </c>
      <c r="J80" s="320"/>
      <c r="K80" s="2">
        <v>0</v>
      </c>
      <c r="L80" s="2"/>
      <c r="M80" s="2">
        <v>0</v>
      </c>
      <c r="N80" s="2"/>
      <c r="O80" s="343">
        <v>138550</v>
      </c>
    </row>
    <row r="81" spans="1:15" ht="22.15" customHeight="1">
      <c r="A81" s="8" t="s">
        <v>205</v>
      </c>
      <c r="H81" s="57">
        <v>9</v>
      </c>
      <c r="I81" s="2">
        <v>127811</v>
      </c>
      <c r="J81" s="354"/>
      <c r="K81" s="2">
        <v>0</v>
      </c>
      <c r="L81" s="2"/>
      <c r="M81" s="2">
        <v>0</v>
      </c>
      <c r="N81" s="2"/>
      <c r="O81" s="343">
        <v>0</v>
      </c>
    </row>
    <row r="82" spans="1:15" ht="22.15" customHeight="1">
      <c r="I82" s="8"/>
      <c r="K82" s="8"/>
      <c r="M82" s="8"/>
      <c r="O82" s="8"/>
    </row>
    <row r="83" spans="1:15" ht="22.15" customHeight="1">
      <c r="I83" s="16"/>
      <c r="K83" s="8"/>
      <c r="M83" s="16"/>
      <c r="O83" s="8"/>
    </row>
  </sheetData>
  <mergeCells count="14">
    <mergeCell ref="I4:K4"/>
    <mergeCell ref="M4:O4"/>
    <mergeCell ref="I5:K5"/>
    <mergeCell ref="M5:O5"/>
    <mergeCell ref="I6:K6"/>
    <mergeCell ref="M6:O6"/>
    <mergeCell ref="I51:O51"/>
    <mergeCell ref="I8:O8"/>
    <mergeCell ref="I47:K47"/>
    <mergeCell ref="M47:O47"/>
    <mergeCell ref="I48:K48"/>
    <mergeCell ref="M48:O48"/>
    <mergeCell ref="I49:K49"/>
    <mergeCell ref="M49:O49"/>
  </mergeCells>
  <pageMargins left="0.7" right="0.7" top="0.48" bottom="0.5" header="0.5" footer="0.5"/>
  <pageSetup paperSize="9" scale="68" firstPageNumber="12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3" min="6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21"/>
  <sheetViews>
    <sheetView topLeftCell="G1" zoomScale="70" zoomScaleNormal="70" workbookViewId="0">
      <selection activeCell="I37" sqref="I37"/>
    </sheetView>
  </sheetViews>
  <sheetFormatPr defaultRowHeight="21.75"/>
  <cols>
    <col min="9" max="9" width="52.5703125" customWidth="1"/>
    <col min="10" max="10" width="2.5703125" customWidth="1"/>
    <col min="11" max="11" width="18.28515625" customWidth="1"/>
    <col min="12" max="12" width="17" customWidth="1"/>
    <col min="13" max="13" width="2.5703125" customWidth="1"/>
    <col min="14" max="14" width="17" customWidth="1"/>
    <col min="15" max="15" width="2.5703125" customWidth="1"/>
    <col min="16" max="16" width="16.42578125" customWidth="1"/>
    <col min="17" max="17" width="17" customWidth="1"/>
    <col min="18" max="18" width="2.5703125" customWidth="1"/>
    <col min="19" max="19" width="17" customWidth="1"/>
    <col min="20" max="20" width="2.85546875" customWidth="1"/>
    <col min="24" max="24" width="10.28515625" bestFit="1" customWidth="1"/>
  </cols>
  <sheetData>
    <row r="1" spans="1:24">
      <c r="A1" s="276" t="s">
        <v>207</v>
      </c>
      <c r="B1" s="277" t="s">
        <v>208</v>
      </c>
      <c r="C1" s="278"/>
      <c r="D1" s="278"/>
      <c r="E1" s="278"/>
      <c r="F1" s="278"/>
      <c r="G1" s="278"/>
      <c r="H1" s="278"/>
      <c r="I1" s="278"/>
      <c r="J1" s="278"/>
      <c r="K1" s="278"/>
      <c r="L1" s="279"/>
      <c r="M1" s="279"/>
      <c r="N1" s="279"/>
      <c r="O1" s="279"/>
      <c r="P1" s="279"/>
      <c r="Q1" s="279"/>
      <c r="R1" s="279"/>
      <c r="S1" s="280"/>
      <c r="T1" s="281"/>
    </row>
    <row r="2" spans="1:24">
      <c r="A2" s="282"/>
      <c r="B2" s="283"/>
      <c r="C2" s="283"/>
      <c r="D2" s="283"/>
      <c r="E2" s="283"/>
      <c r="F2" s="283"/>
      <c r="G2" s="283"/>
      <c r="H2" s="283"/>
      <c r="I2" s="283"/>
      <c r="J2" s="283"/>
      <c r="K2" s="451" t="s">
        <v>209</v>
      </c>
      <c r="L2" s="451"/>
      <c r="M2" s="451"/>
      <c r="N2" s="451"/>
      <c r="O2" s="284"/>
      <c r="P2" s="452" t="s">
        <v>210</v>
      </c>
      <c r="Q2" s="452"/>
      <c r="R2" s="452"/>
      <c r="S2" s="452"/>
      <c r="T2" s="285"/>
    </row>
    <row r="3" spans="1:24">
      <c r="A3" s="282"/>
      <c r="B3" s="283"/>
      <c r="C3" s="283"/>
      <c r="D3" s="283"/>
      <c r="E3" s="283"/>
      <c r="F3" s="283"/>
      <c r="G3" s="283"/>
      <c r="H3" s="283"/>
      <c r="I3" s="283"/>
      <c r="J3" s="283"/>
      <c r="K3" s="451" t="s">
        <v>211</v>
      </c>
      <c r="L3" s="451"/>
      <c r="M3" s="451"/>
      <c r="N3" s="451"/>
      <c r="O3" s="286"/>
      <c r="P3" s="451" t="s">
        <v>211</v>
      </c>
      <c r="Q3" s="451"/>
      <c r="R3" s="451"/>
      <c r="S3" s="451"/>
      <c r="T3" s="285"/>
    </row>
    <row r="4" spans="1:24">
      <c r="A4" s="282"/>
      <c r="B4" s="283"/>
      <c r="C4" s="283"/>
      <c r="D4" s="283"/>
      <c r="E4" s="283"/>
      <c r="F4" s="283"/>
      <c r="G4" s="283"/>
      <c r="H4" s="283"/>
      <c r="I4" s="287" t="s">
        <v>212</v>
      </c>
      <c r="J4" s="283"/>
      <c r="K4" s="288">
        <v>45199</v>
      </c>
      <c r="L4" s="288">
        <v>44834</v>
      </c>
      <c r="M4" s="286"/>
      <c r="N4" s="288">
        <v>44469</v>
      </c>
      <c r="O4" s="286"/>
      <c r="P4" s="288">
        <v>45199</v>
      </c>
      <c r="Q4" s="288">
        <v>44834</v>
      </c>
      <c r="R4" s="286"/>
      <c r="S4" s="288">
        <v>44469</v>
      </c>
      <c r="T4" s="285"/>
    </row>
    <row r="5" spans="1:24">
      <c r="A5" s="289"/>
      <c r="B5" s="100"/>
      <c r="C5" s="290" t="s">
        <v>213</v>
      </c>
      <c r="D5" s="100"/>
      <c r="E5" s="100"/>
      <c r="F5" s="100"/>
      <c r="G5" s="100"/>
      <c r="H5" s="100"/>
      <c r="I5" s="100"/>
      <c r="J5" s="100"/>
      <c r="K5" s="100"/>
      <c r="L5" s="291"/>
      <c r="M5" s="291"/>
      <c r="N5" s="291"/>
      <c r="O5" s="291"/>
      <c r="P5" s="291"/>
      <c r="Q5" s="291"/>
      <c r="R5" s="291"/>
      <c r="S5" s="292"/>
      <c r="T5" s="285"/>
    </row>
    <row r="6" spans="1:24">
      <c r="A6" s="289"/>
      <c r="B6" s="100"/>
      <c r="C6" s="453" t="s">
        <v>214</v>
      </c>
      <c r="D6" s="453"/>
      <c r="E6" s="453"/>
      <c r="F6" s="453"/>
      <c r="G6" s="453"/>
      <c r="H6" s="100"/>
      <c r="I6" s="293" t="s">
        <v>215</v>
      </c>
      <c r="J6" s="100"/>
      <c r="K6" s="313">
        <v>56790667.842914492</v>
      </c>
      <c r="L6" s="294">
        <v>7813412.3099999996</v>
      </c>
      <c r="M6" s="294"/>
      <c r="N6" s="294">
        <v>-5860811.6200000001</v>
      </c>
      <c r="O6" s="294"/>
      <c r="P6" s="294">
        <v>14968692.752</v>
      </c>
      <c r="Q6" s="294">
        <v>4969546.72</v>
      </c>
      <c r="R6" s="294"/>
      <c r="S6" s="294">
        <v>-7116309.9500000002</v>
      </c>
      <c r="T6" s="285"/>
      <c r="X6" s="295"/>
    </row>
    <row r="7" spans="1:24">
      <c r="A7" s="289"/>
      <c r="B7" s="100"/>
      <c r="C7" s="100" t="s">
        <v>216</v>
      </c>
      <c r="D7" s="100"/>
      <c r="E7" s="100"/>
      <c r="F7" s="100"/>
      <c r="G7" s="100"/>
      <c r="H7" s="100"/>
      <c r="I7" s="293" t="s">
        <v>217</v>
      </c>
      <c r="J7" s="100"/>
      <c r="K7" s="313">
        <v>2402701587.4615383</v>
      </c>
      <c r="L7" s="296">
        <v>2472271703</v>
      </c>
      <c r="M7" s="291"/>
      <c r="N7" s="297">
        <v>747391304</v>
      </c>
      <c r="O7" s="291"/>
      <c r="P7" s="291">
        <v>2402701587.4615383</v>
      </c>
      <c r="Q7" s="296">
        <v>2472271703</v>
      </c>
      <c r="R7" s="291"/>
      <c r="S7" s="297">
        <v>747391304</v>
      </c>
      <c r="T7" s="285"/>
    </row>
    <row r="8" spans="1:24" ht="22.5" thickBot="1">
      <c r="A8" s="289"/>
      <c r="B8" s="100"/>
      <c r="C8" s="128" t="s">
        <v>213</v>
      </c>
      <c r="D8" s="100"/>
      <c r="E8" s="100"/>
      <c r="F8" s="100"/>
      <c r="G8" s="100"/>
      <c r="H8" s="100"/>
      <c r="I8" s="293" t="s">
        <v>218</v>
      </c>
      <c r="J8" s="100"/>
      <c r="K8" s="298">
        <f>K6/K7</f>
        <v>2.3636171940483883E-2</v>
      </c>
      <c r="L8" s="299">
        <v>3.0000000000000001E-3</v>
      </c>
      <c r="M8" s="291"/>
      <c r="N8" s="299">
        <v>-8.0000000000000002E-3</v>
      </c>
      <c r="O8" s="291"/>
      <c r="P8" s="298">
        <f>P6/P7</f>
        <v>6.2299425072651115E-3</v>
      </c>
      <c r="Q8" s="299">
        <v>2E-3</v>
      </c>
      <c r="R8" s="291"/>
      <c r="S8" s="299">
        <v>-0.01</v>
      </c>
      <c r="T8" s="285"/>
      <c r="V8" s="300">
        <f>N6/N7</f>
        <v>-7.8416909437308627E-3</v>
      </c>
    </row>
    <row r="9" spans="1:24" ht="22.5" thickTop="1">
      <c r="A9" s="289"/>
      <c r="B9" s="100"/>
      <c r="C9" s="128"/>
      <c r="D9" s="100"/>
      <c r="E9" s="100"/>
      <c r="F9" s="100"/>
      <c r="G9" s="100"/>
      <c r="H9" s="100"/>
      <c r="I9" s="293"/>
      <c r="J9" s="100"/>
      <c r="K9" s="100"/>
      <c r="L9" s="301"/>
      <c r="M9" s="291"/>
      <c r="N9" s="301"/>
      <c r="O9" s="291"/>
      <c r="P9" s="291"/>
      <c r="Q9" s="301"/>
      <c r="R9" s="291"/>
      <c r="S9" s="301"/>
      <c r="T9" s="285"/>
    </row>
    <row r="10" spans="1:24">
      <c r="A10" s="289"/>
      <c r="B10" s="100"/>
      <c r="C10" s="128"/>
      <c r="D10" s="100"/>
      <c r="E10" s="100"/>
      <c r="F10" s="100"/>
      <c r="G10" s="100"/>
      <c r="H10" s="100"/>
      <c r="I10" s="293"/>
      <c r="J10" s="100"/>
      <c r="K10" s="302">
        <f>ROUND(K7/1000,0)</f>
        <v>2402702</v>
      </c>
      <c r="L10" s="302">
        <f>ROUND(L7/1000,0)</f>
        <v>2472272</v>
      </c>
      <c r="M10" s="291"/>
      <c r="N10" s="301"/>
      <c r="O10" s="291"/>
      <c r="P10" s="302">
        <f>ROUND(P7/1000,0)</f>
        <v>2402702</v>
      </c>
      <c r="Q10" s="302">
        <f>ROUND(Q7/1000,0)</f>
        <v>2472272</v>
      </c>
      <c r="R10" s="291"/>
      <c r="S10" s="301"/>
      <c r="T10" s="285"/>
    </row>
    <row r="11" spans="1:24">
      <c r="A11" s="289"/>
      <c r="B11" s="100"/>
      <c r="C11" s="128"/>
      <c r="D11" s="100"/>
      <c r="E11" s="100"/>
      <c r="F11" s="100"/>
      <c r="G11" s="100"/>
      <c r="H11" s="100"/>
      <c r="I11" s="293"/>
      <c r="J11" s="100"/>
      <c r="K11" s="100"/>
      <c r="L11" s="301"/>
      <c r="M11" s="291"/>
      <c r="N11" s="301"/>
      <c r="O11" s="291"/>
      <c r="P11" s="291"/>
      <c r="Q11" s="301"/>
      <c r="R11" s="291"/>
      <c r="S11" s="301"/>
      <c r="T11" s="285"/>
    </row>
    <row r="12" spans="1:24">
      <c r="A12" s="282"/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454" t="s">
        <v>209</v>
      </c>
      <c r="M12" s="454"/>
      <c r="N12" s="454"/>
      <c r="O12" s="284"/>
      <c r="P12" s="284"/>
      <c r="Q12" s="455" t="s">
        <v>210</v>
      </c>
      <c r="R12" s="455"/>
      <c r="S12" s="455"/>
      <c r="T12" s="285"/>
    </row>
    <row r="13" spans="1:24">
      <c r="A13" s="282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449" t="s">
        <v>219</v>
      </c>
      <c r="M13" s="449"/>
      <c r="N13" s="449"/>
      <c r="O13" s="286"/>
      <c r="P13" s="286"/>
      <c r="Q13" s="449" t="s">
        <v>219</v>
      </c>
      <c r="R13" s="449"/>
      <c r="S13" s="449"/>
      <c r="T13" s="285"/>
    </row>
    <row r="14" spans="1:24">
      <c r="A14" s="282"/>
      <c r="B14" s="283"/>
      <c r="C14" s="283"/>
      <c r="D14" s="283"/>
      <c r="E14" s="283"/>
      <c r="F14" s="283"/>
      <c r="G14" s="283"/>
      <c r="H14" s="283"/>
      <c r="I14" s="287" t="s">
        <v>212</v>
      </c>
      <c r="J14" s="283"/>
      <c r="K14" s="288">
        <v>45199</v>
      </c>
      <c r="L14" s="288">
        <v>44834</v>
      </c>
      <c r="M14" s="286"/>
      <c r="N14" s="288">
        <v>44469</v>
      </c>
      <c r="O14" s="286"/>
      <c r="P14" s="288">
        <v>45199</v>
      </c>
      <c r="Q14" s="288">
        <v>44834</v>
      </c>
      <c r="R14" s="286"/>
      <c r="S14" s="288">
        <v>44469</v>
      </c>
      <c r="T14" s="285"/>
    </row>
    <row r="15" spans="1:24">
      <c r="A15" s="289"/>
      <c r="B15" s="100"/>
      <c r="C15" s="290" t="s">
        <v>213</v>
      </c>
      <c r="D15" s="100"/>
      <c r="E15" s="100"/>
      <c r="F15" s="100"/>
      <c r="G15" s="100"/>
      <c r="H15" s="100"/>
      <c r="I15" s="100"/>
      <c r="J15" s="100"/>
      <c r="K15" s="100"/>
      <c r="L15" s="291"/>
      <c r="M15" s="291"/>
      <c r="N15" s="291"/>
      <c r="O15" s="291"/>
      <c r="P15" s="291"/>
      <c r="Q15" s="291"/>
      <c r="R15" s="291"/>
      <c r="S15" s="292"/>
      <c r="T15" s="285"/>
    </row>
    <row r="16" spans="1:24">
      <c r="A16" s="289"/>
      <c r="B16" s="100"/>
      <c r="C16" s="450" t="s">
        <v>214</v>
      </c>
      <c r="D16" s="450"/>
      <c r="E16" s="450"/>
      <c r="F16" s="450"/>
      <c r="G16" s="450"/>
      <c r="H16" s="100"/>
      <c r="I16" s="293" t="s">
        <v>215</v>
      </c>
      <c r="J16" s="100"/>
      <c r="K16" s="313">
        <v>79136867.862221092</v>
      </c>
      <c r="L16" s="294">
        <v>34010802.770000041</v>
      </c>
      <c r="M16" s="294"/>
      <c r="N16" s="294">
        <v>-13178039.800000029</v>
      </c>
      <c r="O16" s="294"/>
      <c r="P16" s="294">
        <v>25292205.862</v>
      </c>
      <c r="Q16" s="294">
        <v>22083790.870000001</v>
      </c>
      <c r="R16" s="294"/>
      <c r="S16" s="294">
        <v>-13501676.349999964</v>
      </c>
      <c r="T16" s="285"/>
    </row>
    <row r="17" spans="1:20">
      <c r="A17" s="289"/>
      <c r="B17" s="100"/>
      <c r="C17" s="100" t="s">
        <v>216</v>
      </c>
      <c r="D17" s="100"/>
      <c r="E17" s="100"/>
      <c r="F17" s="100"/>
      <c r="G17" s="100"/>
      <c r="H17" s="100"/>
      <c r="I17" s="293" t="s">
        <v>217</v>
      </c>
      <c r="J17" s="100"/>
      <c r="K17" s="313">
        <v>2445606613.6102939</v>
      </c>
      <c r="L17" s="296">
        <v>1685738465</v>
      </c>
      <c r="M17" s="291"/>
      <c r="N17" s="297">
        <v>583296703</v>
      </c>
      <c r="O17" s="291"/>
      <c r="P17" s="291">
        <v>2445606613.6102939</v>
      </c>
      <c r="Q17" s="296">
        <v>1685738465</v>
      </c>
      <c r="R17" s="291"/>
      <c r="S17" s="297">
        <v>583296703</v>
      </c>
      <c r="T17" s="285"/>
    </row>
    <row r="18" spans="1:20" ht="22.5" thickBot="1">
      <c r="A18" s="289"/>
      <c r="B18" s="100"/>
      <c r="C18" s="128" t="s">
        <v>213</v>
      </c>
      <c r="D18" s="100"/>
      <c r="E18" s="100"/>
      <c r="F18" s="100"/>
      <c r="G18" s="100"/>
      <c r="H18" s="100"/>
      <c r="I18" s="293" t="s">
        <v>218</v>
      </c>
      <c r="J18" s="100"/>
      <c r="K18" s="314">
        <f>K16/K17</f>
        <v>3.235878878549333E-2</v>
      </c>
      <c r="L18" s="299">
        <v>0.02</v>
      </c>
      <c r="M18" s="291"/>
      <c r="N18" s="299">
        <v>-2.3E-2</v>
      </c>
      <c r="O18" s="291"/>
      <c r="P18" s="298">
        <f>P16/P17</f>
        <v>1.0341894612667374E-2</v>
      </c>
      <c r="Q18" s="299">
        <v>1.2999999999999999E-2</v>
      </c>
      <c r="R18" s="291"/>
      <c r="S18" s="299">
        <v>-2.3E-2</v>
      </c>
      <c r="T18" s="285"/>
    </row>
    <row r="19" spans="1:20" ht="22.5" thickTop="1">
      <c r="A19" s="289"/>
      <c r="B19" s="100"/>
      <c r="C19" s="100" t="s">
        <v>220</v>
      </c>
      <c r="D19" s="100"/>
      <c r="E19" s="100"/>
      <c r="F19" s="100"/>
      <c r="G19" s="100"/>
      <c r="H19" s="100"/>
      <c r="I19" s="100"/>
      <c r="J19" s="100"/>
      <c r="K19" s="100"/>
      <c r="L19" s="301"/>
      <c r="M19" s="283"/>
      <c r="N19" s="301"/>
      <c r="O19" s="283"/>
      <c r="P19" s="283"/>
      <c r="Q19" s="301"/>
      <c r="R19" s="283"/>
      <c r="S19" s="301"/>
      <c r="T19" s="285"/>
    </row>
    <row r="20" spans="1:20">
      <c r="A20" s="289"/>
      <c r="B20" s="100" t="s">
        <v>221</v>
      </c>
      <c r="C20" s="128"/>
      <c r="D20" s="100"/>
      <c r="E20" s="100"/>
      <c r="F20" s="100"/>
      <c r="G20" s="100"/>
      <c r="H20" s="100"/>
      <c r="I20" s="100"/>
      <c r="J20" s="100"/>
      <c r="K20" s="302">
        <f>ROUND(K17/1000,0)</f>
        <v>2445607</v>
      </c>
      <c r="L20" s="302">
        <f>ROUND(L17/1000,0)</f>
        <v>1685738</v>
      </c>
      <c r="M20" s="283"/>
      <c r="N20" s="301"/>
      <c r="O20" s="283"/>
      <c r="P20" s="302">
        <f>ROUND(P17/1000,0)</f>
        <v>2445607</v>
      </c>
      <c r="Q20" s="302">
        <f>ROUND(Q17/1000,0)</f>
        <v>1685738</v>
      </c>
      <c r="R20" s="283"/>
      <c r="S20" s="301"/>
      <c r="T20" s="285"/>
    </row>
    <row r="21" spans="1:20" ht="12" customHeight="1" thickBot="1">
      <c r="A21" s="303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5"/>
    </row>
  </sheetData>
  <mergeCells count="10">
    <mergeCell ref="L13:N13"/>
    <mergeCell ref="Q13:S13"/>
    <mergeCell ref="C16:G16"/>
    <mergeCell ref="K2:N2"/>
    <mergeCell ref="P2:S2"/>
    <mergeCell ref="K3:N3"/>
    <mergeCell ref="P3:S3"/>
    <mergeCell ref="C6:G6"/>
    <mergeCell ref="L12:N12"/>
    <mergeCell ref="Q12:S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zoomScale="85" zoomScaleNormal="85" workbookViewId="0">
      <selection activeCell="H14" sqref="H14"/>
    </sheetView>
  </sheetViews>
  <sheetFormatPr defaultColWidth="18.85546875" defaultRowHeight="21"/>
  <cols>
    <col min="1" max="4" width="5" style="100" customWidth="1"/>
    <col min="5" max="5" width="14.42578125" style="100" customWidth="1"/>
    <col min="6" max="6" width="20.140625" style="100" customWidth="1"/>
    <col min="7" max="7" width="15.42578125" style="100" customWidth="1"/>
    <col min="8" max="8" width="17.42578125" style="123" customWidth="1"/>
    <col min="9" max="9" width="1.85546875" style="124" customWidth="1"/>
    <col min="10" max="10" width="17.42578125" style="125" customWidth="1"/>
    <col min="11" max="11" width="1.85546875" style="125" customWidth="1"/>
    <col min="12" max="12" width="17.42578125" style="125" customWidth="1"/>
    <col min="13" max="13" width="1.85546875" style="125" customWidth="1"/>
    <col min="14" max="14" width="17.42578125" style="125" customWidth="1"/>
    <col min="15" max="15" width="1.85546875" style="100" customWidth="1"/>
    <col min="16" max="16" width="20" style="100" customWidth="1"/>
    <col min="17" max="17" width="1.85546875" style="100" customWidth="1"/>
    <col min="18" max="18" width="20" style="100" customWidth="1"/>
    <col min="19" max="19" width="1.85546875" style="100" customWidth="1"/>
    <col min="20" max="20" width="18.85546875" style="100"/>
    <col min="21" max="21" width="1.85546875" style="100" customWidth="1"/>
    <col min="22" max="22" width="18.85546875" style="100"/>
    <col min="23" max="23" width="1.85546875" style="100" customWidth="1"/>
    <col min="24" max="16384" width="18.85546875" style="100"/>
  </cols>
  <sheetData>
    <row r="1" spans="1:22">
      <c r="A1" s="93"/>
      <c r="B1" s="93"/>
      <c r="C1" s="93"/>
      <c r="D1" s="93"/>
      <c r="E1" s="93"/>
      <c r="F1" s="94"/>
      <c r="G1" s="95"/>
      <c r="H1" s="96"/>
      <c r="I1" s="97"/>
      <c r="J1" s="98"/>
      <c r="K1" s="98"/>
      <c r="L1" s="98"/>
      <c r="M1" s="98"/>
      <c r="N1" s="99">
        <v>9</v>
      </c>
    </row>
    <row r="2" spans="1:22">
      <c r="A2" s="93"/>
      <c r="B2" s="93"/>
      <c r="C2" s="93"/>
      <c r="D2" s="93"/>
      <c r="E2" s="93"/>
      <c r="F2" s="94"/>
      <c r="G2" s="95"/>
      <c r="H2" s="96"/>
      <c r="I2" s="97"/>
      <c r="J2" s="98"/>
      <c r="K2" s="98"/>
      <c r="L2" s="98"/>
      <c r="M2" s="98"/>
      <c r="N2" s="101" t="s">
        <v>222</v>
      </c>
    </row>
    <row r="3" spans="1:22">
      <c r="A3" s="457" t="s">
        <v>223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</row>
    <row r="4" spans="1:22">
      <c r="A4" s="457" t="s">
        <v>224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</row>
    <row r="5" spans="1:22">
      <c r="A5" s="456" t="s">
        <v>225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</row>
    <row r="6" spans="1:22">
      <c r="A6" s="102"/>
      <c r="B6" s="102"/>
      <c r="C6" s="102"/>
      <c r="D6" s="102"/>
      <c r="E6" s="102"/>
      <c r="F6" s="102"/>
      <c r="G6" s="102"/>
      <c r="H6" s="103"/>
      <c r="I6" s="104"/>
      <c r="J6" s="103"/>
      <c r="K6" s="103"/>
      <c r="L6" s="103"/>
      <c r="M6" s="103"/>
      <c r="N6" s="105" t="s">
        <v>226</v>
      </c>
    </row>
    <row r="7" spans="1:22">
      <c r="A7" s="106"/>
      <c r="B7" s="106"/>
      <c r="C7" s="106"/>
      <c r="D7" s="106"/>
      <c r="E7" s="106"/>
      <c r="F7" s="106"/>
      <c r="G7" s="107"/>
      <c r="H7" s="108"/>
      <c r="I7" s="109" t="s">
        <v>2</v>
      </c>
      <c r="J7" s="110"/>
      <c r="K7" s="110"/>
      <c r="L7" s="110"/>
      <c r="M7" s="111" t="s">
        <v>3</v>
      </c>
      <c r="N7" s="110"/>
    </row>
    <row r="8" spans="1:22">
      <c r="A8" s="112"/>
      <c r="B8" s="112"/>
      <c r="C8" s="112"/>
      <c r="D8" s="112"/>
      <c r="E8" s="112"/>
      <c r="F8" s="112"/>
      <c r="G8" s="113"/>
      <c r="H8" s="114" t="s">
        <v>227</v>
      </c>
      <c r="I8" s="115"/>
      <c r="J8" s="116" t="s">
        <v>228</v>
      </c>
      <c r="K8" s="117"/>
      <c r="L8" s="114" t="s">
        <v>227</v>
      </c>
      <c r="M8" s="115"/>
      <c r="N8" s="116" t="s">
        <v>228</v>
      </c>
    </row>
    <row r="9" spans="1:22">
      <c r="A9" s="118"/>
      <c r="B9" s="118"/>
      <c r="C9" s="118"/>
      <c r="D9" s="118"/>
      <c r="E9" s="118"/>
      <c r="F9" s="118"/>
      <c r="G9" s="119"/>
      <c r="H9" s="120"/>
      <c r="I9" s="104"/>
      <c r="J9" s="120"/>
      <c r="K9" s="103"/>
      <c r="L9" s="120"/>
      <c r="M9" s="104"/>
      <c r="N9" s="120"/>
    </row>
    <row r="10" spans="1:22">
      <c r="A10" s="121" t="s">
        <v>171</v>
      </c>
      <c r="B10" s="122"/>
      <c r="C10" s="122"/>
    </row>
    <row r="11" spans="1:22">
      <c r="A11" s="122"/>
      <c r="B11" s="122" t="s">
        <v>229</v>
      </c>
      <c r="C11" s="122"/>
      <c r="H11" s="171">
        <v>27379408.789999992</v>
      </c>
      <c r="I11" s="126"/>
      <c r="J11" s="126">
        <v>-7275745.2556576729</v>
      </c>
      <c r="K11" s="126"/>
      <c r="L11" s="171">
        <v>17114244.150000095</v>
      </c>
      <c r="M11" s="126"/>
      <c r="N11" s="126">
        <v>-6385366.3999999166</v>
      </c>
      <c r="P11" s="127"/>
      <c r="R11" s="127"/>
      <c r="T11" s="127"/>
      <c r="V11" s="127"/>
    </row>
    <row r="12" spans="1:22">
      <c r="B12" s="128" t="s">
        <v>230</v>
      </c>
      <c r="I12" s="126"/>
      <c r="J12" s="126"/>
      <c r="K12" s="126"/>
      <c r="L12" s="126"/>
      <c r="M12" s="126"/>
      <c r="N12" s="126"/>
    </row>
    <row r="13" spans="1:22">
      <c r="B13" s="128" t="s">
        <v>231</v>
      </c>
      <c r="G13" s="126"/>
      <c r="H13" s="126"/>
      <c r="I13" s="126"/>
      <c r="J13" s="126"/>
      <c r="K13" s="126"/>
      <c r="L13" s="126"/>
      <c r="M13" s="126"/>
      <c r="N13" s="126"/>
    </row>
    <row r="14" spans="1:22" s="128" customFormat="1">
      <c r="A14" s="100"/>
      <c r="B14" s="100" t="s">
        <v>232</v>
      </c>
      <c r="C14" s="129" t="s">
        <v>172</v>
      </c>
      <c r="D14" s="129"/>
      <c r="E14" s="129"/>
      <c r="F14" s="129"/>
      <c r="G14" s="130"/>
      <c r="H14" s="171">
        <v>9102057.1199999992</v>
      </c>
      <c r="I14" s="126"/>
      <c r="J14" s="126">
        <v>10533907.479999999</v>
      </c>
      <c r="K14" s="126"/>
      <c r="L14" s="171">
        <v>7477366.4399999995</v>
      </c>
      <c r="M14" s="126"/>
      <c r="N14" s="126">
        <v>9233752.9699999988</v>
      </c>
      <c r="P14" s="131"/>
      <c r="R14" s="132"/>
    </row>
    <row r="15" spans="1:22" s="128" customFormat="1">
      <c r="A15" s="100"/>
      <c r="B15" s="100" t="s">
        <v>232</v>
      </c>
      <c r="C15" s="133" t="s">
        <v>233</v>
      </c>
      <c r="D15" s="129"/>
      <c r="E15" s="129"/>
      <c r="F15" s="129"/>
      <c r="G15" s="129"/>
      <c r="H15" s="171">
        <v>380592.17</v>
      </c>
      <c r="I15" s="126"/>
      <c r="J15" s="126">
        <v>1540791.0999999989</v>
      </c>
      <c r="K15" s="126"/>
      <c r="L15" s="171">
        <v>264836.3900000006</v>
      </c>
      <c r="M15" s="126"/>
      <c r="N15" s="126">
        <v>1513361.3399999999</v>
      </c>
      <c r="R15" s="132"/>
    </row>
    <row r="16" spans="1:22">
      <c r="C16" s="133" t="s">
        <v>234</v>
      </c>
      <c r="D16" s="129"/>
      <c r="E16" s="129"/>
      <c r="F16" s="129"/>
      <c r="G16" s="129"/>
      <c r="H16" s="172">
        <v>4937034.74</v>
      </c>
      <c r="I16" s="126"/>
      <c r="J16" s="126">
        <v>622325.85555982497</v>
      </c>
      <c r="K16" s="126"/>
      <c r="L16" s="172">
        <v>4937076.9759640014</v>
      </c>
      <c r="M16" s="126"/>
      <c r="N16" s="126">
        <v>622325.86</v>
      </c>
      <c r="R16" s="132"/>
    </row>
    <row r="17" spans="1:18">
      <c r="C17" s="133" t="s">
        <v>235</v>
      </c>
      <c r="D17" s="129"/>
      <c r="E17" s="129"/>
      <c r="F17" s="129"/>
      <c r="G17" s="129"/>
      <c r="H17" s="172">
        <v>50463.340000000004</v>
      </c>
      <c r="I17" s="126"/>
      <c r="J17" s="126">
        <v>1387461.5399999998</v>
      </c>
      <c r="K17" s="126"/>
      <c r="L17" s="172">
        <v>-62566.129999999976</v>
      </c>
      <c r="M17" s="126"/>
      <c r="N17" s="126">
        <v>60803.8</v>
      </c>
    </row>
    <row r="18" spans="1:18">
      <c r="C18" s="129" t="s">
        <v>236</v>
      </c>
      <c r="D18" s="129"/>
      <c r="E18" s="129"/>
      <c r="F18" s="129"/>
      <c r="G18" s="129"/>
      <c r="H18" s="178">
        <v>-297135.83</v>
      </c>
      <c r="I18" s="126"/>
      <c r="J18" s="126">
        <v>0</v>
      </c>
      <c r="K18" s="126"/>
      <c r="L18" s="178">
        <v>-297135.83000000042</v>
      </c>
      <c r="M18" s="126"/>
      <c r="N18" s="126">
        <v>0</v>
      </c>
    </row>
    <row r="19" spans="1:18">
      <c r="B19" s="100" t="s">
        <v>232</v>
      </c>
      <c r="C19" s="134" t="s">
        <v>237</v>
      </c>
      <c r="D19" s="129"/>
      <c r="E19" s="129"/>
      <c r="F19" s="129"/>
      <c r="G19" s="129"/>
      <c r="H19" s="172">
        <v>-9431407.049999997</v>
      </c>
      <c r="I19" s="126"/>
      <c r="J19" s="126">
        <v>286485.61</v>
      </c>
      <c r="K19" s="126"/>
      <c r="L19" s="172">
        <v>-9014043.75</v>
      </c>
      <c r="M19" s="126"/>
      <c r="N19" s="126">
        <v>268031.48</v>
      </c>
    </row>
    <row r="20" spans="1:18">
      <c r="C20" s="134" t="s">
        <v>238</v>
      </c>
      <c r="D20" s="129"/>
      <c r="E20" s="129"/>
      <c r="F20" s="129"/>
      <c r="G20" s="129"/>
      <c r="H20" s="126">
        <v>0</v>
      </c>
      <c r="I20" s="126"/>
      <c r="J20" s="126">
        <v>0</v>
      </c>
      <c r="K20" s="126"/>
      <c r="L20" s="126">
        <v>0</v>
      </c>
      <c r="M20" s="126"/>
      <c r="N20" s="126">
        <v>255410.25</v>
      </c>
    </row>
    <row r="21" spans="1:18">
      <c r="B21" s="100" t="s">
        <v>232</v>
      </c>
      <c r="C21" s="135" t="s">
        <v>239</v>
      </c>
      <c r="D21" s="136"/>
      <c r="E21" s="136"/>
      <c r="F21" s="136"/>
      <c r="G21" s="136"/>
      <c r="H21" s="172">
        <v>1056299.8999999999</v>
      </c>
      <c r="I21" s="126"/>
      <c r="J21" s="126">
        <v>1124503.33</v>
      </c>
      <c r="K21" s="126"/>
      <c r="L21" s="172">
        <v>978266.16</v>
      </c>
      <c r="M21" s="126"/>
      <c r="N21" s="126">
        <v>1050202.8</v>
      </c>
    </row>
    <row r="22" spans="1:18">
      <c r="B22" s="100" t="s">
        <v>232</v>
      </c>
      <c r="C22" s="133" t="s">
        <v>240</v>
      </c>
      <c r="D22" s="136"/>
      <c r="E22" s="136"/>
      <c r="F22" s="136"/>
      <c r="G22" s="136"/>
      <c r="H22" s="172">
        <v>-1081284.18</v>
      </c>
      <c r="I22" s="126"/>
      <c r="J22" s="126">
        <v>-2457659.810000001</v>
      </c>
      <c r="K22" s="126"/>
      <c r="L22" s="172">
        <v>-603336.53763999976</v>
      </c>
      <c r="M22" s="126"/>
      <c r="N22" s="126">
        <v>-2436920.2500000005</v>
      </c>
    </row>
    <row r="23" spans="1:18">
      <c r="C23" s="133" t="s">
        <v>241</v>
      </c>
      <c r="D23" s="136"/>
      <c r="E23" s="136"/>
      <c r="F23" s="136"/>
      <c r="G23" s="136"/>
      <c r="H23" s="172">
        <v>-175524.32</v>
      </c>
      <c r="I23" s="126"/>
      <c r="J23" s="126">
        <v>0</v>
      </c>
      <c r="K23" s="126"/>
      <c r="L23" s="172">
        <v>0</v>
      </c>
      <c r="M23" s="126"/>
      <c r="N23" s="126">
        <v>0</v>
      </c>
    </row>
    <row r="24" spans="1:18">
      <c r="C24" s="133" t="s">
        <v>242</v>
      </c>
      <c r="D24" s="136"/>
      <c r="E24" s="136"/>
      <c r="F24" s="136"/>
      <c r="G24" s="136"/>
      <c r="H24" s="172">
        <v>-1265633.8899999999</v>
      </c>
      <c r="I24" s="126"/>
      <c r="J24" s="126">
        <v>0</v>
      </c>
      <c r="K24" s="126"/>
      <c r="L24" s="172">
        <v>0</v>
      </c>
      <c r="M24" s="126"/>
      <c r="N24" s="126">
        <v>0</v>
      </c>
    </row>
    <row r="25" spans="1:18">
      <c r="B25" s="100" t="s">
        <v>232</v>
      </c>
      <c r="C25" s="133" t="s">
        <v>83</v>
      </c>
      <c r="D25" s="136"/>
      <c r="E25" s="136"/>
      <c r="F25" s="136"/>
      <c r="G25" s="136"/>
      <c r="H25" s="172">
        <v>-22247565.789999999</v>
      </c>
      <c r="I25" s="126"/>
      <c r="J25" s="126">
        <v>-254850.57</v>
      </c>
      <c r="K25" s="126"/>
      <c r="L25" s="172">
        <v>-21555683.920000002</v>
      </c>
      <c r="M25" s="126"/>
      <c r="N25" s="126">
        <v>-253645.78999999998</v>
      </c>
    </row>
    <row r="26" spans="1:18" s="128" customFormat="1">
      <c r="A26" s="100"/>
      <c r="B26" s="100"/>
      <c r="C26" s="100" t="s">
        <v>243</v>
      </c>
      <c r="D26" s="129"/>
      <c r="E26" s="129"/>
      <c r="F26" s="129"/>
      <c r="G26" s="129"/>
      <c r="H26" s="173">
        <v>3776115.24</v>
      </c>
      <c r="I26" s="126"/>
      <c r="J26" s="137">
        <v>5157530.82</v>
      </c>
      <c r="K26" s="126"/>
      <c r="L26" s="173">
        <v>3727768.67</v>
      </c>
      <c r="M26" s="126"/>
      <c r="N26" s="137">
        <v>5274122.9000000004</v>
      </c>
    </row>
    <row r="27" spans="1:18" s="128" customFormat="1">
      <c r="A27" s="100"/>
      <c r="B27" s="128" t="s">
        <v>244</v>
      </c>
      <c r="D27" s="100"/>
      <c r="E27" s="100"/>
      <c r="F27" s="100"/>
      <c r="G27" s="131"/>
      <c r="H27" s="126"/>
      <c r="I27" s="126"/>
      <c r="J27" s="126"/>
      <c r="K27" s="126"/>
      <c r="L27" s="126"/>
      <c r="M27" s="126"/>
      <c r="N27" s="126"/>
    </row>
    <row r="28" spans="1:18">
      <c r="B28" s="138" t="s">
        <v>245</v>
      </c>
      <c r="C28" s="128"/>
      <c r="H28" s="139">
        <v>12183420.24</v>
      </c>
      <c r="I28" s="126"/>
      <c r="J28" s="139">
        <v>10664750.099902149</v>
      </c>
      <c r="K28" s="126"/>
      <c r="L28" s="139">
        <v>2966792.6183240917</v>
      </c>
      <c r="M28" s="126"/>
      <c r="N28" s="139">
        <v>9202078.9600000829</v>
      </c>
      <c r="R28" s="131"/>
    </row>
    <row r="29" spans="1:18">
      <c r="B29" s="118" t="s">
        <v>246</v>
      </c>
      <c r="H29" s="126"/>
      <c r="I29" s="126"/>
      <c r="J29" s="126"/>
      <c r="K29" s="126"/>
      <c r="L29" s="126"/>
      <c r="M29" s="126"/>
      <c r="N29" s="126"/>
    </row>
    <row r="30" spans="1:18">
      <c r="B30" s="118"/>
      <c r="C30" s="140" t="s">
        <v>247</v>
      </c>
      <c r="H30" s="172">
        <v>-226676937.16</v>
      </c>
      <c r="I30" s="126"/>
      <c r="J30" s="126">
        <v>0</v>
      </c>
      <c r="K30" s="126"/>
      <c r="L30" s="172">
        <v>-202925140.84</v>
      </c>
      <c r="M30" s="126"/>
      <c r="N30" s="126">
        <v>0</v>
      </c>
    </row>
    <row r="31" spans="1:18">
      <c r="C31" s="100" t="s">
        <v>248</v>
      </c>
      <c r="D31" s="141"/>
      <c r="E31" s="141"/>
      <c r="F31" s="141"/>
      <c r="G31" s="141"/>
      <c r="H31" s="172">
        <v>-7368533.5999999996</v>
      </c>
      <c r="I31" s="126"/>
      <c r="J31" s="126">
        <v>-43595935.719999999</v>
      </c>
      <c r="K31" s="126"/>
      <c r="L31" s="172">
        <v>-6216817.8682400193</v>
      </c>
      <c r="M31" s="126"/>
      <c r="N31" s="126">
        <v>-38161666.370000042</v>
      </c>
    </row>
    <row r="32" spans="1:18">
      <c r="C32" s="100" t="s">
        <v>178</v>
      </c>
      <c r="D32" s="141"/>
      <c r="E32" s="141"/>
      <c r="F32" s="141"/>
      <c r="G32" s="141"/>
      <c r="H32" s="172">
        <v>171072.05</v>
      </c>
      <c r="I32" s="126"/>
      <c r="J32" s="126">
        <v>40251.51</v>
      </c>
      <c r="K32" s="126"/>
      <c r="L32" s="172">
        <v>171072.05000000002</v>
      </c>
      <c r="M32" s="126"/>
      <c r="N32" s="126">
        <v>28858.27</v>
      </c>
    </row>
    <row r="33" spans="2:18">
      <c r="C33" s="135" t="s">
        <v>179</v>
      </c>
      <c r="D33" s="141"/>
      <c r="E33" s="141"/>
      <c r="F33" s="141"/>
      <c r="G33" s="141"/>
      <c r="H33" s="172">
        <v>-3252578.03</v>
      </c>
      <c r="I33" s="126"/>
      <c r="J33" s="126">
        <v>-526958.05000000005</v>
      </c>
      <c r="K33" s="126"/>
      <c r="L33" s="172">
        <v>0</v>
      </c>
      <c r="M33" s="126"/>
      <c r="N33" s="126">
        <v>0</v>
      </c>
    </row>
    <row r="34" spans="2:18">
      <c r="C34" s="135" t="s">
        <v>17</v>
      </c>
      <c r="E34" s="141"/>
      <c r="F34" s="141"/>
      <c r="G34" s="141"/>
      <c r="H34" s="172">
        <v>45141785.109999999</v>
      </c>
      <c r="I34" s="126"/>
      <c r="J34" s="126">
        <v>59147445.82</v>
      </c>
      <c r="K34" s="126"/>
      <c r="L34" s="172">
        <v>34753924.730000049</v>
      </c>
      <c r="M34" s="126"/>
      <c r="N34" s="126">
        <v>58111206.869999997</v>
      </c>
    </row>
    <row r="35" spans="2:18">
      <c r="C35" s="142" t="s">
        <v>18</v>
      </c>
      <c r="E35" s="141"/>
      <c r="F35" s="141"/>
      <c r="G35" s="141"/>
      <c r="H35" s="172">
        <v>3480200</v>
      </c>
      <c r="I35" s="126"/>
      <c r="J35" s="126">
        <v>0</v>
      </c>
      <c r="K35" s="126"/>
      <c r="L35" s="172">
        <v>0</v>
      </c>
      <c r="M35" s="126"/>
      <c r="N35" s="126">
        <v>0</v>
      </c>
    </row>
    <row r="36" spans="2:18">
      <c r="C36" s="142" t="s">
        <v>249</v>
      </c>
      <c r="E36" s="141"/>
      <c r="F36" s="141"/>
      <c r="G36" s="141"/>
      <c r="H36" s="126">
        <v>0</v>
      </c>
      <c r="I36" s="126"/>
      <c r="J36" s="126">
        <v>90135.13</v>
      </c>
      <c r="K36" s="126"/>
      <c r="L36" s="126">
        <v>0</v>
      </c>
      <c r="M36" s="126"/>
      <c r="N36" s="126">
        <v>90135.13</v>
      </c>
    </row>
    <row r="37" spans="2:18">
      <c r="C37" s="100" t="s">
        <v>21</v>
      </c>
      <c r="G37" s="131"/>
      <c r="H37" s="172">
        <v>144298.96</v>
      </c>
      <c r="I37" s="126"/>
      <c r="J37" s="126">
        <v>185740.58000000019</v>
      </c>
      <c r="K37" s="126"/>
      <c r="L37" s="172">
        <v>-26681.019999999844</v>
      </c>
      <c r="M37" s="126"/>
      <c r="N37" s="126">
        <v>5657.91</v>
      </c>
    </row>
    <row r="38" spans="2:18">
      <c r="C38" s="100" t="s">
        <v>35</v>
      </c>
      <c r="E38" s="141"/>
      <c r="F38" s="141"/>
      <c r="G38" s="143"/>
      <c r="H38" s="172">
        <v>4425193.25</v>
      </c>
      <c r="I38" s="126"/>
      <c r="J38" s="126">
        <v>-367276.47</v>
      </c>
      <c r="K38" s="126"/>
      <c r="L38" s="172">
        <v>3906480.25</v>
      </c>
      <c r="M38" s="126"/>
      <c r="N38" s="126">
        <v>0</v>
      </c>
    </row>
    <row r="39" spans="2:18">
      <c r="B39" s="118" t="s">
        <v>250</v>
      </c>
    </row>
    <row r="40" spans="2:18">
      <c r="C40" s="100" t="s">
        <v>251</v>
      </c>
      <c r="H40" s="172">
        <v>784841.12</v>
      </c>
      <c r="I40" s="126"/>
      <c r="J40" s="126">
        <v>-26117480.789999999</v>
      </c>
      <c r="K40" s="126"/>
      <c r="L40" s="172">
        <v>7133445.8643835708</v>
      </c>
      <c r="M40" s="126"/>
      <c r="N40" s="126">
        <v>-17160770.829999998</v>
      </c>
    </row>
    <row r="41" spans="2:18">
      <c r="C41" s="100" t="s">
        <v>181</v>
      </c>
      <c r="D41" s="144"/>
      <c r="E41" s="144"/>
      <c r="F41" s="144"/>
      <c r="G41" s="144"/>
      <c r="H41" s="172">
        <v>-23532392.959999997</v>
      </c>
      <c r="I41" s="126"/>
      <c r="J41" s="126">
        <v>-13132188.560000004</v>
      </c>
      <c r="K41" s="126"/>
      <c r="L41" s="172">
        <v>-17748604.180000007</v>
      </c>
      <c r="M41" s="126"/>
      <c r="N41" s="126">
        <v>-16257159.830000002</v>
      </c>
    </row>
    <row r="42" spans="2:18">
      <c r="B42" s="128" t="s">
        <v>252</v>
      </c>
      <c r="H42" s="145">
        <v>-194499631.01999998</v>
      </c>
      <c r="I42" s="139"/>
      <c r="J42" s="145">
        <v>-13611516.45009785</v>
      </c>
      <c r="K42" s="139"/>
      <c r="L42" s="145">
        <v>-177985528.39553231</v>
      </c>
      <c r="M42" s="139"/>
      <c r="N42" s="145">
        <v>-4141659.8899999633</v>
      </c>
    </row>
    <row r="43" spans="2:18">
      <c r="H43" s="100"/>
      <c r="I43" s="100"/>
      <c r="J43" s="100"/>
      <c r="K43" s="100"/>
      <c r="L43" s="100"/>
      <c r="M43" s="100"/>
      <c r="N43" s="100"/>
      <c r="R43" s="127"/>
    </row>
    <row r="44" spans="2:18">
      <c r="H44" s="146"/>
      <c r="I44" s="147"/>
      <c r="J44" s="146"/>
      <c r="K44" s="147"/>
      <c r="L44" s="148"/>
      <c r="M44" s="147"/>
      <c r="N44" s="146"/>
      <c r="R44" s="127"/>
    </row>
    <row r="45" spans="2:18">
      <c r="H45" s="146"/>
      <c r="I45" s="147"/>
      <c r="J45" s="146"/>
      <c r="K45" s="147"/>
      <c r="L45" s="148"/>
      <c r="M45" s="147"/>
      <c r="N45" s="146"/>
      <c r="R45" s="127"/>
    </row>
    <row r="46" spans="2:18">
      <c r="H46" s="146"/>
      <c r="I46" s="147"/>
      <c r="J46" s="146"/>
      <c r="K46" s="147"/>
      <c r="L46" s="148"/>
      <c r="M46" s="147"/>
      <c r="N46" s="146"/>
      <c r="R46" s="127"/>
    </row>
    <row r="47" spans="2:18">
      <c r="H47" s="146"/>
      <c r="I47" s="147"/>
      <c r="J47" s="146"/>
      <c r="K47" s="147"/>
      <c r="L47" s="148"/>
      <c r="M47" s="147"/>
      <c r="N47" s="146"/>
      <c r="R47" s="127"/>
    </row>
    <row r="48" spans="2:18">
      <c r="H48" s="146"/>
      <c r="I48" s="147"/>
      <c r="J48" s="146"/>
      <c r="K48" s="147"/>
      <c r="L48" s="148"/>
      <c r="M48" s="147"/>
      <c r="N48" s="146"/>
      <c r="R48" s="127"/>
    </row>
    <row r="49" spans="1:18">
      <c r="H49" s="146"/>
      <c r="I49" s="147"/>
      <c r="J49" s="146"/>
      <c r="K49" s="147"/>
      <c r="L49" s="148"/>
      <c r="M49" s="147"/>
      <c r="N49" s="146"/>
      <c r="R49" s="127"/>
    </row>
    <row r="50" spans="1:18">
      <c r="A50" s="93" t="s">
        <v>253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</row>
    <row r="51" spans="1:18">
      <c r="D51" s="141"/>
      <c r="E51" s="141"/>
      <c r="F51" s="141"/>
      <c r="G51" s="141"/>
      <c r="J51" s="149"/>
      <c r="N51" s="150">
        <v>10</v>
      </c>
    </row>
    <row r="52" spans="1:18">
      <c r="A52" s="93"/>
      <c r="B52" s="93"/>
      <c r="C52" s="93"/>
      <c r="D52" s="93"/>
      <c r="E52" s="93"/>
      <c r="F52" s="94"/>
      <c r="G52" s="95"/>
      <c r="H52" s="96"/>
      <c r="I52" s="97"/>
      <c r="J52" s="98"/>
      <c r="K52" s="98"/>
      <c r="L52" s="98"/>
      <c r="M52" s="98"/>
      <c r="N52" s="101" t="s">
        <v>222</v>
      </c>
    </row>
    <row r="53" spans="1:18">
      <c r="A53" s="457" t="s">
        <v>223</v>
      </c>
      <c r="B53" s="458"/>
      <c r="C53" s="458"/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</row>
    <row r="54" spans="1:18">
      <c r="A54" s="457" t="s">
        <v>224</v>
      </c>
      <c r="B54" s="457"/>
      <c r="C54" s="457"/>
      <c r="D54" s="457"/>
      <c r="E54" s="457"/>
      <c r="F54" s="457"/>
      <c r="G54" s="457"/>
      <c r="H54" s="457"/>
      <c r="I54" s="457"/>
      <c r="J54" s="457"/>
      <c r="K54" s="457"/>
      <c r="L54" s="457"/>
      <c r="M54" s="457"/>
      <c r="N54" s="457"/>
    </row>
    <row r="55" spans="1:18" ht="21.75" customHeight="1">
      <c r="A55" s="456" t="s">
        <v>225</v>
      </c>
      <c r="B55" s="456"/>
      <c r="C55" s="456"/>
      <c r="D55" s="456"/>
      <c r="E55" s="456"/>
      <c r="F55" s="456"/>
      <c r="G55" s="456"/>
      <c r="H55" s="456"/>
      <c r="I55" s="456"/>
      <c r="J55" s="456"/>
      <c r="K55" s="456"/>
      <c r="L55" s="456"/>
      <c r="M55" s="456"/>
      <c r="N55" s="456"/>
    </row>
    <row r="56" spans="1:18">
      <c r="A56" s="102"/>
      <c r="B56" s="102"/>
      <c r="C56" s="102"/>
      <c r="D56" s="102"/>
      <c r="E56" s="102"/>
      <c r="F56" s="102"/>
      <c r="G56" s="102"/>
      <c r="H56" s="103"/>
      <c r="I56" s="104"/>
      <c r="J56" s="103"/>
      <c r="K56" s="103"/>
      <c r="L56" s="103"/>
      <c r="M56" s="103"/>
      <c r="N56" s="105" t="s">
        <v>226</v>
      </c>
    </row>
    <row r="57" spans="1:18">
      <c r="A57" s="106"/>
      <c r="B57" s="106"/>
      <c r="C57" s="106"/>
      <c r="D57" s="106"/>
      <c r="E57" s="106"/>
      <c r="F57" s="106"/>
      <c r="G57" s="107"/>
      <c r="H57" s="108"/>
      <c r="I57" s="109" t="s">
        <v>2</v>
      </c>
      <c r="J57" s="110"/>
      <c r="K57" s="110"/>
      <c r="L57" s="110"/>
      <c r="M57" s="111" t="s">
        <v>3</v>
      </c>
      <c r="N57" s="110"/>
    </row>
    <row r="58" spans="1:18">
      <c r="A58" s="112"/>
      <c r="B58" s="112"/>
      <c r="C58" s="112"/>
      <c r="D58" s="112"/>
      <c r="E58" s="112"/>
      <c r="F58" s="112"/>
      <c r="G58" s="113"/>
      <c r="H58" s="114" t="s">
        <v>227</v>
      </c>
      <c r="I58" s="151"/>
      <c r="J58" s="114" t="s">
        <v>228</v>
      </c>
      <c r="K58" s="152"/>
      <c r="L58" s="114" t="s">
        <v>227</v>
      </c>
      <c r="M58" s="151"/>
      <c r="N58" s="114" t="s">
        <v>228</v>
      </c>
    </row>
    <row r="59" spans="1:18">
      <c r="A59" s="118"/>
      <c r="B59" s="118"/>
      <c r="C59" s="118"/>
      <c r="D59" s="118"/>
      <c r="E59" s="118"/>
      <c r="F59" s="118"/>
      <c r="G59" s="119"/>
      <c r="H59" s="120"/>
      <c r="I59" s="104"/>
      <c r="J59" s="120"/>
      <c r="K59" s="103"/>
      <c r="L59" s="120"/>
      <c r="M59" s="104"/>
      <c r="N59" s="120"/>
    </row>
    <row r="60" spans="1:18">
      <c r="A60" s="118"/>
      <c r="B60" s="118" t="s">
        <v>184</v>
      </c>
      <c r="C60" s="118"/>
      <c r="D60" s="118"/>
      <c r="E60" s="118"/>
      <c r="F60" s="118"/>
      <c r="G60" s="119"/>
      <c r="H60" s="174">
        <v>-996642</v>
      </c>
      <c r="I60" s="104"/>
      <c r="J60" s="154">
        <v>-126690</v>
      </c>
      <c r="K60" s="103"/>
      <c r="L60" s="175">
        <v>-996642</v>
      </c>
      <c r="M60" s="104"/>
      <c r="N60" s="154">
        <v>-126690</v>
      </c>
      <c r="P60" s="155"/>
    </row>
    <row r="61" spans="1:18">
      <c r="B61" s="100" t="s">
        <v>176</v>
      </c>
      <c r="H61" s="174">
        <v>21753895.550000001</v>
      </c>
      <c r="I61" s="104"/>
      <c r="J61" s="154">
        <v>34207.47</v>
      </c>
      <c r="K61" s="103"/>
      <c r="L61" s="175">
        <v>21063575.950000003</v>
      </c>
      <c r="M61" s="104"/>
      <c r="N61" s="154">
        <v>30731.620000000054</v>
      </c>
      <c r="P61" s="155"/>
    </row>
    <row r="62" spans="1:18">
      <c r="B62" s="100" t="s">
        <v>175</v>
      </c>
      <c r="H62" s="174">
        <v>-3661771.2</v>
      </c>
      <c r="I62" s="104"/>
      <c r="J62" s="154">
        <v>-5108749.01</v>
      </c>
      <c r="K62" s="103"/>
      <c r="L62" s="175">
        <v>-3613424.6243835613</v>
      </c>
      <c r="M62" s="104"/>
      <c r="N62" s="154">
        <v>-5225341.09</v>
      </c>
      <c r="P62" s="155"/>
    </row>
    <row r="63" spans="1:18">
      <c r="B63" s="100" t="s">
        <v>254</v>
      </c>
      <c r="H63" s="174">
        <v>-2592131.83</v>
      </c>
      <c r="I63" s="104"/>
      <c r="J63" s="154">
        <v>-759222.24999999988</v>
      </c>
      <c r="K63" s="103"/>
      <c r="L63" s="175">
        <v>-973221.38</v>
      </c>
      <c r="M63" s="104"/>
      <c r="N63" s="154">
        <v>-406275.99</v>
      </c>
      <c r="P63" s="155"/>
    </row>
    <row r="64" spans="1:18">
      <c r="B64" s="100" t="s">
        <v>255</v>
      </c>
      <c r="H64" s="174">
        <v>407671.28</v>
      </c>
      <c r="I64" s="104"/>
      <c r="J64" s="154">
        <v>0</v>
      </c>
      <c r="K64" s="103"/>
      <c r="L64" s="175">
        <v>0</v>
      </c>
      <c r="M64" s="104"/>
      <c r="N64" s="154">
        <v>0</v>
      </c>
      <c r="P64" s="155"/>
    </row>
    <row r="65" spans="1:14">
      <c r="C65" s="121" t="s">
        <v>185</v>
      </c>
      <c r="D65" s="128"/>
      <c r="E65" s="128"/>
      <c r="F65" s="128"/>
      <c r="G65" s="128"/>
      <c r="H65" s="156">
        <v>-179588609.21999997</v>
      </c>
      <c r="I65" s="139"/>
      <c r="J65" s="156">
        <v>-19571970.240097851</v>
      </c>
      <c r="K65" s="139"/>
      <c r="L65" s="156">
        <v>-162505240.44991586</v>
      </c>
      <c r="M65" s="139"/>
      <c r="N65" s="156">
        <v>-9869235.3499999642</v>
      </c>
    </row>
    <row r="66" spans="1:14">
      <c r="A66" s="128" t="s">
        <v>256</v>
      </c>
      <c r="H66" s="126"/>
      <c r="I66" s="126"/>
      <c r="J66" s="126"/>
      <c r="K66" s="126"/>
      <c r="L66" s="126"/>
      <c r="M66" s="126"/>
      <c r="N66" s="126"/>
    </row>
    <row r="67" spans="1:14">
      <c r="A67" s="128"/>
      <c r="B67" s="100" t="s">
        <v>257</v>
      </c>
      <c r="H67" s="174">
        <v>0</v>
      </c>
      <c r="I67" s="104"/>
      <c r="J67" s="154">
        <v>0</v>
      </c>
      <c r="K67" s="103"/>
      <c r="L67" s="175">
        <v>-77272700</v>
      </c>
      <c r="M67" s="104"/>
      <c r="N67" s="154">
        <v>0</v>
      </c>
    </row>
    <row r="68" spans="1:14">
      <c r="B68" s="100" t="s">
        <v>258</v>
      </c>
      <c r="H68" s="174">
        <v>-707382.02</v>
      </c>
      <c r="I68" s="104"/>
      <c r="J68" s="154">
        <v>-2595210.9713084111</v>
      </c>
      <c r="K68" s="103"/>
      <c r="L68" s="175">
        <v>-604640.90999999992</v>
      </c>
      <c r="M68" s="104"/>
      <c r="N68" s="154">
        <v>-2055726.661308411</v>
      </c>
    </row>
    <row r="69" spans="1:14">
      <c r="B69" s="100" t="s">
        <v>259</v>
      </c>
      <c r="C69" s="141"/>
      <c r="D69" s="141"/>
      <c r="E69" s="141"/>
      <c r="F69" s="141"/>
      <c r="G69" s="141"/>
      <c r="H69" s="174">
        <v>80474.789999999994</v>
      </c>
      <c r="I69" s="104"/>
      <c r="J69" s="154">
        <v>190112.23000000004</v>
      </c>
      <c r="K69" s="103"/>
      <c r="L69" s="175">
        <v>66074.790000000008</v>
      </c>
      <c r="M69" s="104"/>
      <c r="N69" s="154">
        <v>190112.23000000004</v>
      </c>
    </row>
    <row r="70" spans="1:14">
      <c r="B70" s="100" t="s">
        <v>260</v>
      </c>
      <c r="H70" s="174">
        <v>-1026788.15</v>
      </c>
      <c r="I70" s="104"/>
      <c r="J70" s="154">
        <v>0</v>
      </c>
      <c r="K70" s="103"/>
      <c r="L70" s="175">
        <v>0</v>
      </c>
      <c r="M70" s="104"/>
      <c r="N70" s="154">
        <v>0</v>
      </c>
    </row>
    <row r="71" spans="1:14">
      <c r="B71" s="100" t="s">
        <v>261</v>
      </c>
      <c r="C71" s="141"/>
      <c r="D71" s="141"/>
      <c r="E71" s="141"/>
      <c r="F71" s="141"/>
      <c r="G71" s="141"/>
      <c r="H71" s="174">
        <v>4988824.8899999997</v>
      </c>
      <c r="I71" s="104"/>
      <c r="J71" s="154">
        <v>0</v>
      </c>
      <c r="K71" s="103"/>
      <c r="L71" s="175">
        <v>0</v>
      </c>
      <c r="M71" s="104"/>
      <c r="N71" s="154">
        <v>0</v>
      </c>
    </row>
    <row r="72" spans="1:14">
      <c r="B72" s="100" t="s">
        <v>262</v>
      </c>
      <c r="C72" s="141"/>
      <c r="D72" s="141"/>
      <c r="E72" s="141"/>
      <c r="F72" s="141"/>
      <c r="G72" s="141"/>
      <c r="H72" s="174">
        <v>-550000000</v>
      </c>
      <c r="I72" s="104"/>
      <c r="J72" s="154">
        <v>-70000000</v>
      </c>
      <c r="K72" s="103"/>
      <c r="L72" s="175">
        <v>-550000000</v>
      </c>
      <c r="M72" s="104"/>
      <c r="N72" s="154">
        <v>-70000000</v>
      </c>
    </row>
    <row r="73" spans="1:14">
      <c r="B73" s="100" t="s">
        <v>263</v>
      </c>
      <c r="C73" s="141"/>
      <c r="D73" s="141"/>
      <c r="E73" s="141"/>
      <c r="F73" s="141"/>
      <c r="G73" s="141"/>
      <c r="H73" s="174">
        <v>-2000000</v>
      </c>
      <c r="I73" s="104"/>
      <c r="J73" s="154">
        <v>1900000</v>
      </c>
      <c r="K73" s="103"/>
      <c r="L73" s="175">
        <v>0</v>
      </c>
      <c r="M73" s="104"/>
      <c r="N73" s="154">
        <v>1900000</v>
      </c>
    </row>
    <row r="74" spans="1:14">
      <c r="B74" s="128"/>
      <c r="C74" s="121" t="s">
        <v>264</v>
      </c>
      <c r="D74" s="128"/>
      <c r="E74" s="128"/>
      <c r="F74" s="128"/>
      <c r="G74" s="128"/>
      <c r="H74" s="156">
        <v>-548664870.49000001</v>
      </c>
      <c r="I74" s="139"/>
      <c r="J74" s="156">
        <v>-70505098.741308406</v>
      </c>
      <c r="K74" s="139"/>
      <c r="L74" s="156">
        <v>-627811266.12</v>
      </c>
      <c r="M74" s="139"/>
      <c r="N74" s="156">
        <v>-69965614.431308419</v>
      </c>
    </row>
    <row r="75" spans="1:14">
      <c r="A75" s="128" t="s">
        <v>194</v>
      </c>
      <c r="H75" s="126"/>
      <c r="I75" s="126"/>
      <c r="J75" s="126"/>
      <c r="K75" s="126"/>
      <c r="L75" s="126"/>
      <c r="M75" s="126"/>
      <c r="N75" s="126"/>
    </row>
    <row r="76" spans="1:14">
      <c r="B76" s="157" t="s">
        <v>265</v>
      </c>
      <c r="H76" s="126"/>
      <c r="I76" s="126"/>
      <c r="J76" s="126"/>
      <c r="K76" s="126"/>
      <c r="L76" s="126"/>
      <c r="M76" s="126"/>
      <c r="N76" s="126"/>
    </row>
    <row r="77" spans="1:14">
      <c r="B77" s="158" t="s">
        <v>266</v>
      </c>
      <c r="H77" s="174">
        <v>-28947588.760000002</v>
      </c>
      <c r="I77" s="104"/>
      <c r="J77" s="154">
        <v>-15960044.919803053</v>
      </c>
      <c r="K77" s="103"/>
      <c r="L77" s="175">
        <v>-28259586.020000022</v>
      </c>
      <c r="M77" s="104"/>
      <c r="N77" s="154">
        <v>-15960044.919803085</v>
      </c>
    </row>
    <row r="78" spans="1:14">
      <c r="B78" s="100" t="s">
        <v>267</v>
      </c>
      <c r="H78" s="174">
        <v>40000000</v>
      </c>
      <c r="I78" s="104"/>
      <c r="J78" s="154">
        <v>0</v>
      </c>
      <c r="K78" s="103"/>
      <c r="L78" s="175">
        <v>40000000</v>
      </c>
      <c r="M78" s="104"/>
      <c r="N78" s="154">
        <v>0</v>
      </c>
    </row>
    <row r="79" spans="1:14">
      <c r="B79" s="157" t="s">
        <v>268</v>
      </c>
      <c r="H79" s="174">
        <v>-5481936.6799999997</v>
      </c>
      <c r="I79" s="104"/>
      <c r="J79" s="154">
        <v>-4591888.8900000006</v>
      </c>
      <c r="K79" s="103"/>
      <c r="L79" s="175">
        <v>-5094695.2200000007</v>
      </c>
      <c r="M79" s="104"/>
      <c r="N79" s="154">
        <v>-4372618.7300000004</v>
      </c>
    </row>
    <row r="80" spans="1:14">
      <c r="B80" s="157" t="s">
        <v>269</v>
      </c>
      <c r="H80" s="153">
        <v>0</v>
      </c>
      <c r="I80" s="104"/>
      <c r="J80" s="154">
        <v>-110835.40000000001</v>
      </c>
      <c r="K80" s="103"/>
      <c r="L80" s="154">
        <v>0</v>
      </c>
      <c r="M80" s="104"/>
      <c r="N80" s="154">
        <v>-110835.40000000001</v>
      </c>
    </row>
    <row r="81" spans="1:22">
      <c r="B81" s="100" t="s">
        <v>196</v>
      </c>
      <c r="H81" s="174">
        <v>778415731.10000002</v>
      </c>
      <c r="I81" s="104"/>
      <c r="J81" s="154">
        <v>107453250</v>
      </c>
      <c r="K81" s="103"/>
      <c r="L81" s="175">
        <v>778415731.10000002</v>
      </c>
      <c r="M81" s="104"/>
      <c r="N81" s="154">
        <v>107453250</v>
      </c>
    </row>
    <row r="82" spans="1:22">
      <c r="B82" s="128"/>
      <c r="C82" s="121" t="s">
        <v>270</v>
      </c>
      <c r="D82" s="128"/>
      <c r="E82" s="128"/>
      <c r="F82" s="128"/>
      <c r="G82" s="128"/>
      <c r="H82" s="156">
        <v>783986205.65999997</v>
      </c>
      <c r="I82" s="139"/>
      <c r="J82" s="156">
        <v>86790480.790196955</v>
      </c>
      <c r="K82" s="139"/>
      <c r="L82" s="156">
        <v>785061449.86000001</v>
      </c>
      <c r="M82" s="139"/>
      <c r="N82" s="156">
        <v>87009750.950196922</v>
      </c>
    </row>
    <row r="83" spans="1:22">
      <c r="A83" s="121" t="s">
        <v>271</v>
      </c>
      <c r="H83" s="176">
        <v>18288.63</v>
      </c>
      <c r="I83" s="104"/>
      <c r="J83" s="159">
        <v>-273091.56950900046</v>
      </c>
      <c r="K83" s="103"/>
      <c r="L83" s="177">
        <v>18246.38</v>
      </c>
      <c r="M83" s="104"/>
      <c r="N83" s="159">
        <v>-273091.56950900046</v>
      </c>
    </row>
    <row r="84" spans="1:22" s="128" customFormat="1">
      <c r="A84" s="121" t="s">
        <v>272</v>
      </c>
      <c r="B84" s="121"/>
      <c r="C84" s="121"/>
      <c r="D84" s="121"/>
      <c r="E84" s="121"/>
      <c r="F84" s="121"/>
      <c r="G84" s="121"/>
      <c r="H84" s="160">
        <v>55751014.579999931</v>
      </c>
      <c r="I84" s="139"/>
      <c r="J84" s="160">
        <v>-3559679.7607183019</v>
      </c>
      <c r="K84" s="139"/>
      <c r="L84" s="160">
        <v>-5236810.3299158765</v>
      </c>
      <c r="M84" s="139"/>
      <c r="N84" s="160">
        <v>6901809.5993795386</v>
      </c>
    </row>
    <row r="85" spans="1:22">
      <c r="A85" s="122" t="s">
        <v>273</v>
      </c>
      <c r="B85" s="122"/>
      <c r="C85" s="161"/>
      <c r="D85" s="122"/>
      <c r="E85" s="122"/>
      <c r="F85" s="122"/>
      <c r="H85" s="153">
        <v>66500190.520000003</v>
      </c>
      <c r="I85" s="104"/>
      <c r="J85" s="154">
        <v>29497202.32</v>
      </c>
      <c r="K85" s="103"/>
      <c r="L85" s="154">
        <v>59173677.959999993</v>
      </c>
      <c r="M85" s="104"/>
      <c r="N85" s="154">
        <v>8879005.9500000011</v>
      </c>
    </row>
    <row r="86" spans="1:22" s="128" customFormat="1" ht="21.75" thickBot="1">
      <c r="A86" s="121" t="s">
        <v>274</v>
      </c>
      <c r="B86" s="121"/>
      <c r="C86" s="121"/>
      <c r="D86" s="121"/>
      <c r="E86" s="121"/>
      <c r="F86" s="121"/>
      <c r="H86" s="162">
        <v>122251205.09999993</v>
      </c>
      <c r="I86" s="139"/>
      <c r="J86" s="162">
        <v>25937522.559281699</v>
      </c>
      <c r="K86" s="139"/>
      <c r="L86" s="162">
        <v>53936867.63008412</v>
      </c>
      <c r="M86" s="139"/>
      <c r="N86" s="162">
        <v>15780815.549379539</v>
      </c>
      <c r="P86" s="163"/>
      <c r="R86" s="163"/>
      <c r="T86" s="163"/>
      <c r="V86" s="163"/>
    </row>
    <row r="87" spans="1:22" s="128" customFormat="1" ht="21.75" thickTop="1">
      <c r="A87" s="121"/>
      <c r="B87" s="121"/>
      <c r="C87" s="121"/>
      <c r="D87" s="121"/>
      <c r="E87" s="121"/>
      <c r="F87" s="121"/>
      <c r="H87" s="139"/>
      <c r="I87" s="164"/>
      <c r="J87" s="139"/>
      <c r="K87" s="164"/>
      <c r="L87" s="139"/>
      <c r="M87" s="164"/>
      <c r="N87" s="139"/>
    </row>
    <row r="88" spans="1:22" s="128" customFormat="1">
      <c r="A88" s="121"/>
      <c r="B88" s="121"/>
      <c r="C88" s="121"/>
      <c r="D88" s="121"/>
      <c r="E88" s="121"/>
      <c r="F88" s="121"/>
      <c r="H88" s="139"/>
      <c r="I88" s="164"/>
      <c r="J88" s="139"/>
      <c r="K88" s="164"/>
      <c r="L88" s="139"/>
      <c r="M88" s="164"/>
      <c r="N88" s="139"/>
    </row>
    <row r="89" spans="1:22" s="128" customFormat="1">
      <c r="A89" s="121"/>
      <c r="B89" s="121"/>
      <c r="C89" s="121"/>
      <c r="D89" s="121"/>
      <c r="E89" s="121"/>
      <c r="F89" s="121"/>
      <c r="H89" s="139"/>
      <c r="I89" s="164"/>
      <c r="J89" s="139"/>
      <c r="K89" s="164"/>
      <c r="L89" s="139"/>
      <c r="M89" s="164"/>
      <c r="N89" s="139"/>
    </row>
    <row r="90" spans="1:22" s="128" customFormat="1">
      <c r="A90" s="121"/>
      <c r="B90" s="121"/>
      <c r="C90" s="121"/>
      <c r="D90" s="121"/>
      <c r="E90" s="121"/>
      <c r="F90" s="121"/>
      <c r="H90" s="139"/>
      <c r="I90" s="164"/>
      <c r="J90" s="139"/>
      <c r="K90" s="164"/>
      <c r="L90" s="139"/>
      <c r="M90" s="164"/>
      <c r="N90" s="139"/>
    </row>
    <row r="91" spans="1:22" s="128" customFormat="1">
      <c r="A91" s="121"/>
      <c r="B91" s="121"/>
      <c r="C91" s="121"/>
      <c r="D91" s="121"/>
      <c r="E91" s="121"/>
      <c r="F91" s="121"/>
      <c r="H91" s="139"/>
      <c r="I91" s="164"/>
      <c r="J91" s="139"/>
      <c r="K91" s="164"/>
      <c r="L91" s="139"/>
      <c r="M91" s="164"/>
      <c r="N91" s="139"/>
    </row>
    <row r="92" spans="1:22" s="128" customFormat="1">
      <c r="A92" s="121"/>
      <c r="B92" s="121"/>
      <c r="C92" s="121"/>
      <c r="D92" s="121"/>
      <c r="E92" s="121"/>
      <c r="F92" s="121"/>
      <c r="H92" s="139"/>
      <c r="I92" s="164"/>
      <c r="J92" s="139"/>
      <c r="K92" s="164"/>
      <c r="L92" s="139"/>
      <c r="M92" s="164"/>
      <c r="N92" s="139"/>
    </row>
    <row r="93" spans="1:22" s="128" customFormat="1">
      <c r="A93" s="121"/>
      <c r="B93" s="121"/>
      <c r="C93" s="121"/>
      <c r="D93" s="121"/>
      <c r="E93" s="121"/>
      <c r="F93" s="121"/>
      <c r="H93" s="139"/>
      <c r="I93" s="164"/>
      <c r="J93" s="139"/>
      <c r="K93" s="164"/>
      <c r="L93" s="139"/>
      <c r="M93" s="164"/>
      <c r="N93" s="139"/>
    </row>
    <row r="94" spans="1:22" s="128" customFormat="1">
      <c r="A94" s="121"/>
      <c r="B94" s="121"/>
      <c r="C94" s="121"/>
      <c r="D94" s="121"/>
      <c r="E94" s="121"/>
      <c r="F94" s="121"/>
      <c r="H94" s="139"/>
      <c r="I94" s="164"/>
      <c r="J94" s="139"/>
      <c r="K94" s="164"/>
      <c r="L94" s="139"/>
      <c r="M94" s="164"/>
      <c r="N94" s="139"/>
    </row>
    <row r="95" spans="1:22" s="128" customFormat="1">
      <c r="A95" s="121"/>
      <c r="B95" s="121"/>
      <c r="C95" s="121"/>
      <c r="D95" s="121"/>
      <c r="E95" s="121"/>
      <c r="F95" s="121"/>
      <c r="H95" s="139"/>
      <c r="I95" s="164"/>
      <c r="J95" s="139"/>
      <c r="K95" s="164"/>
      <c r="L95" s="139"/>
      <c r="M95" s="164"/>
      <c r="N95" s="139"/>
    </row>
    <row r="96" spans="1:22" s="128" customFormat="1">
      <c r="A96" s="121"/>
      <c r="B96" s="121"/>
      <c r="C96" s="121"/>
      <c r="D96" s="121"/>
      <c r="E96" s="121"/>
      <c r="F96" s="121"/>
      <c r="H96" s="139"/>
      <c r="I96" s="164"/>
      <c r="J96" s="139"/>
      <c r="K96" s="164"/>
      <c r="L96" s="139"/>
      <c r="M96" s="164"/>
      <c r="N96" s="139"/>
    </row>
    <row r="97" spans="1:14" s="128" customFormat="1">
      <c r="A97" s="121"/>
      <c r="B97" s="121"/>
      <c r="C97" s="121"/>
      <c r="D97" s="121"/>
      <c r="E97" s="121"/>
      <c r="F97" s="121"/>
      <c r="H97" s="139"/>
      <c r="I97" s="164"/>
      <c r="J97" s="139"/>
      <c r="K97" s="164"/>
      <c r="L97" s="139"/>
      <c r="M97" s="164"/>
      <c r="N97" s="139"/>
    </row>
    <row r="98" spans="1:14" s="128" customFormat="1">
      <c r="A98" s="121"/>
      <c r="B98" s="121"/>
      <c r="C98" s="121"/>
      <c r="D98" s="121"/>
      <c r="E98" s="121"/>
      <c r="F98" s="121"/>
      <c r="H98" s="139"/>
      <c r="I98" s="164"/>
      <c r="J98" s="139"/>
      <c r="K98" s="164"/>
      <c r="L98" s="139"/>
      <c r="M98" s="164"/>
      <c r="N98" s="139"/>
    </row>
    <row r="99" spans="1:14">
      <c r="A99" s="93" t="s">
        <v>253</v>
      </c>
      <c r="H99" s="100"/>
      <c r="I99" s="100"/>
      <c r="J99" s="100"/>
      <c r="K99" s="100"/>
      <c r="L99" s="100"/>
      <c r="M99" s="100"/>
      <c r="N99" s="100"/>
    </row>
  </sheetData>
  <mergeCells count="6">
    <mergeCell ref="A55:N55"/>
    <mergeCell ref="A3:N3"/>
    <mergeCell ref="A4:N4"/>
    <mergeCell ref="A5:N5"/>
    <mergeCell ref="A53:N53"/>
    <mergeCell ref="A54:N5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showGridLines="0" zoomScaleNormal="100" workbookViewId="0">
      <selection activeCell="C14" sqref="C14"/>
    </sheetView>
  </sheetViews>
  <sheetFormatPr defaultColWidth="9" defaultRowHeight="12.75"/>
  <cols>
    <col min="1" max="1" width="17.85546875" style="91" customWidth="1"/>
    <col min="2" max="3" width="18.140625" style="91" bestFit="1" customWidth="1"/>
    <col min="4" max="4" width="9" style="91"/>
    <col min="5" max="5" width="19" style="91" customWidth="1"/>
    <col min="6" max="6" width="17.28515625" style="91" customWidth="1"/>
    <col min="7" max="16384" width="9" style="91"/>
  </cols>
  <sheetData>
    <row r="1" spans="1:6">
      <c r="A1" s="91" t="s">
        <v>275</v>
      </c>
      <c r="B1" s="91" t="s">
        <v>276</v>
      </c>
      <c r="C1" s="91" t="s">
        <v>277</v>
      </c>
    </row>
    <row r="2" spans="1:6">
      <c r="A2" s="180" t="s">
        <v>278</v>
      </c>
      <c r="B2" s="181">
        <v>85750</v>
      </c>
      <c r="C2" s="182">
        <v>221304</v>
      </c>
    </row>
    <row r="3" spans="1:6">
      <c r="A3" s="180" t="s">
        <v>279</v>
      </c>
      <c r="B3" s="182">
        <f>B4-B2</f>
        <v>318068</v>
      </c>
      <c r="C3" s="182">
        <f>C4-C2</f>
        <v>316781</v>
      </c>
    </row>
    <row r="4" spans="1:6">
      <c r="B4" s="182">
        <v>403818</v>
      </c>
      <c r="C4" s="182">
        <f>538086-1</f>
        <v>538085</v>
      </c>
    </row>
    <row r="6" spans="1:6">
      <c r="A6" s="91" t="s">
        <v>280</v>
      </c>
      <c r="B6" s="91" t="s">
        <v>281</v>
      </c>
      <c r="C6" s="91" t="s">
        <v>282</v>
      </c>
      <c r="D6" s="91" t="s">
        <v>283</v>
      </c>
      <c r="E6" s="91" t="s">
        <v>284</v>
      </c>
      <c r="F6" s="91" t="s">
        <v>285</v>
      </c>
    </row>
    <row r="7" spans="1:6">
      <c r="A7" s="91" t="s">
        <v>286</v>
      </c>
    </row>
    <row r="8" spans="1:6">
      <c r="A8" s="91" t="s">
        <v>287</v>
      </c>
    </row>
    <row r="9" spans="1:6">
      <c r="A9" s="91" t="s">
        <v>288</v>
      </c>
    </row>
    <row r="13" spans="1:6">
      <c r="B13" s="180" t="s">
        <v>289</v>
      </c>
      <c r="C13" s="180" t="s">
        <v>289</v>
      </c>
      <c r="E13" s="180" t="s">
        <v>290</v>
      </c>
      <c r="F13" s="180" t="s">
        <v>290</v>
      </c>
    </row>
    <row r="14" spans="1:6">
      <c r="A14" s="91" t="s">
        <v>291</v>
      </c>
      <c r="B14" s="92">
        <v>2472271.7030000002</v>
      </c>
      <c r="C14" s="92">
        <v>1132544.2819999999</v>
      </c>
      <c r="E14" s="92"/>
      <c r="F14" s="92"/>
    </row>
    <row r="15" spans="1:6">
      <c r="A15" s="91" t="s">
        <v>292</v>
      </c>
      <c r="B15" s="92">
        <v>2472271703</v>
      </c>
      <c r="C15" s="92">
        <v>1437677131</v>
      </c>
      <c r="E15" s="92">
        <v>2472271703</v>
      </c>
      <c r="F15" s="92">
        <v>1285953615</v>
      </c>
    </row>
    <row r="16" spans="1:6">
      <c r="B16" s="92">
        <f>B15/1000</f>
        <v>2472271.7030000002</v>
      </c>
      <c r="C16" s="92">
        <f>C15/1000</f>
        <v>1437677.1310000001</v>
      </c>
      <c r="E16" s="92">
        <f>E15/1000</f>
        <v>2472271.7030000002</v>
      </c>
      <c r="F16" s="92">
        <f>F15/1000</f>
        <v>1285953.615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C66F1B-70F3-4311-B310-8D63D77AAE14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4243d5be-521d-4052-81ca-f0f31ea6f2da"/>
    <ds:schemaRef ds:uri="http://schemas.microsoft.com/office/2006/documentManagement/types"/>
    <ds:schemaRef ds:uri="http://purl.org/dc/terms/"/>
    <ds:schemaRef ds:uri="http://schemas.microsoft.com/office/infopath/2007/PartnerControls"/>
    <ds:schemaRef ds:uri="f6ba49b0-bcda-4796-8236-5b5cc1493ace"/>
    <ds:schemaRef ds:uri="05716746-add9-412a-97a9-1b5167d151a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36F6FB-88B8-4A89-9782-F02A67D68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52413B-971C-4E22-B50B-DC83B9FC4EB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 3-5</vt:lpstr>
      <vt:lpstr>PL 6-7 (3)</vt:lpstr>
      <vt:lpstr>SH8</vt:lpstr>
      <vt:lpstr>SH9</vt:lpstr>
      <vt:lpstr>SH10</vt:lpstr>
      <vt:lpstr>SH11</vt:lpstr>
      <vt:lpstr>CF12-13</vt:lpstr>
      <vt:lpstr>Weighted share Q3'23 VS Q3'22</vt:lpstr>
      <vt:lpstr>CF</vt:lpstr>
      <vt:lpstr>Weighted share capital</vt:lpstr>
      <vt:lpstr>'BS 3-5'!Print_Area</vt:lpstr>
      <vt:lpstr>'CF12-13'!Print_Area</vt:lpstr>
      <vt:lpstr>'PL 6-7 (3)'!Print_Area</vt:lpstr>
      <vt:lpstr>'SH10'!Print_Area</vt:lpstr>
      <vt:lpstr>'SH11'!Print_Area</vt:lpstr>
      <vt:lpstr>'SH8'!Print_Area</vt:lpstr>
      <vt:lpstr>'SH9'!Print_Area</vt:lpstr>
    </vt:vector>
  </TitlesOfParts>
  <Company>PTT Chemical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ratree boonoui</cp:lastModifiedBy>
  <cp:revision/>
  <cp:lastPrinted>2024-05-14T02:24:03Z</cp:lastPrinted>
  <dcterms:created xsi:type="dcterms:W3CDTF">2008-01-21T10:36:10Z</dcterms:created>
  <dcterms:modified xsi:type="dcterms:W3CDTF">2024-05-14T09:50:57Z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