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7\ไตรมาส 1\โรงพยาบาลลาดพร้าว_TQ1_66\"/>
    </mc:Choice>
  </mc:AlternateContent>
  <xr:revisionPtr revIDLastSave="0" documentId="13_ncr:1_{C49FA67C-CCA1-40D2-9679-DBDFC81A881C}" xr6:coauthVersionLast="47" xr6:coauthVersionMax="47" xr10:uidLastSave="{00000000-0000-0000-0000-000000000000}"/>
  <bookViews>
    <workbookView xWindow="-120" yWindow="-120" windowWidth="29040" windowHeight="15840" tabRatio="861" xr2:uid="{00000000-000D-0000-FFFF-FFFF00000000}"/>
  </bookViews>
  <sheets>
    <sheet name="งบฐานะการเงิน" sheetId="157" r:id="rId1"/>
    <sheet name="งบกำไรขาดทุนเบ็ดเสร็จ" sheetId="154" r:id="rId2"/>
    <sheet name="งบส่วนของผู้ถือหุ้นรวม" sheetId="155" r:id="rId3"/>
    <sheet name="งบแสดงเฉพาะกิจการ" sheetId="156" r:id="rId4"/>
    <sheet name="งบกระแสเงินสด" sheetId="15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[2]เงินกู้ธนชาติ!$G$2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WP2007">#REF!</definedName>
    <definedName name="a" localSheetId="1">IF(งบกำไรขาดทุนเบ็ดเสร็จ!Values_Entered,[0]!Header_Row+งบกำไรขาดทุนเบ็ดเสร็จ!Number_of_Payments,[0]!Header_Row)</definedName>
    <definedName name="a" localSheetId="0">IF(งบฐานะการเงิน!Values_Entered,[0]!Header_Row+งบฐานะการเงิน!Number_of_Payments,[0]!Header_Row)</definedName>
    <definedName name="a" localSheetId="2">IF(งบส่วนของผู้ถือหุ้นรวม!Values_Entered,[0]!Header_Row+งบส่วนของผู้ถือหุ้นรวม!Number_of_Payments,[0]!Header_Row)</definedName>
    <definedName name="a" localSheetId="3">IF(งบแสดงเฉพาะกิจการ!Values_Entered,[0]!Header_Row+งบแสดงเฉพาะกิจการ!Number_of_Payments,[0]!Header_Row)</definedName>
    <definedName name="a">IF([0]!Values_Entered,[0]!Header_Row+[0]!Number_of_Payments,[0]!Header_Row)</definedName>
    <definedName name="AAA">#REF!</definedName>
    <definedName name="aaaaaa">#REF!</definedName>
    <definedName name="AAAAAAA">#REF!</definedName>
    <definedName name="ACT">[4]เงินกู้ธนชาติ!$F$15</definedName>
    <definedName name="as">#N/A</definedName>
    <definedName name="asd" localSheetId="1">Scheduled_Payment+Extra_Payment</definedName>
    <definedName name="asd" localSheetId="0">Scheduled_Payment+Extra_Payment</definedName>
    <definedName name="asd" localSheetId="2">Scheduled_Payment+Extra_Payment</definedName>
    <definedName name="asd" localSheetId="3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T">#REF!</definedName>
    <definedName name="BBL">'[5]ADJ - RATE'!#REF!</definedName>
    <definedName name="Beg_Bal">#REF!</definedName>
    <definedName name="bid_bs">#REF!</definedName>
    <definedName name="bid_pl">#REF!</definedName>
    <definedName name="BSsheet">#REF!</definedName>
    <definedName name="cc">#REF!</definedName>
    <definedName name="cobs1">#REF!</definedName>
    <definedName name="cobs2">#REF!</definedName>
    <definedName name="copl1">#REF!</definedName>
    <definedName name="cost_per_unit">#REF!</definedName>
    <definedName name="Cover">#REF!</definedName>
    <definedName name="d" localSheetId="0">#N/A</definedName>
    <definedName name="d" localSheetId="2">#REF!</definedName>
    <definedName name="d" localSheetId="3">#REF!</definedName>
    <definedName name="d">#N/A</definedName>
    <definedName name="D_Purchased_Vehicles">'[6]K-5'!#REF!</definedName>
    <definedName name="Data">#REF!</definedName>
    <definedName name="_xlnm.Database">'[7]TO - SP'!#REF!</definedName>
    <definedName name="date">[8]ตั๋วเงินรับ!$F$1</definedName>
    <definedName name="dd">[9]ตั๋วเงินรับ!$F$1</definedName>
    <definedName name="Derty">#REF!</definedName>
    <definedName name="description">#REF!</definedName>
    <definedName name="dfg">#REF!</definedName>
    <definedName name="dflt7">[10]Invoice!#REF!</definedName>
    <definedName name="dkil">#N/A</definedName>
    <definedName name="DKK">'[11]ADJ - RATE'!$B$4</definedName>
    <definedName name="e">#REF!</definedName>
    <definedName name="ed">[12]Conso!#REF!</definedName>
    <definedName name="EE">[4]เงินกู้ธนชาติ!$G$2</definedName>
    <definedName name="End_Bal">#REF!</definedName>
    <definedName name="equit1">#REF!</definedName>
    <definedName name="equit2">#REF!</definedName>
    <definedName name="Excel_BuiltIn_Database">'[13]TO _ SP'!#REF!</definedName>
    <definedName name="Extra_Pay">#REF!</definedName>
    <definedName name="ff">#REF!</definedName>
    <definedName name="ffs">#N/A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'[5]ADJ - RATE'!#REF!</definedName>
    <definedName name="i">#N/A</definedName>
    <definedName name="ier">#REF!</definedName>
    <definedName name="Int">#REF!</definedName>
    <definedName name="Interest_Rate">#REF!</definedName>
    <definedName name="jhhj" localSheetId="1">OFFSET([0]!Full_Print,0,0,งบกำไรขาดทุนเบ็ดเสร็จ!Last_Row)</definedName>
    <definedName name="jhhj" localSheetId="0">OFFSET([0]!Full_Print,0,0,งบฐานะการเงิน!Last_Row)</definedName>
    <definedName name="jhhj" localSheetId="2">OFFSET([0]!Full_Print,0,0,งบส่วนของผู้ถือหุ้นรวม!Last_Row)</definedName>
    <definedName name="jhhj" localSheetId="3">OFFSET([0]!Full_Print,0,0,งบแสดงเฉพาะกิจการ!Last_Row)</definedName>
    <definedName name="jhhj">OFFSET([0]!Full_Print,0,0,[0]!Last_Row)</definedName>
    <definedName name="jhhk">#N/A</definedName>
    <definedName name="jj">#N/A</definedName>
    <definedName name="K" localSheetId="1">Scheduled_Payment+Extra_Payment</definedName>
    <definedName name="K" localSheetId="0">Scheduled_Payment+Extra_Payment</definedName>
    <definedName name="K" localSheetId="2">Scheduled_Payment+Extra_Payment</definedName>
    <definedName name="K" localSheetId="3">Scheduled_Payment+Extra_Payment</definedName>
    <definedName name="K">Scheduled_Payment+Extra_Payment</definedName>
    <definedName name="L">#N/A</definedName>
    <definedName name="Last_Row" localSheetId="1">IF(งบกำไรขาดทุนเบ็ดเสร็จ!Values_Entered,Header_Row+งบกำไรขาดทุนเบ็ดเสร็จ!Number_of_Payments,Header_Row)</definedName>
    <definedName name="Last_Row" localSheetId="0">IF(งบฐานะการเงิน!Values_Entered,Header_Row+งบฐานะการเงิน!Number_of_Payments,Header_Row)</definedName>
    <definedName name="Last_Row" localSheetId="2">IF(งบส่วนของผู้ถือหุ้นรวม!Values_Entered,Header_Row+งบส่วนของผู้ถือหุ้นรวม!Number_of_Payments,Header_Row)</definedName>
    <definedName name="Last_Row" localSheetId="3">IF(งบแสดงเฉพาะกิจการ!Values_Entered,Header_Row+งบแสดงเฉพาะกิจการ!Number_of_Payments,Header_Row)</definedName>
    <definedName name="Last_Row">IF(Values_Entered,Header_Row+Number_of_Payments,Header_Row)</definedName>
    <definedName name="LIT">'[11]ADJ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ng">[14]เงินกู้ธนชาติ!$F$15</definedName>
    <definedName name="Long1">'[14]เงินกู้ MGC'!$F$15</definedName>
    <definedName name="NCode">'[15]B131 '!NCode</definedName>
    <definedName name="nee">#REF!</definedName>
    <definedName name="Notes">#REF!</definedName>
    <definedName name="Num_Pmt_Per_Year">#REF!</definedName>
    <definedName name="Number_of_Payments" localSheetId="1">MATCH(0.01,End_Bal,-1)+1</definedName>
    <definedName name="Number_of_Payments" localSheetId="0">MATCH(0.01,End_Bal,-1)+1</definedName>
    <definedName name="Number_of_Payments" localSheetId="2">MATCH(0.01,End_Bal,-1)+1</definedName>
    <definedName name="Number_of_Payments" localSheetId="3">MATCH(0.01,End_Bal,-1)+1</definedName>
    <definedName name="Number_of_Payments">MATCH(0.01,End_Bal,-1)+1</definedName>
    <definedName name="oldData">#REF!</definedName>
    <definedName name="p">#N/A</definedName>
    <definedName name="Pay_Date">#REF!</definedName>
    <definedName name="Pay_Num">#REF!</definedName>
    <definedName name="Payment_Date" localSheetId="1">DATE(YEAR(Loan_Start),MONTH(Loan_Start)+Payment_Number,DAY(Loan_Start))</definedName>
    <definedName name="Payment_Date" localSheetId="0">DATE(YEAR(Loan_Start),MONTH(Loan_Start)+Payment_Number,DAY(Loan_Start))</definedName>
    <definedName name="Payment_Date" localSheetId="2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l">#REF!</definedName>
    <definedName name="PLstment">#REF!</definedName>
    <definedName name="Princ">#REF!</definedName>
    <definedName name="_xlnm.Print_Area" localSheetId="4">งบกระแสเงินสด!$A$1:$K$85</definedName>
    <definedName name="_xlnm.Print_Area" localSheetId="1">งบกำไรขาดทุนเบ็ดเสร็จ!$A$1:$O$72</definedName>
    <definedName name="_xlnm.Print_Area" localSheetId="0">งบฐานะการเงิน!$A$1:$N$113</definedName>
    <definedName name="_xlnm.Print_Area" localSheetId="2">งบส่วนของผู้ถือหุ้นรวม!$A$1:$T$22</definedName>
    <definedName name="_xlnm.Print_Area" localSheetId="3">งบแสดงเฉพาะกิจการ!$A$1:$O$20</definedName>
    <definedName name="Print_Area_MI">#REF!</definedName>
    <definedName name="Print_Area_Reset" localSheetId="1">OFFSET(Full_Print,0,0,งบกำไรขาดทุนเบ็ดเสร็จ!Last_Row)</definedName>
    <definedName name="Print_Area_Reset" localSheetId="0">OFFSET(Full_Print,0,0,งบฐานะการเงิน!Last_Row)</definedName>
    <definedName name="Print_Area_Reset" localSheetId="2">OFFSET(Full_Print,0,0,งบส่วนของผู้ถือหุ้นรวม!Last_Row)</definedName>
    <definedName name="Print_Area_Reset" localSheetId="3">OFFSET(Full_Print,0,0,งบแสดงเฉพาะกิจการ!Last_Row)</definedName>
    <definedName name="Print_Area_Reset">OFFSET(Full_Print,0,0,Last_Row)</definedName>
    <definedName name="Print_PL">'[16]19'!#REF!</definedName>
    <definedName name="q">#REF!</definedName>
    <definedName name="qqqqqq">#REF!</definedName>
    <definedName name="Report">#REF!</definedName>
    <definedName name="RM">'[11]ADJ - RATE'!$B$5</definedName>
    <definedName name="sa">#REF!</definedName>
    <definedName name="SCB">'[5]ADJ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hort">[14]เงินกู้ธนชาติ!$E$17</definedName>
    <definedName name="short1">'[14]เงินกู้ MGC'!$E$17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0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ribal">#REF!</definedName>
    <definedName name="US">'[11]ADJ - RATE'!$B$3</definedName>
    <definedName name="USD">#REF!</definedName>
    <definedName name="Values_Entered" localSheetId="1">IF(Loan_Amount*Interest_Rate*Loan_Years*Loan_Start&gt;0,1,0)</definedName>
    <definedName name="Values_Entered" localSheetId="0">IF(Loan_Amount*Interest_Rate*Loan_Years*Loan_Start&gt;0,1,0)</definedName>
    <definedName name="Values_Entered" localSheetId="2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>#REF!</definedName>
    <definedName name="ก138">'[18]คชจ.ดำเนินงาน6-43'!#REF!</definedName>
    <definedName name="เช่าซื้อ">#N/A</definedName>
    <definedName name="ด">#REF!</definedName>
    <definedName name="ดก" localSheetId="0">#N/A</definedName>
    <definedName name="ดก" localSheetId="2">#REF!</definedName>
    <definedName name="ดก" localSheetId="3">#REF!</definedName>
    <definedName name="ดก">#N/A</definedName>
    <definedName name="ดพพพ" localSheetId="0">#N/A</definedName>
    <definedName name="ดพพพ" localSheetId="2">#REF!</definedName>
    <definedName name="ดพพพ" localSheetId="3">#REF!</definedName>
    <definedName name="ดพพพ">#N/A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>#REF!</definedName>
  </definedNames>
  <calcPr calcId="181029"/>
</workbook>
</file>

<file path=xl/calcChain.xml><?xml version="1.0" encoding="utf-8"?>
<calcChain xmlns="http://schemas.openxmlformats.org/spreadsheetml/2006/main">
  <c r="I22" i="154" l="1"/>
  <c r="I23" i="154" s="1"/>
  <c r="O23" i="154" l="1"/>
</calcChain>
</file>

<file path=xl/sharedStrings.xml><?xml version="1.0" encoding="utf-8"?>
<sst xmlns="http://schemas.openxmlformats.org/spreadsheetml/2006/main" count="328" uniqueCount="198">
  <si>
    <t>หนี้สินดำเนินงาน</t>
  </si>
  <si>
    <t>ดอกเบี้ยรับ</t>
  </si>
  <si>
    <t xml:space="preserve">   ยังไม่ได้จัดสรร </t>
  </si>
  <si>
    <t xml:space="preserve">รายได้อื่น </t>
  </si>
  <si>
    <t>งบกระแสเงินสด</t>
  </si>
  <si>
    <t>มูลค่าหุ้นสามัญ</t>
  </si>
  <si>
    <t>เงินสดจ่ายภาษีเงินได้</t>
  </si>
  <si>
    <t xml:space="preserve">ทุนจดทะเบียน </t>
  </si>
  <si>
    <t>ค่าเช่ารับ</t>
  </si>
  <si>
    <t>กำไรจากการดำเนินงานก่อนการเปลี่ยนแปลงในสินทรัพย์และ</t>
  </si>
  <si>
    <t xml:space="preserve">   </t>
  </si>
  <si>
    <t>จัดสรรแล้ว</t>
  </si>
  <si>
    <t xml:space="preserve">      </t>
  </si>
  <si>
    <t>ยังไม่ได้จัดสรร</t>
  </si>
  <si>
    <t xml:space="preserve">ตามกฎหมาย </t>
  </si>
  <si>
    <t>ส่วนเกินมูลค่าหุ้นสามัญ</t>
  </si>
  <si>
    <t>รายได้จากการรักษาพยาบาล</t>
  </si>
  <si>
    <t>รายได้จากการบริการ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</si>
  <si>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</si>
  <si>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</si>
  <si>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</si>
  <si>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 xml:space="preserve">                                                                                                                                                            </t>
  </si>
  <si>
    <t>สำรองตามกฎหมาย</t>
  </si>
  <si>
    <t>เงินสดและรายการเทียบเท่าเงินสด</t>
  </si>
  <si>
    <t xml:space="preserve">กำไรสะสม </t>
  </si>
  <si>
    <t>งบการเงินรวม</t>
  </si>
  <si>
    <t xml:space="preserve">งบการเงินรวม </t>
  </si>
  <si>
    <t>รวมส่วน</t>
  </si>
  <si>
    <t>ที่ออกและ</t>
  </si>
  <si>
    <t>ส่วนเกิน</t>
  </si>
  <si>
    <t>ของผู้ถือหุ้น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</si>
  <si>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</si>
  <si>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</si>
  <si>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</si>
  <si>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ค่าใช้จ่ายในการบริการและบริหาร</t>
  </si>
  <si>
    <t>ต้นทุนในการรักษาพยาบาล</t>
  </si>
  <si>
    <t>หมายเหตุ</t>
  </si>
  <si>
    <t>สินทรัพย์หมุนเวียน</t>
  </si>
  <si>
    <t>สินค้าคงเหลือ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</si>
  <si>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</si>
  <si>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</si>
  <si>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</si>
  <si>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</si>
  <si>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</si>
  <si>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</si>
  <si>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</si>
  <si>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</si>
  <si>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</si>
  <si>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</si>
  <si>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รวมรายได้</t>
  </si>
  <si>
    <t>รวมสินทรัพย์ไม่หมุนเวียน</t>
  </si>
  <si>
    <t>สินทรัพย์ไม่หมุนเวียน</t>
  </si>
  <si>
    <t>สินทรัพย์ไม่หมุนเวียนอื่น</t>
  </si>
  <si>
    <t>สินทรัพย์</t>
  </si>
  <si>
    <t>รวมส่วนของผู้ถือหุ้นบริษัทใหญ่</t>
  </si>
  <si>
    <t>งบการเงินเฉพาะกิจการ</t>
  </si>
  <si>
    <t>บาท</t>
  </si>
  <si>
    <t>รายได้</t>
  </si>
  <si>
    <t>ค่าใช้จ่าย</t>
  </si>
  <si>
    <t>รวมค่าใช้จ่าย</t>
  </si>
  <si>
    <t xml:space="preserve">กำไรต่อหุ้นขั้นพื้นฐาน </t>
  </si>
  <si>
    <t>ส่วนที่เป็นของผู้ถือหุ้นบริษัทใหญ่</t>
  </si>
  <si>
    <t xml:space="preserve">เงินลงทุนในบริษัทย่อย </t>
  </si>
  <si>
    <t xml:space="preserve">ที่ดิน อาคารและอุปกรณ์ </t>
  </si>
  <si>
    <t xml:space="preserve">สินทรัพย์ไม่มีตัวตน </t>
  </si>
  <si>
    <t>สินทรัพย์หมุนเวียนอื่น</t>
  </si>
  <si>
    <t>หนี้สินหมุนเวียนอื่น</t>
  </si>
  <si>
    <t>งบกระแสเงินสด (ต่อ)</t>
  </si>
  <si>
    <t>- 6 -</t>
  </si>
  <si>
    <t>- 3 -</t>
  </si>
  <si>
    <t>- 10 -</t>
  </si>
  <si>
    <t>- 9 -</t>
  </si>
  <si>
    <t>บริษัท โรงพยาบาลลาดพร้าว จำกัด (มหาชน) และบริษัทย่อย</t>
  </si>
  <si>
    <t xml:space="preserve">บริษัท โรงพยาบาลลาดพร้าว จำกัด (มหาชน) และบริษัทย่อย </t>
  </si>
  <si>
    <t>บริษัทใหญ่</t>
  </si>
  <si>
    <t>ส่วนเกินมูลค่า</t>
  </si>
  <si>
    <t>สินทรัพย์ภาษีเงินได้รอการตัดบัญชี</t>
  </si>
  <si>
    <t>หนี้สินภาษีเงินได้รอการตัดบัญชี</t>
  </si>
  <si>
    <t>กำไรก่อนค่าใช้จ่ายภาษีเงินได้</t>
  </si>
  <si>
    <t>ค่าใช้จ่ายภาษีเงินได้</t>
  </si>
  <si>
    <t xml:space="preserve">ต้นทุนทางการเงิน </t>
  </si>
  <si>
    <t>เงินสดจ่ายซื้อที่ดินอาคารและอุปกรณ์</t>
  </si>
  <si>
    <t>เงินสดจ่ายซื้อสินทรัพย์ไม่มีตัวตน</t>
  </si>
  <si>
    <t>เงินสดรับดอกเบี้ยรับ</t>
  </si>
  <si>
    <t>ค่าใช้จ่ายผลประโยชน์พนักงาน</t>
  </si>
  <si>
    <t>เงินสดจ่ายดอกเบี้ยจ่าย</t>
  </si>
  <si>
    <t xml:space="preserve">อื่นๆ </t>
  </si>
  <si>
    <t>จากกิจกรรมดำเนินงาน :</t>
  </si>
  <si>
    <r>
      <t>“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</si>
  <si>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”</t>
    </r>
  </si>
  <si>
    <t>ณ วันที่ 31</t>
  </si>
  <si>
    <t>สำรอง</t>
  </si>
  <si>
    <t>ชำระแล้ว</t>
  </si>
  <si>
    <t>กำไรสำหรับงวด</t>
  </si>
  <si>
    <t>กำไรเบ็ดเสร็จรวมสำหรับงวด</t>
  </si>
  <si>
    <t>รายการปรับปรุงกระทบกำไรสำหรับงวดเป็นเงินสดรับ (จ่าย)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</si>
  <si>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</si>
  <si>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</si>
  <si>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เงินฝากธนาคารที่ติดภาระค้ำประกัน</t>
  </si>
  <si>
    <t>รายได้ค่าบริการทางการแพทย์ค้างรับ</t>
  </si>
  <si>
    <t xml:space="preserve">กำไรเบ็ดเสร็จรวมสำหรับงวด </t>
  </si>
  <si>
    <t>ส่วนที่เป็นของส่วนได้เสียที่ไม่มีอำนาจควบคุมของบริษัทย่อย</t>
  </si>
  <si>
    <t>ชำระภายในหนึ่งปี</t>
  </si>
  <si>
    <t>การเปลี่ยนแปลงในสินทรัพย์ดำเนินงาน (เพิ่มขึ้น) ลดลง</t>
  </si>
  <si>
    <t>กำหนดชำระภายในหนึ่งปี</t>
  </si>
  <si>
    <t>เงินกู้ยืมระยะยาวจากสถาบันการเงิน</t>
  </si>
  <si>
    <t xml:space="preserve">ชำระแล้ว </t>
  </si>
  <si>
    <t>เงินสดจ่ายชำระเงินกู้ยืมระยะยาวจากสถาบันการเงิน</t>
  </si>
  <si>
    <t>ต้นทุนในการบริการ</t>
  </si>
  <si>
    <t>การเปลี่ยนแปลงในหนี้สินดำเนินงานเพิ่มขึ้น (ลดลง)</t>
  </si>
  <si>
    <t>ส่วนของเงินกู้ยืมระยะยาวจากสถาบันการเงินที่ถึง</t>
  </si>
  <si>
    <t>ที่ไม่มีอำนาจควบคุม</t>
  </si>
  <si>
    <t>ของบริษัทย่อย</t>
  </si>
  <si>
    <t>ในบริษัทย่อย</t>
  </si>
  <si>
    <t>ดอกเบี้ยจ่าย</t>
  </si>
  <si>
    <t>ข้อมูลงบกระแสเงินสดเปิดเผยเพิ่มเติม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</si>
  <si>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</si>
  <si>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</si>
  <si>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หนี้สินตามสัญญาเช่า</t>
  </si>
  <si>
    <t>ทุนที่ออกและชำระแล้ว</t>
  </si>
  <si>
    <t>ส่วนของหนี้สินตามสัญญาเช่าที่ถึงกำหนด</t>
  </si>
  <si>
    <t>เงินสดและรายการเทียบเท่าเงินสดเพิ่มขึ้น (ลดลง) - สุทธิ</t>
  </si>
  <si>
    <t>ส่วนของ</t>
  </si>
  <si>
    <t>ผู้มีส่วนได้เสีย</t>
  </si>
  <si>
    <t>จากการซื้อ</t>
  </si>
  <si>
    <t>เงินลงทุน</t>
  </si>
  <si>
    <t>สินทรัพย์สิทธิการใช้</t>
  </si>
  <si>
    <t>เงินสดจ่ายชำระหนี้สินตามสัญญาเช่า</t>
  </si>
  <si>
    <t>ประมาณการหนี้สินผลประโยชน์พนักงาน</t>
  </si>
  <si>
    <t xml:space="preserve"> 4, 6</t>
  </si>
  <si>
    <t>- 2 -</t>
  </si>
  <si>
    <t xml:space="preserve"> - 4 -</t>
  </si>
  <si>
    <t>- 5 -</t>
  </si>
  <si>
    <t>เงินสดรับจากกิจกรรมดำเนินงาน</t>
  </si>
  <si>
    <t>หนี้สินและส่วนของผู้ถือหุ้น (ต่อ)</t>
  </si>
  <si>
    <t>เงินเบิกเกินบัญชีจากสถาบันการเงินเพิ่มขึ้น</t>
  </si>
  <si>
    <t xml:space="preserve">หุ้นสามัญ 720,000,000 หุ้น มูลค่าหุ้นละ 0.50 บาท </t>
  </si>
  <si>
    <t>กำไรเบ็ดเสร็จอื่นสำหรับงวด</t>
  </si>
  <si>
    <t>เงินสดจ่ายชำระเงินกู้ยืมระยะสั้นจากสถาบันการเงิน</t>
  </si>
  <si>
    <t>เงินสดสุทธิได้มาจากกิจกรรมดำเนินงาน</t>
  </si>
  <si>
    <t>เงินสดสุทธิใช้ไปในกิจกรรมลงทุน</t>
  </si>
  <si>
    <t>- 7 -</t>
  </si>
  <si>
    <t>- 8 -</t>
  </si>
  <si>
    <t>เงินสดจ่ายประมาณการหนี้สินผลประโยชน์พนักงาน</t>
  </si>
  <si>
    <t>ค่าเสื่อมราคาและค่าตัดจำหน่าย</t>
  </si>
  <si>
    <t>สินทรัพย์ทางการเงินหมุนเวียนอื่น</t>
  </si>
  <si>
    <t>อสังหาริมทรัพย์เพื่อการลงทุน</t>
  </si>
  <si>
    <t xml:space="preserve">หุ้นสามัญ 750,000,000 หุ้น มูลค่าหุ้นละ 0.50 บาท </t>
  </si>
  <si>
    <t>การถือหุ้นในบริษัทย่อย</t>
  </si>
  <si>
    <t>2566</t>
  </si>
  <si>
    <t>ยอดคงเหลือ ณ วันที่ 1 มกราคม 2566</t>
  </si>
  <si>
    <t>ยอดคงเหลือ ณ วันที่ 31 มีนาคม 2566</t>
  </si>
  <si>
    <t xml:space="preserve">เจ้าหนี้ค่าซื้ออสังหาริมทรัพย์เพื่อการลงทุนเพิ่มขึ้น </t>
  </si>
  <si>
    <t>กำไรจากการเปลี่ยนแปลงสัญญาช่า</t>
  </si>
  <si>
    <t>ผลขาดทุนด้านเครดิตที่คาดว่าจะเกิดขึ้น (โอนกลับ)</t>
  </si>
  <si>
    <t>ผลขาดทุนจากการปรับมูลค่าสินค้า</t>
  </si>
  <si>
    <t>ผลขาดทุนจากการด้อยค่าเงินลงทุน (โอนกลับ)</t>
  </si>
  <si>
    <t>สินทรัพย์ทางการเงินอื่นลดลง</t>
  </si>
  <si>
    <t>เงินฝากธนาคารที่ติดภาระค้ำประกันเพิ่มขึ้น</t>
  </si>
  <si>
    <t>เงินสดจ่ายซื้ออสังหาริมทรัพย์เพื่อการลงทุน</t>
  </si>
  <si>
    <t>เงินสดรับจากการจำหน่ายที่ดิน อาคารและอุปกรณ์</t>
  </si>
  <si>
    <t>เงินสดจ่ายเงินมัดจำสินทรัพย์สิทธิการใช้</t>
  </si>
  <si>
    <t>เงินสดสุทธิได้มาจาก (ใช้ไปใน) กิจกรรมจัดหาเงิน</t>
  </si>
  <si>
    <t>ณ วันที่ 31 มีนาคม 2567</t>
  </si>
  <si>
    <t>มีนาคม 2567</t>
  </si>
  <si>
    <t>ธันวาคม 2566</t>
  </si>
  <si>
    <t>เงินให้กู้ยืมระยะสั้นแก่บริษัทย่อย</t>
  </si>
  <si>
    <t>สำหรับงวดสามเดือนสิ้นสุดวันที่ 31 มีนาคม 2567</t>
  </si>
  <si>
    <t>2567</t>
  </si>
  <si>
    <t>ยอดคงเหลือ ณ วันที่ 1 มกราคม 2567</t>
  </si>
  <si>
    <t>ยอดคงเหลือ ณ วันที่ 31 มีนาคม 2567</t>
  </si>
  <si>
    <t>4, 19</t>
  </si>
  <si>
    <t>ส่วนเกินทุนจากการเปลี่ยนแปลงสัดส่วน</t>
  </si>
  <si>
    <t>งบฐานะการเงิน</t>
  </si>
  <si>
    <t xml:space="preserve">สินทรัพย์ทางการเงินไม่หมุนเวียนอื่น </t>
  </si>
  <si>
    <t>งบฐานะการเงิน (ต่อ)</t>
  </si>
  <si>
    <t xml:space="preserve">ภาษีเงินได้นิติบุคคลค้างจ่าย </t>
  </si>
  <si>
    <t>เงินสดจ่ายจากการให้กู้ยืมระยะสั้นแก่บริษัทย่อย</t>
  </si>
  <si>
    <t>เงินสดรับจากการจำหน่ายเงินลงทุนในบริษัทย่อย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</si>
  <si>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</si>
  <si>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</si>
  <si>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จากสถาบันการเงิน</t>
  </si>
  <si>
    <t>เงินเบิกเกินบัญชีและเงินกู้ยืมระยะสั้น</t>
  </si>
  <si>
    <t>ส่วนของผู้มีส่วนได้เสียที่ไม่มีอำนาจควบคุม</t>
  </si>
  <si>
    <t>งบกำไรขาดทุนเบ็ดเสร็จ</t>
  </si>
  <si>
    <t xml:space="preserve">สำรองตามกฎหมาย </t>
  </si>
  <si>
    <t xml:space="preserve">งบกำไรขาดทุนเบ็ดเสร็จ (ต่อ) </t>
  </si>
  <si>
    <t>การแบ่งปันส่วนกำไร</t>
  </si>
  <si>
    <t>การแบ่งปันส่วนกำไรเบ็ดเสร็จรวม</t>
  </si>
  <si>
    <t>ผล (กำไร) ขาดทุนจากการจำหน่ายเงินลงทุน</t>
  </si>
  <si>
    <t>ผลขาดทุนจากการจำหน่ายและเลิกใช้ทรัพย์สิน</t>
  </si>
  <si>
    <t>เงินสดรับจากการจำหน่ายเงินลงทุนในบริษัทร่วม</t>
  </si>
  <si>
    <t>เจ้าหนี้ค่าซื้อสินทรัพย์ลดลง</t>
  </si>
  <si>
    <t>ผลขาดทุนจากการด้อยค่าสินทรัพย์ไม่มีตัวตน (โอนกลับ)</t>
  </si>
  <si>
    <t>เงินสดรับเงินกู้ยืมระยะสั้นจากสถาบันการเงิน</t>
  </si>
  <si>
    <t>กำไรจากกิจกรรมดำเนินงาน</t>
  </si>
  <si>
    <t>เงินสดรับจากการคืนเงินให้กู้ยืมระยะสั้นจากบริษัทย่อย</t>
  </si>
  <si>
    <t>เงินสดจ่ายซื้อและลงทุนในบริษัทย่อย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</si>
</sst>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-* #,##0_-;\-* #,##0_-;_-* &quot;-&quot;??_-;_-@_-"/>
    <numFmt numFmtId="170" formatCode="_(* #,##0_);_(* \(#,##0\);_(* &quot;-&quot;??_);_(@_)"/>
    <numFmt numFmtId="171" formatCode="0.0%"/>
    <numFmt numFmtId="172" formatCode="_(* #,##0.00_);_(* \(#,##0.00\);_(* &quot;-&quot;_);_(@_)"/>
    <numFmt numFmtId="173" formatCode="dd\-mmm\-yy_)"/>
    <numFmt numFmtId="174" formatCode="0.00_)"/>
    <numFmt numFmtId="175" formatCode="#,##0.00\ &quot;F&quot;;\-#,##0.00\ &quot;F&quot;"/>
    <numFmt numFmtId="176" formatCode="_(* #,##0;_(* \(#,##0\);_(* &quot;-&quot;_);_(@_)"/>
    <numFmt numFmtId="177" formatCode="#,##0.0_);[Red]\(#,##0.0\)"/>
    <numFmt numFmtId="178" formatCode="#,##0.00;[Red]\(#,##0.00\)"/>
    <numFmt numFmtId="179" formatCode="_-* #,##0.00\ _F_-;\-* #,##0.00\ _F_-;_-* &quot;-&quot;??\ _F_-;_-@_-"/>
    <numFmt numFmtId="180" formatCode="0.00000000000"/>
    <numFmt numFmtId="181" formatCode="_-[$€-2]* #,##0.00_-;\-[$€-2]* #,##0.00_-;_-[$€-2]* &quot;-&quot;??_-"/>
    <numFmt numFmtId="182" formatCode="_-* #,##0_-;&quot;\&quot;&quot;\&quot;&quot;\&quot;\-* #,##0_-;_-* &quot;-&quot;_-;_-@_-"/>
    <numFmt numFmtId="183" formatCode="_-* #,##0.00_-;&quot;\&quot;&quot;\&quot;&quot;\&quot;\-* #,##0.00_-;_-* &quot;-&quot;??_-;_-@_-"/>
    <numFmt numFmtId="184" formatCode="_-&quot;\&quot;* #,##0_-;&quot;\&quot;&quot;\&quot;&quot;\&quot;\-&quot;\&quot;* #,##0_-;_-&quot;\&quot;* &quot;-&quot;_-;_-@_-"/>
    <numFmt numFmtId="185" formatCode="_-&quot;\&quot;* #,##0.00_-;&quot;\&quot;&quot;\&quot;&quot;\&quot;\-&quot;\&quot;* #,##0.00_-;_-&quot;\&quot;* &quot;-&quot;??_-;_-@_-"/>
    <numFmt numFmtId="186" formatCode="_(* #,##0.00_);_(* \(#,##0.00\);_(* \-??_);_(@_)"/>
    <numFmt numFmtId="187" formatCode="_(* #,##0_);[Red]_(* \(#,##0\);_(* &quot;-&quot;_);_(@_)"/>
    <numFmt numFmtId="188" formatCode="&quot;วันที่&quot;\ \ว\ \ด\ด\ด\ด\ \ป\ป\ป\ป"/>
    <numFmt numFmtId="189" formatCode="d\ \ด\ด\ด\ \b\b"/>
    <numFmt numFmtId="190" formatCode="\ว\ \ด\ด\ด\ \ป\ป"/>
    <numFmt numFmtId="191" formatCode=";;;"/>
    <numFmt numFmtId="192" formatCode="_-* #,##0.00000_-;\-* #,##0.00000_-;_-* &quot;-&quot;?????_-;_-@_-"/>
    <numFmt numFmtId="193" formatCode="#,##0.00\ ;\(#,###.00\);&quot;-       &quot;\ \ \ "/>
    <numFmt numFmtId="194" formatCode="_-* #,##0.00_-;\-* #,##0.00_-;_-* \-??_-;_-@_-"/>
    <numFmt numFmtId="195" formatCode="&quot;฿&quot;\t#,##0_);[Red]\(&quot;฿&quot;\t#,##0\)"/>
    <numFmt numFmtId="196" formatCode="_-* #,##0\ _F_B_-;\-* #,##0\ _F_B_-;_-* &quot;-&quot;\ _F_B_-;_-@_-"/>
    <numFmt numFmtId="197" formatCode="_-* #,##0.00\ _F_B_-;\-* #,##0.00\ _F_B_-;_-* &quot;-&quot;??\ _F_B_-;_-@_-"/>
    <numFmt numFmtId="198" formatCode="_-&quot;S$&quot;* #,##0.00_-;\-&quot;S$&quot;* #,##0.00_-;_-&quot;S$&quot;* &quot;-&quot;??_-;_-@_-"/>
    <numFmt numFmtId="199" formatCode="#,##0.00\ ;&quot; (&quot;#,##0.00\);&quot; -&quot;#\ ;@\ "/>
    <numFmt numFmtId="200" formatCode="_(* #,##0.0_);_(* \(#,##0.0\);_(* &quot;-&quot;?_);@_)"/>
    <numFmt numFmtId="201" formatCode="_(\$* #,##0.00_);_(\$* \(#,##0.00\);_(\$* \-??_);_(@_)"/>
    <numFmt numFmtId="202" formatCode="_-&quot;$&quot;* #,##0.00_-;\-&quot;$&quot;* #,##0.00_-;_-&quot;$&quot;* &quot;-&quot;??_-;_-@_-"/>
    <numFmt numFmtId="203" formatCode="#,##0.00\ ;\-#,##0.00\ ;&quot; -&quot;#\ ;@\ "/>
  </numFmts>
  <fonts count="133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sz val="10"/>
      <name val="Palatino"/>
      <charset val="22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name val="CordiaUPC"/>
      <family val="2"/>
    </font>
    <font>
      <sz val="16"/>
      <name val="Angsana New"/>
      <family val="1"/>
    </font>
    <font>
      <sz val="12"/>
      <name val="Angsana New"/>
      <family val="1"/>
    </font>
    <font>
      <sz val="12"/>
      <color indexed="10"/>
      <name val="Angsana New"/>
      <family val="1"/>
    </font>
    <font>
      <b/>
      <sz val="16"/>
      <name val="Angsana New"/>
      <family val="1"/>
    </font>
    <font>
      <sz val="12"/>
      <name val="BrowalliaUPC"/>
      <family val="2"/>
      <charset val="222"/>
    </font>
    <font>
      <sz val="14"/>
      <name val="Cordia New"/>
      <family val="2"/>
    </font>
    <font>
      <u/>
      <sz val="12"/>
      <name val="Angsana New"/>
      <family val="1"/>
    </font>
    <font>
      <b/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Browallia New"/>
      <family val="2"/>
    </font>
    <font>
      <sz val="10"/>
      <color indexed="8"/>
      <name val="Arial"/>
      <family val="2"/>
    </font>
    <font>
      <sz val="12"/>
      <name val="Helv"/>
    </font>
    <font>
      <sz val="11"/>
      <name val="明朝"/>
      <family val="1"/>
      <charset val="128"/>
    </font>
    <font>
      <sz val="10"/>
      <color indexed="8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Angsana New"/>
      <family val="1"/>
    </font>
    <font>
      <sz val="12"/>
      <name val="Angsana New"/>
      <family val="1"/>
      <charset val="222"/>
    </font>
    <font>
      <sz val="10"/>
      <name val="Angsana New"/>
      <family val="1"/>
    </font>
    <font>
      <u/>
      <sz val="12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2"/>
      <color theme="1"/>
      <name val="Angsana New"/>
      <family val="1"/>
    </font>
    <font>
      <sz val="11.5"/>
      <name val="Angsana New"/>
      <family val="1"/>
    </font>
    <font>
      <sz val="12"/>
      <color rgb="FFFF0000"/>
      <name val="Angsana New"/>
      <family val="1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0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86">
    <xf numFmtId="0" fontId="0" fillId="0" borderId="0"/>
    <xf numFmtId="179" fontId="40" fillId="0" borderId="0" applyFont="0" applyFill="0" applyBorder="0" applyAlignment="0" applyProtection="0"/>
    <xf numFmtId="0" fontId="19" fillId="2" borderId="0" applyNumberFormat="0" applyBorder="0" applyAlignment="0" applyProtection="0"/>
    <xf numFmtId="0" fontId="81" fillId="2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9" fillId="3" borderId="0" applyNumberFormat="0" applyBorder="0" applyAlignment="0" applyProtection="0"/>
    <xf numFmtId="0" fontId="81" fillId="3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9" fillId="4" borderId="0" applyNumberFormat="0" applyBorder="0" applyAlignment="0" applyProtection="0"/>
    <xf numFmtId="0" fontId="81" fillId="4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9" fillId="5" borderId="0" applyNumberFormat="0" applyBorder="0" applyAlignment="0" applyProtection="0"/>
    <xf numFmtId="0" fontId="81" fillId="5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9" fillId="6" borderId="0" applyNumberFormat="0" applyBorder="0" applyAlignment="0" applyProtection="0"/>
    <xf numFmtId="0" fontId="81" fillId="6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9" fillId="7" borderId="0" applyNumberFormat="0" applyBorder="0" applyAlignment="0" applyProtection="0"/>
    <xf numFmtId="0" fontId="81" fillId="7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180" fontId="12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19" fillId="8" borderId="0" applyNumberFormat="0" applyBorder="0" applyAlignment="0" applyProtection="0"/>
    <xf numFmtId="0" fontId="81" fillId="8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9" fillId="9" borderId="0" applyNumberFormat="0" applyBorder="0" applyAlignment="0" applyProtection="0"/>
    <xf numFmtId="0" fontId="81" fillId="9" borderId="0" applyNumberFormat="0" applyBorder="0" applyAlignment="0" applyProtection="0"/>
    <xf numFmtId="0" fontId="112" fillId="34" borderId="0" applyNumberFormat="0" applyBorder="0" applyAlignment="0" applyProtection="0"/>
    <xf numFmtId="0" fontId="112" fillId="34" borderId="0" applyNumberFormat="0" applyBorder="0" applyAlignment="0" applyProtection="0"/>
    <xf numFmtId="0" fontId="19" fillId="10" borderId="0" applyNumberFormat="0" applyBorder="0" applyAlignment="0" applyProtection="0"/>
    <xf numFmtId="0" fontId="81" fillId="10" borderId="0" applyNumberFormat="0" applyBorder="0" applyAlignment="0" applyProtection="0"/>
    <xf numFmtId="0" fontId="112" fillId="35" borderId="0" applyNumberFormat="0" applyBorder="0" applyAlignment="0" applyProtection="0"/>
    <xf numFmtId="0" fontId="112" fillId="35" borderId="0" applyNumberFormat="0" applyBorder="0" applyAlignment="0" applyProtection="0"/>
    <xf numFmtId="0" fontId="19" fillId="5" borderId="0" applyNumberFormat="0" applyBorder="0" applyAlignment="0" applyProtection="0"/>
    <xf numFmtId="0" fontId="81" fillId="5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9" fillId="8" borderId="0" applyNumberFormat="0" applyBorder="0" applyAlignment="0" applyProtection="0"/>
    <xf numFmtId="0" fontId="81" fillId="8" borderId="0" applyNumberFormat="0" applyBorder="0" applyAlignment="0" applyProtection="0"/>
    <xf numFmtId="0" fontId="112" fillId="37" borderId="0" applyNumberFormat="0" applyBorder="0" applyAlignment="0" applyProtection="0"/>
    <xf numFmtId="0" fontId="112" fillId="37" borderId="0" applyNumberFormat="0" applyBorder="0" applyAlignment="0" applyProtection="0"/>
    <xf numFmtId="0" fontId="19" fillId="11" borderId="0" applyNumberFormat="0" applyBorder="0" applyAlignment="0" applyProtection="0"/>
    <xf numFmtId="0" fontId="81" fillId="11" borderId="0" applyNumberFormat="0" applyBorder="0" applyAlignment="0" applyProtection="0"/>
    <xf numFmtId="0" fontId="112" fillId="38" borderId="0" applyNumberFormat="0" applyBorder="0" applyAlignment="0" applyProtection="0"/>
    <xf numFmtId="0" fontId="112" fillId="38" borderId="0" applyNumberFormat="0" applyBorder="0" applyAlignment="0" applyProtection="0"/>
    <xf numFmtId="0" fontId="20" fillId="12" borderId="0" applyNumberFormat="0" applyBorder="0" applyAlignment="0" applyProtection="0"/>
    <xf numFmtId="0" fontId="82" fillId="12" borderId="0" applyNumberFormat="0" applyBorder="0" applyAlignment="0" applyProtection="0"/>
    <xf numFmtId="0" fontId="113" fillId="39" borderId="0" applyNumberFormat="0" applyBorder="0" applyAlignment="0" applyProtection="0"/>
    <xf numFmtId="0" fontId="20" fillId="9" borderId="0" applyNumberFormat="0" applyBorder="0" applyAlignment="0" applyProtection="0"/>
    <xf numFmtId="0" fontId="82" fillId="9" borderId="0" applyNumberFormat="0" applyBorder="0" applyAlignment="0" applyProtection="0"/>
    <xf numFmtId="0" fontId="113" fillId="40" borderId="0" applyNumberFormat="0" applyBorder="0" applyAlignment="0" applyProtection="0"/>
    <xf numFmtId="0" fontId="20" fillId="10" borderId="0" applyNumberFormat="0" applyBorder="0" applyAlignment="0" applyProtection="0"/>
    <xf numFmtId="0" fontId="82" fillId="10" borderId="0" applyNumberFormat="0" applyBorder="0" applyAlignment="0" applyProtection="0"/>
    <xf numFmtId="0" fontId="113" fillId="41" borderId="0" applyNumberFormat="0" applyBorder="0" applyAlignment="0" applyProtection="0"/>
    <xf numFmtId="0" fontId="20" fillId="13" borderId="0" applyNumberFormat="0" applyBorder="0" applyAlignment="0" applyProtection="0"/>
    <xf numFmtId="0" fontId="82" fillId="13" borderId="0" applyNumberFormat="0" applyBorder="0" applyAlignment="0" applyProtection="0"/>
    <xf numFmtId="0" fontId="113" fillId="42" borderId="0" applyNumberFormat="0" applyBorder="0" applyAlignment="0" applyProtection="0"/>
    <xf numFmtId="0" fontId="20" fillId="14" borderId="0" applyNumberFormat="0" applyBorder="0" applyAlignment="0" applyProtection="0"/>
    <xf numFmtId="0" fontId="82" fillId="14" borderId="0" applyNumberFormat="0" applyBorder="0" applyAlignment="0" applyProtection="0"/>
    <xf numFmtId="0" fontId="113" fillId="43" borderId="0" applyNumberFormat="0" applyBorder="0" applyAlignment="0" applyProtection="0"/>
    <xf numFmtId="0" fontId="20" fillId="15" borderId="0" applyNumberFormat="0" applyBorder="0" applyAlignment="0" applyProtection="0"/>
    <xf numFmtId="0" fontId="82" fillId="15" borderId="0" applyNumberFormat="0" applyBorder="0" applyAlignment="0" applyProtection="0"/>
    <xf numFmtId="0" fontId="113" fillId="44" borderId="0" applyNumberFormat="0" applyBorder="0" applyAlignment="0" applyProtection="0"/>
    <xf numFmtId="9" fontId="13" fillId="0" borderId="0"/>
    <xf numFmtId="180" fontId="12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20" fillId="16" borderId="0" applyNumberFormat="0" applyBorder="0" applyAlignment="0" applyProtection="0"/>
    <xf numFmtId="0" fontId="82" fillId="16" borderId="0" applyNumberFormat="0" applyBorder="0" applyAlignment="0" applyProtection="0"/>
    <xf numFmtId="0" fontId="113" fillId="45" borderId="0" applyNumberFormat="0" applyBorder="0" applyAlignment="0" applyProtection="0"/>
    <xf numFmtId="0" fontId="20" fillId="17" borderId="0" applyNumberFormat="0" applyBorder="0" applyAlignment="0" applyProtection="0"/>
    <xf numFmtId="0" fontId="82" fillId="17" borderId="0" applyNumberFormat="0" applyBorder="0" applyAlignment="0" applyProtection="0"/>
    <xf numFmtId="0" fontId="113" fillId="46" borderId="0" applyNumberFormat="0" applyBorder="0" applyAlignment="0" applyProtection="0"/>
    <xf numFmtId="0" fontId="20" fillId="18" borderId="0" applyNumberFormat="0" applyBorder="0" applyAlignment="0" applyProtection="0"/>
    <xf numFmtId="0" fontId="82" fillId="18" borderId="0" applyNumberFormat="0" applyBorder="0" applyAlignment="0" applyProtection="0"/>
    <xf numFmtId="0" fontId="113" fillId="47" borderId="0" applyNumberFormat="0" applyBorder="0" applyAlignment="0" applyProtection="0"/>
    <xf numFmtId="0" fontId="20" fillId="13" borderId="0" applyNumberFormat="0" applyBorder="0" applyAlignment="0" applyProtection="0"/>
    <xf numFmtId="0" fontId="82" fillId="13" borderId="0" applyNumberFormat="0" applyBorder="0" applyAlignment="0" applyProtection="0"/>
    <xf numFmtId="0" fontId="113" fillId="48" borderId="0" applyNumberFormat="0" applyBorder="0" applyAlignment="0" applyProtection="0"/>
    <xf numFmtId="0" fontId="20" fillId="14" borderId="0" applyNumberFormat="0" applyBorder="0" applyAlignment="0" applyProtection="0"/>
    <xf numFmtId="0" fontId="82" fillId="14" borderId="0" applyNumberFormat="0" applyBorder="0" applyAlignment="0" applyProtection="0"/>
    <xf numFmtId="0" fontId="113" fillId="49" borderId="0" applyNumberFormat="0" applyBorder="0" applyAlignment="0" applyProtection="0"/>
    <xf numFmtId="0" fontId="20" fillId="19" borderId="0" applyNumberFormat="0" applyBorder="0" applyAlignment="0" applyProtection="0"/>
    <xf numFmtId="0" fontId="82" fillId="19" borderId="0" applyNumberFormat="0" applyBorder="0" applyAlignment="0" applyProtection="0"/>
    <xf numFmtId="0" fontId="113" fillId="50" borderId="0" applyNumberFormat="0" applyBorder="0" applyAlignment="0" applyProtection="0"/>
    <xf numFmtId="0" fontId="21" fillId="3" borderId="0" applyNumberFormat="0" applyBorder="0" applyAlignment="0" applyProtection="0"/>
    <xf numFmtId="0" fontId="92" fillId="3" borderId="0" applyNumberFormat="0" applyBorder="0" applyAlignment="0" applyProtection="0"/>
    <xf numFmtId="0" fontId="114" fillId="51" borderId="0" applyNumberFormat="0" applyBorder="0" applyAlignment="0" applyProtection="0"/>
    <xf numFmtId="0" fontId="32" fillId="0" borderId="0" applyNumberFormat="0" applyFill="0" applyBorder="0" applyAlignment="0" applyProtection="0"/>
    <xf numFmtId="49" fontId="100" fillId="0" borderId="0" applyFont="0" applyFill="0" applyBorder="0" applyAlignment="0" applyProtection="0">
      <alignment horizontal="left"/>
    </xf>
    <xf numFmtId="200" fontId="101" fillId="0" borderId="0" applyAlignment="0" applyProtection="0"/>
    <xf numFmtId="171" fontId="7" fillId="0" borderId="0" applyFill="0" applyBorder="0" applyAlignment="0" applyProtection="0"/>
    <xf numFmtId="49" fontId="7" fillId="0" borderId="0" applyNumberFormat="0" applyAlignment="0" applyProtection="0">
      <alignment horizontal="left"/>
    </xf>
    <xf numFmtId="49" fontId="102" fillId="0" borderId="1" applyNumberFormat="0" applyAlignment="0" applyProtection="0">
      <alignment horizontal="left" wrapText="1"/>
    </xf>
    <xf numFmtId="49" fontId="102" fillId="0" borderId="0" applyNumberFormat="0" applyAlignment="0" applyProtection="0">
      <alignment horizontal="left" wrapText="1"/>
    </xf>
    <xf numFmtId="49" fontId="103" fillId="0" borderId="0" applyAlignment="0" applyProtection="0">
      <alignment horizontal="left"/>
    </xf>
    <xf numFmtId="0" fontId="22" fillId="20" borderId="2" applyNumberFormat="0" applyAlignment="0" applyProtection="0"/>
    <xf numFmtId="0" fontId="83" fillId="20" borderId="2" applyNumberFormat="0" applyAlignment="0" applyProtection="0"/>
    <xf numFmtId="0" fontId="115" fillId="52" borderId="21" applyNumberFormat="0" applyAlignment="0" applyProtection="0"/>
    <xf numFmtId="0" fontId="23" fillId="21" borderId="3" applyNumberFormat="0" applyAlignment="0" applyProtection="0"/>
    <xf numFmtId="0" fontId="87" fillId="21" borderId="3" applyNumberFormat="0" applyAlignment="0" applyProtection="0"/>
    <xf numFmtId="0" fontId="116" fillId="53" borderId="22" applyNumberFormat="0" applyAlignment="0" applyProtection="0"/>
    <xf numFmtId="43" fontId="1" fillId="0" borderId="0" applyFont="0" applyFill="0" applyBorder="0" applyAlignment="0" applyProtection="0"/>
    <xf numFmtId="177" fontId="41" fillId="0" borderId="0" applyFill="0" applyBorder="0" applyAlignment="0" applyProtection="0"/>
    <xf numFmtId="40" fontId="41" fillId="0" borderId="0" applyFill="0" applyBorder="0" applyAlignment="0" applyProtection="0"/>
    <xf numFmtId="187" fontId="42" fillId="22" borderId="0" applyFill="0" applyBorder="0" applyAlignment="0">
      <alignment vertical="top"/>
    </xf>
    <xf numFmtId="188" fontId="42" fillId="0" borderId="0" applyFill="0" applyBorder="0" applyAlignment="0" applyProtection="0"/>
    <xf numFmtId="194" fontId="95" fillId="0" borderId="0" applyFill="0" applyBorder="0" applyAlignment="0" applyProtection="0"/>
    <xf numFmtId="194" fontId="95" fillId="0" borderId="0" applyFill="0" applyBorder="0" applyAlignment="0" applyProtection="0"/>
    <xf numFmtId="194" fontId="95" fillId="0" borderId="0" applyFill="0" applyBorder="0" applyAlignment="0" applyProtection="0"/>
    <xf numFmtId="43" fontId="79" fillId="0" borderId="0" applyFont="0" applyFill="0" applyBorder="0" applyAlignment="0" applyProtection="0"/>
    <xf numFmtId="194" fontId="95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203" fontId="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203" fontId="106" fillId="0" borderId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ill="0" applyBorder="0" applyAlignment="0" applyProtection="0"/>
    <xf numFmtId="43" fontId="78" fillId="0" borderId="0" applyFont="0" applyFill="0" applyBorder="0" applyAlignment="0" applyProtection="0"/>
    <xf numFmtId="194" fontId="95" fillId="0" borderId="0" applyFill="0" applyBorder="0" applyAlignment="0" applyProtection="0"/>
    <xf numFmtId="175" fontId="3" fillId="0" borderId="0"/>
    <xf numFmtId="198" fontId="97" fillId="0" borderId="0"/>
    <xf numFmtId="168" fontId="1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8" fillId="0" borderId="0" applyFont="0" applyFill="0" applyBorder="0" applyAlignment="0" applyProtection="0"/>
    <xf numFmtId="0" fontId="43" fillId="0" borderId="0">
      <alignment horizontal="left"/>
    </xf>
    <xf numFmtId="0" fontId="44" fillId="0" borderId="0"/>
    <xf numFmtId="0" fontId="45" fillId="0" borderId="0">
      <alignment horizontal="left"/>
    </xf>
    <xf numFmtId="189" fontId="42" fillId="22" borderId="4" applyFill="0" applyBorder="0" applyAlignment="0">
      <alignment horizontal="right"/>
    </xf>
    <xf numFmtId="201" fontId="2" fillId="0" borderId="0" applyFill="0" applyBorder="0" applyAlignment="0" applyProtection="0"/>
    <xf numFmtId="173" fontId="3" fillId="0" borderId="0"/>
    <xf numFmtId="196" fontId="97" fillId="0" borderId="0"/>
    <xf numFmtId="0" fontId="33" fillId="0" borderId="0" applyProtection="0"/>
    <xf numFmtId="171" fontId="3" fillId="0" borderId="0"/>
    <xf numFmtId="197" fontId="97" fillId="0" borderId="0"/>
    <xf numFmtId="0" fontId="46" fillId="0" borderId="0" applyNumberFormat="0" applyFill="0" applyBorder="0" applyAlignment="0" applyProtection="0"/>
    <xf numFmtId="181" fontId="13" fillId="0" borderId="0" applyFont="0" applyFill="0" applyBorder="0" applyAlignment="0" applyProtection="0"/>
    <xf numFmtId="186" fontId="14" fillId="0" borderId="0" applyFill="0" applyBorder="0" applyAlignment="0" applyProtection="0"/>
    <xf numFmtId="0" fontId="2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" fontId="33" fillId="0" borderId="0" applyProtection="0"/>
    <xf numFmtId="0" fontId="47" fillId="0" borderId="0">
      <alignment horizontal="left"/>
    </xf>
    <xf numFmtId="0" fontId="48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25" fillId="4" borderId="0" applyNumberFormat="0" applyBorder="0" applyAlignment="0" applyProtection="0"/>
    <xf numFmtId="0" fontId="89" fillId="4" borderId="0" applyNumberFormat="0" applyBorder="0" applyAlignment="0" applyProtection="0"/>
    <xf numFmtId="0" fontId="118" fillId="54" borderId="0" applyNumberFormat="0" applyBorder="0" applyAlignment="0" applyProtection="0"/>
    <xf numFmtId="38" fontId="7" fillId="23" borderId="0" applyNumberFormat="0" applyBorder="0" applyAlignment="0" applyProtection="0"/>
    <xf numFmtId="0" fontId="50" fillId="0" borderId="0">
      <alignment horizontal="left"/>
    </xf>
    <xf numFmtId="0" fontId="50" fillId="0" borderId="0">
      <alignment horizontal="left"/>
    </xf>
    <xf numFmtId="0" fontId="50" fillId="0" borderId="0">
      <alignment horizontal="left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6">
      <alignment horizontal="left" vertical="center"/>
    </xf>
    <xf numFmtId="0" fontId="15" fillId="0" borderId="7" applyNumberFormat="0" applyFill="0" applyAlignment="0" applyProtection="0"/>
    <xf numFmtId="0" fontId="52" fillId="0" borderId="7" applyNumberFormat="0" applyFill="0" applyAlignment="0" applyProtection="0"/>
    <xf numFmtId="0" fontId="119" fillId="0" borderId="23" applyNumberFormat="0" applyFill="0" applyAlignment="0" applyProtection="0"/>
    <xf numFmtId="0" fontId="51" fillId="0" borderId="0">
      <alignment horizontal="left"/>
    </xf>
    <xf numFmtId="0" fontId="52" fillId="0" borderId="7" applyNumberFormat="0" applyFill="0" applyAlignment="0" applyProtection="0"/>
    <xf numFmtId="0" fontId="53" fillId="0" borderId="8">
      <alignment horizontal="left" vertical="top"/>
    </xf>
    <xf numFmtId="0" fontId="53" fillId="0" borderId="8">
      <alignment horizontal="left" vertical="top"/>
    </xf>
    <xf numFmtId="0" fontId="16" fillId="0" borderId="9" applyNumberFormat="0" applyFill="0" applyAlignment="0" applyProtection="0"/>
    <xf numFmtId="0" fontId="55" fillId="0" borderId="9" applyNumberFormat="0" applyFill="0" applyAlignment="0" applyProtection="0"/>
    <xf numFmtId="0" fontId="120" fillId="0" borderId="24" applyNumberFormat="0" applyFill="0" applyAlignment="0" applyProtection="0"/>
    <xf numFmtId="0" fontId="54" fillId="0" borderId="0">
      <alignment horizontal="left"/>
    </xf>
    <xf numFmtId="0" fontId="55" fillId="0" borderId="9" applyNumberFormat="0" applyFill="0" applyAlignment="0" applyProtection="0"/>
    <xf numFmtId="0" fontId="56" fillId="0" borderId="8">
      <alignment horizontal="left" vertical="top"/>
    </xf>
    <xf numFmtId="0" fontId="56" fillId="0" borderId="8">
      <alignment horizontal="left" vertical="top"/>
    </xf>
    <xf numFmtId="0" fontId="17" fillId="0" borderId="10" applyNumberFormat="0" applyFill="0" applyAlignment="0" applyProtection="0"/>
    <xf numFmtId="0" fontId="94" fillId="0" borderId="10" applyNumberFormat="0" applyFill="0" applyAlignment="0" applyProtection="0"/>
    <xf numFmtId="0" fontId="121" fillId="0" borderId="25" applyNumberFormat="0" applyFill="0" applyAlignment="0" applyProtection="0"/>
    <xf numFmtId="0" fontId="57" fillId="0" borderId="0">
      <alignment horizontal="left"/>
    </xf>
    <xf numFmtId="0" fontId="17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35" fillId="0" borderId="0" applyProtection="0"/>
    <xf numFmtId="0" fontId="34" fillId="0" borderId="0" applyProtection="0"/>
    <xf numFmtId="191" fontId="41" fillId="0" borderId="0" applyFill="0" applyBorder="0" applyAlignment="0" applyProtection="0"/>
    <xf numFmtId="0" fontId="26" fillId="7" borderId="2" applyNumberFormat="0" applyAlignment="0" applyProtection="0"/>
    <xf numFmtId="10" fontId="7" fillId="24" borderId="11" applyNumberFormat="0" applyBorder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122" fillId="55" borderId="21" applyNumberFormat="0" applyAlignment="0" applyProtection="0"/>
    <xf numFmtId="0" fontId="38" fillId="7" borderId="2" applyNumberFormat="0" applyAlignment="0" applyProtection="0"/>
    <xf numFmtId="0" fontId="27" fillId="0" borderId="12" applyNumberFormat="0" applyFill="0" applyAlignment="0" applyProtection="0"/>
    <xf numFmtId="0" fontId="88" fillId="0" borderId="12" applyNumberFormat="0" applyFill="0" applyAlignment="0" applyProtection="0"/>
    <xf numFmtId="0" fontId="123" fillId="0" borderId="26" applyNumberFormat="0" applyFill="0" applyAlignment="0" applyProtection="0"/>
    <xf numFmtId="0" fontId="28" fillId="25" borderId="0" applyNumberFormat="0" applyBorder="0" applyAlignment="0" applyProtection="0"/>
    <xf numFmtId="0" fontId="90" fillId="25" borderId="0" applyNumberFormat="0" applyBorder="0" applyAlignment="0" applyProtection="0"/>
    <xf numFmtId="0" fontId="124" fillId="56" borderId="0" applyNumberFormat="0" applyBorder="0" applyAlignment="0" applyProtection="0"/>
    <xf numFmtId="37" fontId="8" fillId="0" borderId="0"/>
    <xf numFmtId="174" fontId="9" fillId="0" borderId="0"/>
    <xf numFmtId="195" fontId="97" fillId="0" borderId="0"/>
    <xf numFmtId="0" fontId="4" fillId="0" borderId="0"/>
    <xf numFmtId="0" fontId="4" fillId="0" borderId="0"/>
    <xf numFmtId="0" fontId="4" fillId="0" borderId="0"/>
    <xf numFmtId="0" fontId="107" fillId="0" borderId="0"/>
    <xf numFmtId="0" fontId="112" fillId="0" borderId="0"/>
    <xf numFmtId="0" fontId="2" fillId="0" borderId="0"/>
    <xf numFmtId="0" fontId="112" fillId="0" borderId="0"/>
    <xf numFmtId="0" fontId="112" fillId="0" borderId="0"/>
    <xf numFmtId="0" fontId="99" fillId="0" borderId="0"/>
    <xf numFmtId="0" fontId="2" fillId="0" borderId="0"/>
    <xf numFmtId="0" fontId="4" fillId="0" borderId="0"/>
    <xf numFmtId="0" fontId="4" fillId="0" borderId="0"/>
    <xf numFmtId="0" fontId="68" fillId="0" borderId="0"/>
    <xf numFmtId="0" fontId="106" fillId="0" borderId="0"/>
    <xf numFmtId="0" fontId="1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1" fillId="0" borderId="0"/>
    <xf numFmtId="0" fontId="112" fillId="0" borderId="0"/>
    <xf numFmtId="0" fontId="112" fillId="0" borderId="0"/>
    <xf numFmtId="0" fontId="112" fillId="0" borderId="0"/>
    <xf numFmtId="0" fontId="4" fillId="0" borderId="0"/>
    <xf numFmtId="0" fontId="1" fillId="0" borderId="0"/>
    <xf numFmtId="0" fontId="78" fillId="0" borderId="0"/>
    <xf numFmtId="0" fontId="58" fillId="0" borderId="0"/>
    <xf numFmtId="0" fontId="2" fillId="26" borderId="13" applyNumberFormat="0" applyFont="0" applyAlignment="0" applyProtection="0"/>
    <xf numFmtId="0" fontId="4" fillId="26" borderId="13" applyNumberFormat="0" applyFont="0" applyAlignment="0" applyProtection="0"/>
    <xf numFmtId="0" fontId="4" fillId="26" borderId="13" applyNumberFormat="0" applyFont="0" applyAlignment="0" applyProtection="0"/>
    <xf numFmtId="0" fontId="80" fillId="57" borderId="27" applyNumberFormat="0" applyFont="0" applyAlignment="0" applyProtection="0"/>
    <xf numFmtId="0" fontId="80" fillId="57" borderId="27" applyNumberFormat="0" applyFont="0" applyAlignment="0" applyProtection="0"/>
    <xf numFmtId="0" fontId="29" fillId="20" borderId="14" applyNumberFormat="0" applyAlignment="0" applyProtection="0"/>
    <xf numFmtId="0" fontId="93" fillId="20" borderId="14" applyNumberFormat="0" applyAlignment="0" applyProtection="0"/>
    <xf numFmtId="0" fontId="126" fillId="52" borderId="28" applyNumberFormat="0" applyAlignment="0" applyProtection="0"/>
    <xf numFmtId="0" fontId="59" fillId="0" borderId="0">
      <alignment horizontal="left"/>
    </xf>
    <xf numFmtId="190" fontId="42" fillId="22" borderId="0" applyFill="0" applyBorder="0" applyAlignment="0" applyProtection="0">
      <protection locked="0"/>
    </xf>
    <xf numFmtId="164" fontId="42" fillId="22" borderId="0" applyFill="0" applyBorder="0" applyAlignment="0" applyProtection="0">
      <alignment vertical="top"/>
    </xf>
    <xf numFmtId="178" fontId="42" fillId="0" borderId="0" applyFill="0" applyBorder="0" applyAlignment="0" applyProtection="0"/>
    <xf numFmtId="10" fontId="10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0" fontId="104" fillId="0" borderId="0" applyNumberFormat="0" applyFont="0" applyFill="0" applyBorder="0" applyAlignment="0" applyProtection="0">
      <alignment horizontal="left"/>
    </xf>
    <xf numFmtId="15" fontId="104" fillId="0" borderId="0" applyFont="0" applyFill="0" applyBorder="0" applyAlignment="0" applyProtection="0"/>
    <xf numFmtId="1" fontId="10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60" fillId="0" borderId="0">
      <alignment horizontal="left"/>
    </xf>
    <xf numFmtId="0" fontId="49" fillId="0" borderId="0">
      <alignment horizontal="left"/>
    </xf>
    <xf numFmtId="0" fontId="54" fillId="0" borderId="0"/>
    <xf numFmtId="0" fontId="51" fillId="0" borderId="0"/>
    <xf numFmtId="0" fontId="49" fillId="0" borderId="0"/>
    <xf numFmtId="0" fontId="61" fillId="0" borderId="0" applyNumberFormat="0" applyFill="0" applyBorder="0" applyAlignment="0" applyProtection="0"/>
    <xf numFmtId="0" fontId="62" fillId="0" borderId="0"/>
    <xf numFmtId="0" fontId="62" fillId="0" borderId="0"/>
    <xf numFmtId="0" fontId="63" fillId="0" borderId="0"/>
    <xf numFmtId="0" fontId="63" fillId="0" borderId="0"/>
    <xf numFmtId="0" fontId="62" fillId="0" borderId="0"/>
    <xf numFmtId="0" fontId="62" fillId="0" borderId="0"/>
    <xf numFmtId="0" fontId="1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63" fillId="0" borderId="0"/>
    <xf numFmtId="0" fontId="62" fillId="0" borderId="0"/>
    <xf numFmtId="0" fontId="30" fillId="0" borderId="17" applyNumberFormat="0" applyFill="0" applyAlignment="0" applyProtection="0"/>
    <xf numFmtId="0" fontId="91" fillId="0" borderId="17" applyNumberFormat="0" applyFill="0" applyAlignment="0" applyProtection="0"/>
    <xf numFmtId="0" fontId="128" fillId="0" borderId="29" applyNumberFormat="0" applyFill="0" applyAlignment="0" applyProtection="0"/>
    <xf numFmtId="0" fontId="3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64" fillId="0" borderId="0"/>
    <xf numFmtId="41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ill="0" applyBorder="0" applyAlignment="0" applyProtection="0"/>
    <xf numFmtId="194" fontId="4" fillId="0" borderId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2" fillId="0" borderId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165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96" fillId="0" borderId="0">
      <alignment vertical="top"/>
    </xf>
    <xf numFmtId="0" fontId="96" fillId="0" borderId="0">
      <alignment vertical="top"/>
    </xf>
    <xf numFmtId="0" fontId="2" fillId="0" borderId="0"/>
    <xf numFmtId="0" fontId="106" fillId="0" borderId="0"/>
    <xf numFmtId="0" fontId="1" fillId="0" borderId="0"/>
    <xf numFmtId="182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0" fontId="36" fillId="0" borderId="0"/>
    <xf numFmtId="0" fontId="105" fillId="0" borderId="0"/>
    <xf numFmtId="0" fontId="98" fillId="0" borderId="0"/>
    <xf numFmtId="168" fontId="1" fillId="0" borderId="0" applyFont="0" applyFill="0" applyBorder="0" applyAlignment="0" applyProtection="0"/>
  </cellStyleXfs>
  <cellXfs count="264">
    <xf numFmtId="0" fontId="0" fillId="0" borderId="0" xfId="0"/>
    <xf numFmtId="43" fontId="70" fillId="0" borderId="0" xfId="108" applyFont="1" applyFill="1" applyBorder="1" applyAlignment="1">
      <alignment horizontal="right"/>
    </xf>
    <xf numFmtId="43" fontId="70" fillId="0" borderId="0" xfId="108" applyFont="1" applyFill="1" applyAlignment="1">
      <alignment horizontal="right"/>
    </xf>
    <xf numFmtId="43" fontId="5" fillId="0" borderId="0" xfId="138" applyFont="1" applyFill="1" applyBorder="1" applyAlignment="1">
      <alignment horizontal="center"/>
    </xf>
    <xf numFmtId="43" fontId="70" fillId="0" borderId="0" xfId="108" applyFont="1" applyFill="1" applyAlignment="1">
      <alignment vertical="center"/>
    </xf>
    <xf numFmtId="43" fontId="70" fillId="0" borderId="0" xfId="108" applyFont="1" applyFill="1" applyBorder="1" applyAlignment="1">
      <alignment horizontal="center" vertical="center"/>
    </xf>
    <xf numFmtId="43" fontId="70" fillId="0" borderId="6" xfId="108" quotePrefix="1" applyFont="1" applyFill="1" applyBorder="1" applyAlignment="1">
      <alignment horizontal="center" vertical="center"/>
    </xf>
    <xf numFmtId="43" fontId="70" fillId="0" borderId="0" xfId="108" applyFont="1" applyFill="1" applyAlignment="1">
      <alignment horizontal="center" vertical="center"/>
    </xf>
    <xf numFmtId="43" fontId="70" fillId="0" borderId="0" xfId="108" applyFont="1" applyFill="1" applyBorder="1" applyAlignment="1">
      <alignment horizontal="right" vertical="center"/>
    </xf>
    <xf numFmtId="168" fontId="70" fillId="0" borderId="0" xfId="108" applyNumberFormat="1" applyFont="1" applyFill="1" applyAlignment="1">
      <alignment vertical="center"/>
    </xf>
    <xf numFmtId="43" fontId="70" fillId="0" borderId="0" xfId="108" applyFont="1" applyFill="1" applyBorder="1" applyAlignment="1">
      <alignment vertical="center"/>
    </xf>
    <xf numFmtId="168" fontId="70" fillId="0" borderId="6" xfId="108" applyNumberFormat="1" applyFont="1" applyFill="1" applyBorder="1" applyAlignment="1">
      <alignment vertical="center"/>
    </xf>
    <xf numFmtId="43" fontId="69" fillId="0" borderId="0" xfId="108" applyFont="1" applyFill="1" applyAlignment="1">
      <alignment vertical="center"/>
    </xf>
    <xf numFmtId="43" fontId="70" fillId="0" borderId="0" xfId="108" applyFont="1" applyFill="1" applyAlignment="1">
      <alignment horizontal="right" vertical="center"/>
    </xf>
    <xf numFmtId="168" fontId="70" fillId="0" borderId="0" xfId="108" applyNumberFormat="1" applyFont="1" applyFill="1" applyAlignment="1">
      <alignment horizontal="right" vertical="center"/>
    </xf>
    <xf numFmtId="43" fontId="70" fillId="0" borderId="0" xfId="135" applyFont="1" applyFill="1" applyAlignment="1">
      <alignment vertical="center"/>
    </xf>
    <xf numFmtId="168" fontId="70" fillId="0" borderId="0" xfId="135" applyNumberFormat="1" applyFont="1" applyFill="1" applyAlignment="1">
      <alignment horizontal="right" vertical="center"/>
    </xf>
    <xf numFmtId="168" fontId="70" fillId="0" borderId="0" xfId="108" applyNumberFormat="1" applyFont="1" applyFill="1" applyBorder="1" applyAlignment="1">
      <alignment horizontal="right" vertical="center"/>
    </xf>
    <xf numFmtId="168" fontId="70" fillId="0" borderId="18" xfId="108" applyNumberFormat="1" applyFont="1" applyFill="1" applyBorder="1" applyAlignment="1">
      <alignment horizontal="right" vertical="center"/>
    </xf>
    <xf numFmtId="43" fontId="70" fillId="0" borderId="4" xfId="108" applyFont="1" applyFill="1" applyBorder="1" applyAlignment="1">
      <alignment vertical="center"/>
    </xf>
    <xf numFmtId="43" fontId="70" fillId="0" borderId="0" xfId="131" applyFont="1" applyFill="1" applyBorder="1" applyAlignment="1">
      <alignment vertical="center"/>
    </xf>
    <xf numFmtId="43" fontId="70" fillId="0" borderId="0" xfId="131" applyFont="1" applyFill="1" applyAlignment="1">
      <alignment vertical="center"/>
    </xf>
    <xf numFmtId="168" fontId="70" fillId="0" borderId="0" xfId="131" applyNumberFormat="1" applyFont="1" applyFill="1" applyAlignment="1">
      <alignment vertical="center"/>
    </xf>
    <xf numFmtId="43" fontId="108" fillId="0" borderId="0" xfId="138" applyFont="1" applyFill="1" applyBorder="1" applyAlignment="1">
      <alignment horizontal="center"/>
    </xf>
    <xf numFmtId="43" fontId="108" fillId="0" borderId="0" xfId="148" applyNumberFormat="1" applyFont="1" applyFill="1" applyAlignment="1"/>
    <xf numFmtId="43" fontId="108" fillId="0" borderId="4" xfId="138" applyFont="1" applyFill="1" applyBorder="1" applyAlignment="1">
      <alignment horizontal="center"/>
    </xf>
    <xf numFmtId="43" fontId="69" fillId="0" borderId="0" xfId="142" applyFont="1" applyFill="1" applyAlignment="1">
      <alignment horizontal="right" vertical="center"/>
    </xf>
    <xf numFmtId="43" fontId="70" fillId="0" borderId="0" xfId="142" applyFont="1" applyFill="1" applyBorder="1" applyAlignment="1">
      <alignment horizontal="right" vertical="center"/>
    </xf>
    <xf numFmtId="166" fontId="70" fillId="0" borderId="0" xfId="149" applyNumberFormat="1" applyFont="1" applyFill="1" applyAlignment="1">
      <alignment vertical="center"/>
    </xf>
    <xf numFmtId="172" fontId="70" fillId="0" borderId="0" xfId="149" applyNumberFormat="1" applyFont="1" applyFill="1" applyAlignment="1">
      <alignment vertical="center"/>
    </xf>
    <xf numFmtId="168" fontId="70" fillId="0" borderId="6" xfId="108" applyNumberFormat="1" applyFont="1" applyFill="1" applyBorder="1" applyAlignment="1">
      <alignment horizontal="right" vertical="center"/>
    </xf>
    <xf numFmtId="193" fontId="70" fillId="0" borderId="18" xfId="131" applyNumberFormat="1" applyFont="1" applyFill="1" applyBorder="1" applyAlignment="1">
      <alignment horizontal="right"/>
    </xf>
    <xf numFmtId="192" fontId="70" fillId="0" borderId="18" xfId="131" applyNumberFormat="1" applyFont="1" applyFill="1" applyBorder="1" applyAlignment="1">
      <alignment horizontal="right"/>
    </xf>
    <xf numFmtId="168" fontId="109" fillId="0" borderId="0" xfId="131" applyNumberFormat="1" applyFont="1" applyFill="1" applyAlignment="1">
      <alignment vertical="center"/>
    </xf>
    <xf numFmtId="43" fontId="109" fillId="0" borderId="0" xfId="131" applyFont="1" applyFill="1" applyAlignment="1">
      <alignment vertical="center"/>
    </xf>
    <xf numFmtId="192" fontId="109" fillId="0" borderId="0" xfId="137" applyNumberFormat="1" applyFont="1" applyFill="1" applyBorder="1" applyAlignment="1">
      <alignment horizontal="right" vertical="center"/>
    </xf>
    <xf numFmtId="43" fontId="109" fillId="0" borderId="0" xfId="131" applyFont="1" applyFill="1" applyBorder="1" applyAlignment="1">
      <alignment vertical="center"/>
    </xf>
    <xf numFmtId="168" fontId="109" fillId="0" borderId="18" xfId="131" applyNumberFormat="1" applyFont="1" applyFill="1" applyBorder="1" applyAlignment="1">
      <alignment vertical="center"/>
    </xf>
    <xf numFmtId="192" fontId="109" fillId="0" borderId="0" xfId="131" applyNumberFormat="1" applyFont="1" applyFill="1" applyAlignment="1">
      <alignment vertical="center"/>
    </xf>
    <xf numFmtId="43" fontId="109" fillId="0" borderId="0" xfId="108" applyFont="1" applyFill="1" applyBorder="1" applyAlignment="1">
      <alignment vertical="center"/>
    </xf>
    <xf numFmtId="43" fontId="69" fillId="0" borderId="0" xfId="108" applyFont="1" applyFill="1" applyAlignment="1">
      <alignment horizontal="right"/>
    </xf>
    <xf numFmtId="43" fontId="70" fillId="0" borderId="6" xfId="108" quotePrefix="1" applyFont="1" applyFill="1" applyBorder="1" applyAlignment="1">
      <alignment horizontal="center"/>
    </xf>
    <xf numFmtId="43" fontId="70" fillId="0" borderId="0" xfId="108" quotePrefix="1" applyFont="1" applyFill="1" applyBorder="1" applyAlignment="1">
      <alignment horizontal="right"/>
    </xf>
    <xf numFmtId="168" fontId="70" fillId="0" borderId="0" xfId="146" applyFont="1" applyFill="1" applyAlignment="1"/>
    <xf numFmtId="170" fontId="70" fillId="0" borderId="0" xfId="146" applyNumberFormat="1" applyFont="1" applyFill="1" applyAlignment="1"/>
    <xf numFmtId="168" fontId="70" fillId="0" borderId="0" xfId="146" applyFont="1" applyFill="1" applyBorder="1" applyAlignment="1"/>
    <xf numFmtId="192" fontId="70" fillId="0" borderId="0" xfId="108" applyNumberFormat="1" applyFont="1" applyFill="1" applyBorder="1" applyAlignment="1">
      <alignment horizontal="right"/>
    </xf>
    <xf numFmtId="170" fontId="70" fillId="0" borderId="0" xfId="146" applyNumberFormat="1" applyFont="1" applyFill="1" applyBorder="1" applyAlignment="1"/>
    <xf numFmtId="43" fontId="70" fillId="0" borderId="18" xfId="108" applyFont="1" applyFill="1" applyBorder="1" applyAlignment="1">
      <alignment horizontal="right"/>
    </xf>
    <xf numFmtId="43" fontId="70" fillId="0" borderId="6" xfId="108" applyFont="1" applyFill="1" applyBorder="1" applyAlignment="1">
      <alignment horizontal="right"/>
    </xf>
    <xf numFmtId="43" fontId="70" fillId="0" borderId="20" xfId="108" applyFont="1" applyFill="1" applyBorder="1" applyAlignment="1">
      <alignment horizontal="right"/>
    </xf>
    <xf numFmtId="193" fontId="70" fillId="0" borderId="18" xfId="108" applyNumberFormat="1" applyFont="1" applyFill="1" applyBorder="1" applyAlignment="1">
      <alignment horizontal="right"/>
    </xf>
    <xf numFmtId="193" fontId="70" fillId="0" borderId="0" xfId="138" applyNumberFormat="1" applyFont="1" applyFill="1" applyBorder="1" applyAlignment="1">
      <alignment horizontal="right"/>
    </xf>
    <xf numFmtId="192" fontId="70" fillId="0" borderId="6" xfId="131" applyNumberFormat="1" applyFont="1" applyFill="1" applyBorder="1" applyAlignment="1">
      <alignment horizontal="right"/>
    </xf>
    <xf numFmtId="43" fontId="70" fillId="0" borderId="4" xfId="108" applyFont="1" applyFill="1" applyBorder="1" applyAlignment="1">
      <alignment horizontal="right"/>
    </xf>
    <xf numFmtId="43" fontId="5" fillId="0" borderId="0" xfId="108" applyFont="1" applyFill="1" applyAlignment="1">
      <alignment horizontal="right"/>
    </xf>
    <xf numFmtId="169" fontId="70" fillId="0" borderId="0" xfId="108" applyNumberFormat="1" applyFont="1" applyFill="1" applyAlignment="1"/>
    <xf numFmtId="192" fontId="70" fillId="0" borderId="0" xfId="146" applyNumberFormat="1" applyFont="1" applyFill="1" applyBorder="1" applyAlignment="1"/>
    <xf numFmtId="43" fontId="70" fillId="0" borderId="19" xfId="108" applyFont="1" applyFill="1" applyBorder="1" applyAlignment="1">
      <alignment horizontal="right"/>
    </xf>
    <xf numFmtId="168" fontId="110" fillId="0" borderId="0" xfId="135" applyNumberFormat="1" applyFont="1" applyFill="1" applyBorder="1" applyAlignment="1"/>
    <xf numFmtId="43" fontId="109" fillId="0" borderId="0" xfId="108" applyFont="1" applyFill="1" applyBorder="1" applyAlignment="1">
      <alignment horizontal="center" vertical="center"/>
    </xf>
    <xf numFmtId="43" fontId="109" fillId="0" borderId="0" xfId="108" applyFont="1" applyFill="1" applyAlignment="1">
      <alignment horizontal="center" vertical="center"/>
    </xf>
    <xf numFmtId="43" fontId="109" fillId="0" borderId="0" xfId="108" applyFont="1" applyFill="1" applyBorder="1" applyAlignment="1">
      <alignment horizontal="right" vertical="center"/>
    </xf>
    <xf numFmtId="43" fontId="109" fillId="0" borderId="0" xfId="108" applyFont="1" applyFill="1" applyAlignment="1">
      <alignment vertical="center"/>
    </xf>
    <xf numFmtId="168" fontId="109" fillId="0" borderId="0" xfId="108" applyNumberFormat="1" applyFont="1" applyFill="1" applyAlignment="1">
      <alignment vertical="center"/>
    </xf>
    <xf numFmtId="168" fontId="109" fillId="0" borderId="18" xfId="108" applyNumberFormat="1" applyFont="1" applyFill="1" applyBorder="1" applyAlignment="1">
      <alignment vertical="center"/>
    </xf>
    <xf numFmtId="168" fontId="109" fillId="0" borderId="0" xfId="108" applyNumberFormat="1" applyFont="1" applyFill="1" applyBorder="1" applyAlignment="1">
      <alignment vertical="center"/>
    </xf>
    <xf numFmtId="168" fontId="109" fillId="0" borderId="6" xfId="108" applyNumberFormat="1" applyFont="1" applyFill="1" applyBorder="1" applyAlignment="1">
      <alignment vertical="center"/>
    </xf>
    <xf numFmtId="168" fontId="70" fillId="0" borderId="0" xfId="131" applyNumberFormat="1" applyFont="1" applyFill="1" applyAlignment="1">
      <alignment horizontal="right" vertical="center"/>
    </xf>
    <xf numFmtId="192" fontId="70" fillId="0" borderId="0" xfId="135" applyNumberFormat="1" applyFont="1" applyFill="1" applyBorder="1" applyAlignment="1">
      <alignment horizontal="right" vertical="center"/>
    </xf>
    <xf numFmtId="192" fontId="108" fillId="0" borderId="0" xfId="138" applyNumberFormat="1" applyFont="1" applyFill="1" applyBorder="1" applyAlignment="1">
      <alignment horizontal="center"/>
    </xf>
    <xf numFmtId="43" fontId="70" fillId="0" borderId="0" xfId="142" applyFont="1" applyFill="1" applyAlignment="1">
      <alignment horizontal="right" vertical="center"/>
    </xf>
    <xf numFmtId="43" fontId="70" fillId="0" borderId="0" xfId="142" applyFont="1" applyFill="1" applyBorder="1" applyAlignment="1">
      <alignment horizontal="right" vertical="center" wrapText="1"/>
    </xf>
    <xf numFmtId="192" fontId="70" fillId="0" borderId="0" xfId="142" applyNumberFormat="1" applyFont="1" applyFill="1" applyBorder="1" applyAlignment="1">
      <alignment horizontal="right" vertical="center"/>
    </xf>
    <xf numFmtId="43" fontId="70" fillId="0" borderId="6" xfId="142" applyFont="1" applyFill="1" applyBorder="1" applyAlignment="1">
      <alignment horizontal="right" vertical="center"/>
    </xf>
    <xf numFmtId="43" fontId="70" fillId="0" borderId="18" xfId="142" applyFont="1" applyFill="1" applyBorder="1" applyAlignment="1">
      <alignment horizontal="right" vertical="center"/>
    </xf>
    <xf numFmtId="172" fontId="70" fillId="0" borderId="0" xfId="149" applyNumberFormat="1" applyFont="1" applyFill="1" applyBorder="1" applyAlignment="1">
      <alignment vertical="center"/>
    </xf>
    <xf numFmtId="168" fontId="70" fillId="0" borderId="0" xfId="149" applyFont="1" applyFill="1" applyAlignment="1">
      <alignment vertical="center"/>
    </xf>
    <xf numFmtId="43" fontId="70" fillId="0" borderId="0" xfId="142" applyFont="1" applyFill="1" applyAlignment="1">
      <alignment horizontal="right" vertical="center" wrapText="1"/>
    </xf>
    <xf numFmtId="172" fontId="70" fillId="0" borderId="0" xfId="149" applyNumberFormat="1" applyFont="1" applyFill="1" applyAlignment="1">
      <alignment horizontal="right" vertical="center" wrapText="1"/>
    </xf>
    <xf numFmtId="194" fontId="70" fillId="0" borderId="19" xfId="141" applyFont="1" applyFill="1" applyBorder="1" applyAlignment="1">
      <alignment horizontal="right" vertical="center"/>
    </xf>
    <xf numFmtId="172" fontId="70" fillId="0" borderId="0" xfId="385" applyNumberFormat="1" applyFont="1" applyFill="1" applyAlignment="1">
      <alignment horizontal="right" vertical="center" wrapText="1"/>
    </xf>
    <xf numFmtId="194" fontId="70" fillId="0" borderId="0" xfId="141" applyFont="1" applyFill="1" applyBorder="1" applyAlignment="1">
      <alignment horizontal="right" vertical="center"/>
    </xf>
    <xf numFmtId="194" fontId="70" fillId="0" borderId="0" xfId="141" applyFont="1" applyFill="1" applyAlignment="1">
      <alignment horizontal="right" vertical="center"/>
    </xf>
    <xf numFmtId="166" fontId="70" fillId="0" borderId="0" xfId="149" applyNumberFormat="1" applyFont="1" applyFill="1" applyBorder="1" applyAlignment="1">
      <alignment vertical="center"/>
    </xf>
    <xf numFmtId="166" fontId="70" fillId="0" borderId="0" xfId="385" applyNumberFormat="1" applyFont="1" applyFill="1" applyBorder="1" applyAlignment="1">
      <alignment vertical="center"/>
    </xf>
    <xf numFmtId="172" fontId="70" fillId="0" borderId="0" xfId="385" applyNumberFormat="1" applyFont="1" applyFill="1" applyBorder="1" applyAlignment="1">
      <alignment vertical="center"/>
    </xf>
    <xf numFmtId="168" fontId="70" fillId="0" borderId="0" xfId="141" applyNumberFormat="1" applyFont="1" applyFill="1" applyAlignment="1">
      <alignment horizontal="right" vertical="center"/>
    </xf>
    <xf numFmtId="166" fontId="70" fillId="0" borderId="0" xfId="385" applyNumberFormat="1" applyFont="1" applyFill="1" applyAlignment="1">
      <alignment vertical="center"/>
    </xf>
    <xf numFmtId="192" fontId="70" fillId="0" borderId="0" xfId="141" applyNumberFormat="1" applyFont="1" applyFill="1" applyAlignment="1">
      <alignment horizontal="right" vertical="center"/>
    </xf>
    <xf numFmtId="172" fontId="70" fillId="0" borderId="0" xfId="385" applyNumberFormat="1" applyFont="1" applyFill="1" applyAlignment="1">
      <alignment vertical="center"/>
    </xf>
    <xf numFmtId="170" fontId="132" fillId="0" borderId="0" xfId="146" applyNumberFormat="1" applyFont="1" applyFill="1" applyBorder="1" applyAlignment="1"/>
    <xf numFmtId="170" fontId="132" fillId="0" borderId="0" xfId="146" applyNumberFormat="1" applyFont="1" applyFill="1" applyAlignment="1"/>
    <xf numFmtId="43" fontId="70" fillId="0" borderId="0" xfId="108" applyFont="1" applyFill="1" applyAlignment="1"/>
    <xf numFmtId="43" fontId="131" fillId="0" borderId="6" xfId="108" applyFont="1" applyFill="1" applyBorder="1" applyAlignment="1">
      <alignment horizontal="right"/>
    </xf>
    <xf numFmtId="194" fontId="131" fillId="0" borderId="0" xfId="141" applyFont="1" applyFill="1" applyBorder="1" applyAlignment="1">
      <alignment horizontal="right"/>
    </xf>
    <xf numFmtId="194" fontId="131" fillId="0" borderId="6" xfId="141" applyFont="1" applyFill="1" applyBorder="1" applyAlignment="1">
      <alignment horizontal="right"/>
    </xf>
    <xf numFmtId="192" fontId="131" fillId="0" borderId="0" xfId="141" applyNumberFormat="1" applyFont="1" applyFill="1" applyBorder="1" applyAlignment="1">
      <alignment horizontal="right"/>
    </xf>
    <xf numFmtId="43" fontId="131" fillId="0" borderId="0" xfId="108" applyFont="1" applyFill="1" applyBorder="1" applyAlignment="1">
      <alignment horizontal="right"/>
    </xf>
    <xf numFmtId="43" fontId="131" fillId="0" borderId="0" xfId="142" applyFont="1" applyFill="1" applyBorder="1" applyAlignment="1">
      <alignment horizontal="right"/>
    </xf>
    <xf numFmtId="43" fontId="131" fillId="0" borderId="0" xfId="141" applyNumberFormat="1" applyFont="1" applyFill="1" applyBorder="1" applyAlignment="1">
      <alignment horizontal="right"/>
    </xf>
    <xf numFmtId="194" fontId="70" fillId="0" borderId="0" xfId="141" applyFont="1" applyFill="1" applyBorder="1" applyAlignment="1">
      <alignment horizontal="right"/>
    </xf>
    <xf numFmtId="168" fontId="70" fillId="0" borderId="0" xfId="141" applyNumberFormat="1" applyFont="1" applyFill="1" applyAlignment="1">
      <alignment horizontal="right"/>
    </xf>
    <xf numFmtId="192" fontId="70" fillId="0" borderId="0" xfId="141" applyNumberFormat="1" applyFont="1" applyFill="1" applyAlignment="1">
      <alignment horizontal="right"/>
    </xf>
    <xf numFmtId="194" fontId="70" fillId="0" borderId="0" xfId="141" applyFont="1" applyFill="1" applyAlignment="1">
      <alignment horizontal="right"/>
    </xf>
    <xf numFmtId="43" fontId="70" fillId="0" borderId="0" xfId="142" applyFont="1" applyFill="1" applyAlignment="1">
      <alignment horizontal="right"/>
    </xf>
    <xf numFmtId="194" fontId="70" fillId="0" borderId="20" xfId="141" applyFont="1" applyFill="1" applyBorder="1" applyAlignment="1">
      <alignment horizontal="right"/>
    </xf>
    <xf numFmtId="192" fontId="70" fillId="0" borderId="0" xfId="141" applyNumberFormat="1" applyFont="1" applyFill="1" applyBorder="1" applyAlignment="1">
      <alignment horizontal="right"/>
    </xf>
    <xf numFmtId="194" fontId="70" fillId="0" borderId="6" xfId="141" applyFont="1" applyFill="1" applyBorder="1" applyAlignment="1">
      <alignment horizontal="right"/>
    </xf>
    <xf numFmtId="194" fontId="70" fillId="0" borderId="4" xfId="141" applyFont="1" applyFill="1" applyBorder="1" applyAlignment="1">
      <alignment horizontal="right"/>
    </xf>
    <xf numFmtId="192" fontId="70" fillId="0" borderId="0" xfId="142" applyNumberFormat="1" applyFont="1" applyFill="1" applyBorder="1" applyAlignment="1">
      <alignment horizontal="right"/>
    </xf>
    <xf numFmtId="194" fontId="70" fillId="0" borderId="18" xfId="141" applyFont="1" applyFill="1" applyBorder="1" applyAlignment="1">
      <alignment horizontal="right"/>
    </xf>
    <xf numFmtId="43" fontId="109" fillId="0" borderId="6" xfId="108" quotePrefix="1" applyFont="1" applyFill="1" applyBorder="1" applyAlignment="1">
      <alignment horizontal="center" vertical="center"/>
    </xf>
    <xf numFmtId="43" fontId="70" fillId="0" borderId="20" xfId="135" applyFont="1" applyFill="1" applyBorder="1" applyAlignment="1">
      <alignment horizontal="center" wrapText="1"/>
    </xf>
    <xf numFmtId="43" fontId="70" fillId="0" borderId="0" xfId="135" applyFont="1" applyFill="1" applyBorder="1" applyAlignment="1">
      <alignment horizontal="center" wrapText="1"/>
    </xf>
    <xf numFmtId="43" fontId="70" fillId="0" borderId="18" xfId="135" applyFont="1" applyFill="1" applyBorder="1" applyAlignment="1">
      <alignment horizontal="center" vertical="center" wrapText="1"/>
    </xf>
    <xf numFmtId="168" fontId="70" fillId="0" borderId="0" xfId="135" applyNumberFormat="1" applyFont="1" applyFill="1" applyBorder="1" applyAlignment="1"/>
    <xf numFmtId="192" fontId="70" fillId="0" borderId="0" xfId="135" applyNumberFormat="1" applyFont="1" applyFill="1" applyBorder="1" applyAlignment="1">
      <alignment horizontal="center"/>
    </xf>
    <xf numFmtId="168" fontId="70" fillId="0" borderId="4" xfId="135" applyNumberFormat="1" applyFont="1" applyFill="1" applyBorder="1" applyAlignment="1"/>
    <xf numFmtId="43" fontId="70" fillId="0" borderId="0" xfId="135" applyFont="1" applyFill="1" applyBorder="1" applyAlignment="1">
      <alignment horizontal="center" vertical="center" wrapText="1"/>
    </xf>
    <xf numFmtId="192" fontId="70" fillId="0" borderId="18" xfId="135" applyNumberFormat="1" applyFont="1" applyFill="1" applyBorder="1" applyAlignment="1">
      <alignment horizontal="center"/>
    </xf>
    <xf numFmtId="168" fontId="70" fillId="0" borderId="0" xfId="147" applyFont="1" applyFill="1" applyBorder="1" applyAlignment="1"/>
    <xf numFmtId="168" fontId="70" fillId="0" borderId="0" xfId="108" applyNumberFormat="1" applyFont="1" applyFill="1" applyBorder="1" applyAlignment="1">
      <alignment horizontal="center"/>
    </xf>
    <xf numFmtId="43" fontId="70" fillId="0" borderId="0" xfId="108" applyFont="1" applyFill="1" applyBorder="1" applyAlignment="1"/>
    <xf numFmtId="0" fontId="130" fillId="0" borderId="0" xfId="0" applyFont="1" applyAlignment="1">
      <alignment vertical="center"/>
    </xf>
    <xf numFmtId="176" fontId="70" fillId="0" borderId="0" xfId="0" applyNumberFormat="1" applyFont="1" applyAlignment="1">
      <alignment horizontal="center" vertical="center"/>
    </xf>
    <xf numFmtId="176" fontId="70" fillId="0" borderId="18" xfId="0" quotePrefix="1" applyNumberFormat="1" applyFont="1" applyBorder="1" applyAlignment="1">
      <alignment horizontal="center" vertical="center"/>
    </xf>
    <xf numFmtId="0" fontId="72" fillId="0" borderId="0" xfId="0" applyFont="1" applyAlignment="1">
      <alignment horizontal="center"/>
    </xf>
    <xf numFmtId="168" fontId="70" fillId="0" borderId="0" xfId="0" applyNumberFormat="1" applyFont="1" applyAlignment="1">
      <alignment horizontal="center"/>
    </xf>
    <xf numFmtId="0" fontId="70" fillId="0" borderId="0" xfId="0" applyFont="1" applyAlignment="1">
      <alignment vertical="top"/>
    </xf>
    <xf numFmtId="0" fontId="72" fillId="0" borderId="0" xfId="0" quotePrefix="1" applyFont="1" applyAlignment="1">
      <alignment horizontal="right" vertical="top"/>
    </xf>
    <xf numFmtId="0" fontId="72" fillId="0" borderId="0" xfId="0" applyFont="1" applyAlignment="1">
      <alignment horizontal="right" vertical="top"/>
    </xf>
    <xf numFmtId="0" fontId="70" fillId="0" borderId="0" xfId="0" applyFont="1" applyAlignment="1">
      <alignment horizontal="center"/>
    </xf>
    <xf numFmtId="0" fontId="70" fillId="0" borderId="0" xfId="0" applyFont="1" applyAlignment="1">
      <alignment horizontal="center" vertical="center"/>
    </xf>
    <xf numFmtId="0" fontId="70" fillId="0" borderId="20" xfId="0" applyFont="1" applyBorder="1" applyAlignment="1">
      <alignment horizontal="center"/>
    </xf>
    <xf numFmtId="0" fontId="70" fillId="0" borderId="0" xfId="0" applyFont="1"/>
    <xf numFmtId="0" fontId="70" fillId="0" borderId="18" xfId="0" applyFont="1" applyBorder="1" applyAlignment="1">
      <alignment horizontal="center"/>
    </xf>
    <xf numFmtId="0" fontId="70" fillId="0" borderId="18" xfId="0" applyFont="1" applyBorder="1"/>
    <xf numFmtId="0" fontId="70" fillId="0" borderId="18" xfId="0" applyFont="1" applyBorder="1" applyAlignment="1">
      <alignment horizontal="center" vertical="center"/>
    </xf>
    <xf numFmtId="0" fontId="110" fillId="0" borderId="0" xfId="0" applyFont="1" applyAlignment="1">
      <alignment horizontal="center"/>
    </xf>
    <xf numFmtId="0" fontId="110" fillId="0" borderId="0" xfId="0" applyFont="1"/>
    <xf numFmtId="168" fontId="110" fillId="0" borderId="0" xfId="0" applyNumberFormat="1" applyFont="1"/>
    <xf numFmtId="43" fontId="110" fillId="0" borderId="0" xfId="0" applyNumberFormat="1" applyFont="1"/>
    <xf numFmtId="43" fontId="70" fillId="0" borderId="0" xfId="0" applyNumberFormat="1" applyFont="1"/>
    <xf numFmtId="0" fontId="70" fillId="0" borderId="0" xfId="0" applyFont="1" applyAlignment="1">
      <alignment vertical="center"/>
    </xf>
    <xf numFmtId="49" fontId="70" fillId="0" borderId="0" xfId="0" applyNumberFormat="1" applyFont="1" applyAlignment="1">
      <alignment vertical="center"/>
    </xf>
    <xf numFmtId="0" fontId="70" fillId="0" borderId="0" xfId="0" applyFont="1" applyAlignment="1">
      <alignment vertical="center" wrapText="1"/>
    </xf>
    <xf numFmtId="0" fontId="69" fillId="0" borderId="0" xfId="0" applyFont="1" applyAlignment="1">
      <alignment vertical="center"/>
    </xf>
    <xf numFmtId="0" fontId="69" fillId="0" borderId="0" xfId="0" applyFont="1" applyAlignment="1">
      <alignment horizontal="right" vertical="center"/>
    </xf>
    <xf numFmtId="176" fontId="69" fillId="0" borderId="0" xfId="0" applyNumberFormat="1" applyFont="1" applyAlignment="1">
      <alignment vertical="center"/>
    </xf>
    <xf numFmtId="0" fontId="72" fillId="0" borderId="0" xfId="0" applyFont="1" applyAlignment="1">
      <alignment horizontal="right" vertical="center"/>
    </xf>
    <xf numFmtId="0" fontId="72" fillId="0" borderId="0" xfId="0" applyFont="1" applyAlignment="1">
      <alignment vertical="center"/>
    </xf>
    <xf numFmtId="176" fontId="70" fillId="0" borderId="0" xfId="0" applyNumberFormat="1" applyFont="1" applyAlignment="1">
      <alignment vertical="center"/>
    </xf>
    <xf numFmtId="0" fontId="70" fillId="0" borderId="0" xfId="0" applyFont="1" applyAlignment="1">
      <alignment horizontal="right" vertical="center" wrapText="1"/>
    </xf>
    <xf numFmtId="176" fontId="70" fillId="0" borderId="0" xfId="0" applyNumberFormat="1" applyFont="1" applyAlignment="1">
      <alignment horizontal="right" vertical="center" wrapText="1"/>
    </xf>
    <xf numFmtId="176" fontId="70" fillId="0" borderId="0" xfId="0" applyNumberFormat="1" applyFont="1" applyAlignment="1">
      <alignment vertical="center" wrapText="1"/>
    </xf>
    <xf numFmtId="0" fontId="131" fillId="0" borderId="0" xfId="0" applyFont="1"/>
    <xf numFmtId="0" fontId="131" fillId="0" borderId="0" xfId="0" applyFont="1" applyAlignment="1">
      <alignment wrapText="1"/>
    </xf>
    <xf numFmtId="0" fontId="131" fillId="0" borderId="0" xfId="0" applyFont="1" applyAlignment="1">
      <alignment horizontal="right"/>
    </xf>
    <xf numFmtId="0" fontId="71" fillId="0" borderId="0" xfId="0" applyFont="1" applyAlignment="1">
      <alignment horizontal="right" vertical="center" wrapText="1"/>
    </xf>
    <xf numFmtId="0" fontId="69" fillId="0" borderId="0" xfId="0" applyFont="1" applyAlignment="1">
      <alignment horizontal="center" vertical="center"/>
    </xf>
    <xf numFmtId="176" fontId="69" fillId="0" borderId="0" xfId="0" applyNumberFormat="1" applyFont="1" applyAlignment="1">
      <alignment horizontal="center" vertical="center"/>
    </xf>
    <xf numFmtId="0" fontId="71" fillId="0" borderId="0" xfId="0" applyFont="1" applyAlignment="1">
      <alignment horizontal="right" vertical="center"/>
    </xf>
    <xf numFmtId="0" fontId="70" fillId="0" borderId="0" xfId="0" applyFont="1" applyAlignment="1">
      <alignment horizontal="left" vertical="center"/>
    </xf>
    <xf numFmtId="0" fontId="75" fillId="0" borderId="0" xfId="0" applyFont="1" applyAlignment="1">
      <alignment horizontal="centerContinuous" vertical="center"/>
    </xf>
    <xf numFmtId="172" fontId="70" fillId="0" borderId="0" xfId="0" applyNumberFormat="1" applyFont="1" applyAlignment="1">
      <alignment horizontal="center" vertical="center"/>
    </xf>
    <xf numFmtId="0" fontId="70" fillId="0" borderId="0" xfId="250" applyFont="1" applyAlignment="1">
      <alignment vertical="center"/>
    </xf>
    <xf numFmtId="0" fontId="72" fillId="0" borderId="0" xfId="0" applyFont="1" applyAlignment="1">
      <alignment horizontal="center" vertical="center"/>
    </xf>
    <xf numFmtId="0" fontId="70" fillId="0" borderId="0" xfId="0" applyFont="1" applyAlignment="1">
      <alignment horizontal="right" vertical="center"/>
    </xf>
    <xf numFmtId="0" fontId="72" fillId="0" borderId="0" xfId="230" applyFont="1" applyAlignment="1">
      <alignment horizontal="right" vertical="center"/>
    </xf>
    <xf numFmtId="49" fontId="109" fillId="0" borderId="0" xfId="0" applyNumberFormat="1" applyFont="1" applyAlignment="1">
      <alignment vertical="center"/>
    </xf>
    <xf numFmtId="0" fontId="109" fillId="0" borderId="0" xfId="0" applyFont="1" applyAlignment="1">
      <alignment horizontal="center" vertical="center"/>
    </xf>
    <xf numFmtId="0" fontId="109" fillId="0" borderId="0" xfId="0" applyFont="1" applyAlignment="1">
      <alignment vertical="center"/>
    </xf>
    <xf numFmtId="49" fontId="111" fillId="0" borderId="0" xfId="0" applyNumberFormat="1" applyFont="1" applyAlignment="1">
      <alignment vertical="center"/>
    </xf>
    <xf numFmtId="0" fontId="109" fillId="0" borderId="0" xfId="0" applyFont="1" applyAlignment="1">
      <alignment horizontal="right" vertical="center"/>
    </xf>
    <xf numFmtId="0" fontId="109" fillId="0" borderId="0" xfId="249" applyFont="1" applyAlignment="1">
      <alignment vertical="center"/>
    </xf>
    <xf numFmtId="0" fontId="109" fillId="0" borderId="0" xfId="249" applyFont="1" applyAlignment="1">
      <alignment horizontal="left" vertical="center"/>
    </xf>
    <xf numFmtId="0" fontId="109" fillId="0" borderId="0" xfId="377" applyFont="1" applyAlignment="1">
      <alignment vertical="center"/>
    </xf>
    <xf numFmtId="0" fontId="73" fillId="0" borderId="0" xfId="0" applyFont="1" applyAlignment="1">
      <alignment vertical="center"/>
    </xf>
    <xf numFmtId="0" fontId="75" fillId="0" borderId="0" xfId="0" applyFont="1" applyAlignment="1">
      <alignment vertical="center"/>
    </xf>
    <xf numFmtId="49" fontId="75" fillId="0" borderId="0" xfId="0" applyNumberFormat="1" applyFont="1" applyAlignment="1">
      <alignment vertical="center"/>
    </xf>
    <xf numFmtId="0" fontId="70" fillId="0" borderId="0" xfId="230" applyFont="1"/>
    <xf numFmtId="0" fontId="72" fillId="0" borderId="0" xfId="230" applyFont="1" applyAlignment="1">
      <alignment horizontal="right"/>
    </xf>
    <xf numFmtId="0" fontId="72" fillId="0" borderId="0" xfId="230" applyFont="1"/>
    <xf numFmtId="0" fontId="72" fillId="0" borderId="0" xfId="230" applyFont="1" applyAlignment="1">
      <alignment horizontal="center"/>
    </xf>
    <xf numFmtId="0" fontId="108" fillId="0" borderId="0" xfId="230" applyFont="1"/>
    <xf numFmtId="0" fontId="108" fillId="0" borderId="0" xfId="230" applyFont="1" applyAlignment="1">
      <alignment horizontal="center"/>
    </xf>
    <xf numFmtId="0" fontId="108" fillId="0" borderId="0" xfId="0" applyFont="1" applyAlignment="1">
      <alignment horizontal="center"/>
    </xf>
    <xf numFmtId="0" fontId="108" fillId="0" borderId="20" xfId="230" applyFont="1" applyBorder="1" applyAlignment="1">
      <alignment horizontal="center"/>
    </xf>
    <xf numFmtId="0" fontId="108" fillId="0" borderId="0" xfId="0" applyFont="1"/>
    <xf numFmtId="0" fontId="108" fillId="0" borderId="18" xfId="230" applyFont="1" applyBorder="1" applyAlignment="1">
      <alignment horizontal="center"/>
    </xf>
    <xf numFmtId="0" fontId="108" fillId="0" borderId="18" xfId="230" applyFont="1" applyBorder="1" applyAlignment="1">
      <alignment horizontal="center" wrapText="1"/>
    </xf>
    <xf numFmtId="170" fontId="108" fillId="0" borderId="0" xfId="0" applyNumberFormat="1" applyFont="1" applyAlignment="1">
      <alignment horizontal="right"/>
    </xf>
    <xf numFmtId="0" fontId="108" fillId="0" borderId="0" xfId="230" applyFont="1" applyAlignment="1">
      <alignment horizontal="center" wrapText="1"/>
    </xf>
    <xf numFmtId="0" fontId="5" fillId="0" borderId="0" xfId="230" applyFont="1"/>
    <xf numFmtId="0" fontId="72" fillId="0" borderId="0" xfId="0" applyFont="1" applyAlignment="1">
      <alignment vertical="top"/>
    </xf>
    <xf numFmtId="0" fontId="72" fillId="0" borderId="0" xfId="0" applyFont="1"/>
    <xf numFmtId="0" fontId="71" fillId="0" borderId="0" xfId="0" applyFont="1"/>
    <xf numFmtId="0" fontId="70" fillId="0" borderId="20" xfId="0" applyFont="1" applyBorder="1"/>
    <xf numFmtId="0" fontId="70" fillId="0" borderId="0" xfId="0" applyFont="1" applyAlignment="1">
      <alignment horizontal="left"/>
    </xf>
    <xf numFmtId="43" fontId="70" fillId="0" borderId="0" xfId="108" applyFont="1" applyFill="1" applyBorder="1" applyAlignment="1">
      <alignment horizontal="center"/>
    </xf>
    <xf numFmtId="170" fontId="70" fillId="0" borderId="0" xfId="0" applyNumberFormat="1" applyFont="1" applyAlignment="1">
      <alignment horizontal="right" vertical="center"/>
    </xf>
    <xf numFmtId="170" fontId="70" fillId="0" borderId="0" xfId="0" applyNumberFormat="1" applyFont="1" applyAlignment="1">
      <alignment vertical="center"/>
    </xf>
    <xf numFmtId="0" fontId="110" fillId="0" borderId="0" xfId="0" applyFont="1" applyAlignment="1">
      <alignment horizontal="right"/>
    </xf>
    <xf numFmtId="0" fontId="110" fillId="0" borderId="0" xfId="0" applyFont="1" applyAlignment="1">
      <alignment horizontal="left"/>
    </xf>
    <xf numFmtId="168" fontId="110" fillId="0" borderId="0" xfId="0" applyNumberFormat="1" applyFont="1" applyAlignment="1">
      <alignment horizontal="center"/>
    </xf>
    <xf numFmtId="0" fontId="69" fillId="0" borderId="0" xfId="0" applyFont="1"/>
    <xf numFmtId="0" fontId="69" fillId="0" borderId="0" xfId="0" applyFont="1" applyAlignment="1">
      <alignment horizontal="right"/>
    </xf>
    <xf numFmtId="0" fontId="69" fillId="0" borderId="0" xfId="0" applyFont="1" applyAlignment="1">
      <alignment horizontal="center"/>
    </xf>
    <xf numFmtId="176" fontId="69" fillId="0" borderId="0" xfId="0" applyNumberFormat="1" applyFont="1"/>
    <xf numFmtId="0" fontId="72" fillId="0" borderId="0" xfId="0" applyFont="1" applyAlignment="1">
      <alignment horizontal="right"/>
    </xf>
    <xf numFmtId="0" fontId="70" fillId="0" borderId="0" xfId="249" applyFont="1"/>
    <xf numFmtId="0" fontId="70" fillId="0" borderId="0" xfId="249" applyFont="1" applyAlignment="1">
      <alignment horizontal="right"/>
    </xf>
    <xf numFmtId="0" fontId="70" fillId="0" borderId="0" xfId="0" quotePrefix="1" applyFont="1" applyAlignment="1">
      <alignment horizontal="left"/>
    </xf>
    <xf numFmtId="0" fontId="70" fillId="0" borderId="0" xfId="0" applyFont="1" applyAlignment="1">
      <alignment horizontal="right"/>
    </xf>
    <xf numFmtId="176" fontId="70" fillId="0" borderId="20" xfId="0" applyNumberFormat="1" applyFont="1" applyBorder="1"/>
    <xf numFmtId="43" fontId="70" fillId="0" borderId="0" xfId="108" applyFont="1" applyFill="1"/>
    <xf numFmtId="176" fontId="70" fillId="0" borderId="0" xfId="249" applyNumberFormat="1" applyFont="1" applyAlignment="1">
      <alignment horizontal="center"/>
    </xf>
    <xf numFmtId="176" fontId="70" fillId="0" borderId="0" xfId="0" applyNumberFormat="1" applyFont="1" applyAlignment="1">
      <alignment horizontal="center"/>
    </xf>
    <xf numFmtId="49" fontId="70" fillId="0" borderId="0" xfId="0" applyNumberFormat="1" applyFont="1"/>
    <xf numFmtId="4" fontId="70" fillId="0" borderId="0" xfId="0" applyNumberFormat="1" applyFont="1"/>
    <xf numFmtId="168" fontId="70" fillId="0" borderId="0" xfId="0" applyNumberFormat="1" applyFont="1"/>
    <xf numFmtId="0" fontId="70" fillId="0" borderId="0" xfId="0" quotePrefix="1" applyFont="1"/>
    <xf numFmtId="0" fontId="71" fillId="0" borderId="0" xfId="0" applyFont="1" applyAlignment="1">
      <alignment horizontal="right"/>
    </xf>
    <xf numFmtId="0" fontId="70" fillId="0" borderId="0" xfId="377" applyFo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176" fontId="70" fillId="0" borderId="0" xfId="0" applyNumberFormat="1" applyFont="1"/>
    <xf numFmtId="176" fontId="70" fillId="0" borderId="0" xfId="0" applyNumberFormat="1" applyFont="1" applyAlignment="1">
      <alignment wrapText="1"/>
    </xf>
    <xf numFmtId="169" fontId="70" fillId="0" borderId="0" xfId="0" applyNumberFormat="1" applyFont="1"/>
    <xf numFmtId="40" fontId="70" fillId="0" borderId="0" xfId="0" applyNumberFormat="1" applyFont="1"/>
    <xf numFmtId="43" fontId="70" fillId="0" borderId="19" xfId="108" quotePrefix="1" applyFont="1" applyFill="1" applyBorder="1" applyAlignment="1">
      <alignment horizontal="right"/>
    </xf>
    <xf numFmtId="43" fontId="70" fillId="0" borderId="4" xfId="142" applyFont="1" applyFill="1" applyBorder="1" applyAlignment="1">
      <alignment horizontal="right" vertical="center"/>
    </xf>
    <xf numFmtId="194" fontId="70" fillId="0" borderId="18" xfId="141" applyFont="1" applyFill="1" applyBorder="1" applyAlignment="1">
      <alignment horizontal="right" vertical="center"/>
    </xf>
    <xf numFmtId="0" fontId="70" fillId="0" borderId="0" xfId="0" applyFont="1" applyAlignment="1">
      <alignment horizontal="right" vertical="center"/>
    </xf>
    <xf numFmtId="0" fontId="72" fillId="0" borderId="0" xfId="0" applyFont="1" applyAlignment="1">
      <alignment horizontal="center" vertical="center"/>
    </xf>
    <xf numFmtId="0" fontId="76" fillId="0" borderId="0" xfId="0" applyFont="1" applyAlignment="1">
      <alignment horizontal="center" vertical="center"/>
    </xf>
    <xf numFmtId="176" fontId="69" fillId="0" borderId="0" xfId="0" quotePrefix="1" applyNumberFormat="1" applyFont="1" applyAlignment="1">
      <alignment horizontal="center" vertical="center"/>
    </xf>
    <xf numFmtId="176" fontId="70" fillId="0" borderId="18" xfId="0" applyNumberFormat="1" applyFont="1" applyBorder="1" applyAlignment="1">
      <alignment horizontal="center" vertical="center"/>
    </xf>
    <xf numFmtId="0" fontId="70" fillId="0" borderId="0" xfId="0" applyFont="1" applyAlignment="1">
      <alignment horizontal="right"/>
    </xf>
    <xf numFmtId="176" fontId="69" fillId="0" borderId="0" xfId="0" quotePrefix="1" applyNumberFormat="1" applyFont="1" applyAlignment="1">
      <alignment horizontal="center"/>
    </xf>
    <xf numFmtId="176" fontId="70" fillId="0" borderId="6" xfId="0" applyNumberFormat="1" applyFont="1" applyBorder="1" applyAlignment="1">
      <alignment horizontal="center"/>
    </xf>
    <xf numFmtId="176" fontId="70" fillId="0" borderId="18" xfId="0" applyNumberFormat="1" applyFont="1" applyBorder="1" applyAlignment="1">
      <alignment horizontal="center"/>
    </xf>
    <xf numFmtId="0" fontId="72" fillId="0" borderId="0" xfId="0" applyFont="1" applyAlignment="1">
      <alignment horizontal="center"/>
    </xf>
    <xf numFmtId="0" fontId="70" fillId="0" borderId="0" xfId="0" applyFont="1" applyAlignment="1">
      <alignment horizontal="center"/>
    </xf>
    <xf numFmtId="0" fontId="5" fillId="0" borderId="0" xfId="249" applyFont="1" applyAlignment="1">
      <alignment horizontal="center"/>
    </xf>
    <xf numFmtId="170" fontId="70" fillId="0" borderId="0" xfId="0" applyNumberFormat="1" applyFont="1" applyAlignment="1">
      <alignment horizontal="right" vertical="center"/>
    </xf>
    <xf numFmtId="0" fontId="69" fillId="0" borderId="0" xfId="0" quotePrefix="1" applyFont="1" applyAlignment="1">
      <alignment horizontal="center" vertical="top"/>
    </xf>
    <xf numFmtId="0" fontId="72" fillId="0" borderId="0" xfId="0" applyFont="1" applyAlignment="1">
      <alignment horizontal="center" vertical="top"/>
    </xf>
    <xf numFmtId="0" fontId="70" fillId="0" borderId="6" xfId="0" applyFont="1" applyBorder="1" applyAlignment="1">
      <alignment horizontal="center"/>
    </xf>
    <xf numFmtId="0" fontId="70" fillId="0" borderId="18" xfId="0" applyFont="1" applyBorder="1" applyAlignment="1">
      <alignment horizontal="center"/>
    </xf>
    <xf numFmtId="0" fontId="108" fillId="0" borderId="6" xfId="230" applyFont="1" applyBorder="1" applyAlignment="1">
      <alignment horizontal="center"/>
    </xf>
    <xf numFmtId="170" fontId="108" fillId="0" borderId="0" xfId="0" applyNumberFormat="1" applyFont="1" applyAlignment="1">
      <alignment horizontal="right"/>
    </xf>
    <xf numFmtId="0" fontId="69" fillId="0" borderId="0" xfId="230" quotePrefix="1" applyFont="1" applyAlignment="1">
      <alignment horizontal="center"/>
    </xf>
    <xf numFmtId="0" fontId="69" fillId="0" borderId="0" xfId="230" applyFont="1" applyAlignment="1">
      <alignment horizontal="center"/>
    </xf>
    <xf numFmtId="0" fontId="72" fillId="0" borderId="0" xfId="230" applyFont="1" applyAlignment="1">
      <alignment horizontal="center"/>
    </xf>
    <xf numFmtId="0" fontId="108" fillId="0" borderId="18" xfId="230" applyFont="1" applyBorder="1" applyAlignment="1">
      <alignment horizontal="center"/>
    </xf>
    <xf numFmtId="43" fontId="69" fillId="0" borderId="0" xfId="108" quotePrefix="1" applyFont="1" applyFill="1" applyAlignment="1">
      <alignment horizontal="center" vertical="center"/>
    </xf>
    <xf numFmtId="49" fontId="72" fillId="0" borderId="0" xfId="0" applyNumberFormat="1" applyFont="1" applyAlignment="1">
      <alignment horizontal="center" vertical="center"/>
    </xf>
    <xf numFmtId="43" fontId="109" fillId="0" borderId="6" xfId="108" applyFont="1" applyFill="1" applyBorder="1" applyAlignment="1">
      <alignment horizontal="center" vertical="center"/>
    </xf>
    <xf numFmtId="43" fontId="70" fillId="0" borderId="6" xfId="108" applyFont="1" applyFill="1" applyBorder="1" applyAlignment="1">
      <alignment horizontal="center" vertical="center"/>
    </xf>
    <xf numFmtId="43" fontId="70" fillId="0" borderId="18" xfId="108" applyFont="1" applyFill="1" applyBorder="1" applyAlignment="1">
      <alignment horizontal="center" vertical="center"/>
    </xf>
    <xf numFmtId="43" fontId="109" fillId="0" borderId="18" xfId="108" applyFont="1" applyFill="1" applyBorder="1" applyAlignment="1">
      <alignment horizontal="center" vertical="center"/>
    </xf>
  </cellXfs>
  <cellStyles count="386">
    <cellStyle name="^6A_x0001_" xfId="1" xr:uid="{00000000-0005-0000-0000-000000000000}"/>
    <cellStyle name="20% - Accent1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3 2" xfId="5" xr:uid="{00000000-0005-0000-0000-000004000000}"/>
    <cellStyle name="20% - Accent2" xfId="6" xr:uid="{00000000-0005-0000-0000-000005000000}"/>
    <cellStyle name="20% - Accent2 2" xfId="7" xr:uid="{00000000-0005-0000-0000-000006000000}"/>
    <cellStyle name="20% - Accent2 3" xfId="8" xr:uid="{00000000-0005-0000-0000-000007000000}"/>
    <cellStyle name="20% - Accent2 3 2" xfId="9" xr:uid="{00000000-0005-0000-0000-000008000000}"/>
    <cellStyle name="20% - Accent3" xfId="10" xr:uid="{00000000-0005-0000-0000-000009000000}"/>
    <cellStyle name="20% - Accent3 2" xfId="11" xr:uid="{00000000-0005-0000-0000-00000A000000}"/>
    <cellStyle name="20% - Accent3 3" xfId="12" xr:uid="{00000000-0005-0000-0000-00000B000000}"/>
    <cellStyle name="20% - Accent3 3 2" xfId="13" xr:uid="{00000000-0005-0000-0000-00000C000000}"/>
    <cellStyle name="20% - Accent4" xfId="14" xr:uid="{00000000-0005-0000-0000-00000D000000}"/>
    <cellStyle name="20% - Accent4 2" xfId="15" xr:uid="{00000000-0005-0000-0000-00000E000000}"/>
    <cellStyle name="20% - Accent4 3" xfId="16" xr:uid="{00000000-0005-0000-0000-00000F000000}"/>
    <cellStyle name="20% - Accent4 3 2" xfId="17" xr:uid="{00000000-0005-0000-0000-000010000000}"/>
    <cellStyle name="20% - Accent5" xfId="18" xr:uid="{00000000-0005-0000-0000-000011000000}"/>
    <cellStyle name="20% - Accent5 2" xfId="19" xr:uid="{00000000-0005-0000-0000-000012000000}"/>
    <cellStyle name="20% - Accent5 3" xfId="20" xr:uid="{00000000-0005-0000-0000-000013000000}"/>
    <cellStyle name="20% - Accent5 3 2" xfId="21" xr:uid="{00000000-0005-0000-0000-000014000000}"/>
    <cellStyle name="20% - Accent6" xfId="22" xr:uid="{00000000-0005-0000-0000-000015000000}"/>
    <cellStyle name="20% - Accent6 2" xfId="23" xr:uid="{00000000-0005-0000-0000-000016000000}"/>
    <cellStyle name="20% - Accent6 3" xfId="24" xr:uid="{00000000-0005-0000-0000-000017000000}"/>
    <cellStyle name="20% - Accent6 3 2" xfId="25" xr:uid="{00000000-0005-0000-0000-000018000000}"/>
    <cellStyle name="๒๖๋_x000d_A_x0001_" xfId="26" xr:uid="{00000000-0005-0000-0000-000019000000}"/>
    <cellStyle name="๒๖๋_x000d_A_x0001_ 2" xfId="27" xr:uid="{00000000-0005-0000-0000-00001A000000}"/>
    <cellStyle name="40% - Accent1" xfId="28" xr:uid="{00000000-0005-0000-0000-00001B000000}"/>
    <cellStyle name="40% - Accent1 2" xfId="29" xr:uid="{00000000-0005-0000-0000-00001C000000}"/>
    <cellStyle name="40% - Accent1 3" xfId="30" xr:uid="{00000000-0005-0000-0000-00001D000000}"/>
    <cellStyle name="40% - Accent1 3 2" xfId="31" xr:uid="{00000000-0005-0000-0000-00001E000000}"/>
    <cellStyle name="40% - Accent2" xfId="32" xr:uid="{00000000-0005-0000-0000-00001F000000}"/>
    <cellStyle name="40% - Accent2 2" xfId="33" xr:uid="{00000000-0005-0000-0000-000020000000}"/>
    <cellStyle name="40% - Accent2 3" xfId="34" xr:uid="{00000000-0005-0000-0000-000021000000}"/>
    <cellStyle name="40% - Accent2 3 2" xfId="35" xr:uid="{00000000-0005-0000-0000-000022000000}"/>
    <cellStyle name="40% - Accent3" xfId="36" xr:uid="{00000000-0005-0000-0000-000023000000}"/>
    <cellStyle name="40% - Accent3 2" xfId="37" xr:uid="{00000000-0005-0000-0000-000024000000}"/>
    <cellStyle name="40% - Accent3 3" xfId="38" xr:uid="{00000000-0005-0000-0000-000025000000}"/>
    <cellStyle name="40% - Accent3 3 2" xfId="39" xr:uid="{00000000-0005-0000-0000-000026000000}"/>
    <cellStyle name="40% - Accent4" xfId="40" xr:uid="{00000000-0005-0000-0000-000027000000}"/>
    <cellStyle name="40% - Accent4 2" xfId="41" xr:uid="{00000000-0005-0000-0000-000028000000}"/>
    <cellStyle name="40% - Accent4 3" xfId="42" xr:uid="{00000000-0005-0000-0000-000029000000}"/>
    <cellStyle name="40% - Accent4 3 2" xfId="43" xr:uid="{00000000-0005-0000-0000-00002A000000}"/>
    <cellStyle name="40% - Accent5" xfId="44" xr:uid="{00000000-0005-0000-0000-00002B000000}"/>
    <cellStyle name="40% - Accent5 2" xfId="45" xr:uid="{00000000-0005-0000-0000-00002C000000}"/>
    <cellStyle name="40% - Accent5 3" xfId="46" xr:uid="{00000000-0005-0000-0000-00002D000000}"/>
    <cellStyle name="40% - Accent5 3 2" xfId="47" xr:uid="{00000000-0005-0000-0000-00002E000000}"/>
    <cellStyle name="40% - Accent6" xfId="48" xr:uid="{00000000-0005-0000-0000-00002F000000}"/>
    <cellStyle name="40% - Accent6 2" xfId="49" xr:uid="{00000000-0005-0000-0000-000030000000}"/>
    <cellStyle name="40% - Accent6 3" xfId="50" xr:uid="{00000000-0005-0000-0000-000031000000}"/>
    <cellStyle name="40% - Accent6 3 2" xfId="51" xr:uid="{00000000-0005-0000-0000-000032000000}"/>
    <cellStyle name="60% - Accent1" xfId="52" xr:uid="{00000000-0005-0000-0000-000033000000}"/>
    <cellStyle name="60% - Accent1 2" xfId="53" xr:uid="{00000000-0005-0000-0000-000034000000}"/>
    <cellStyle name="60% - Accent1 3" xfId="54" xr:uid="{00000000-0005-0000-0000-000035000000}"/>
    <cellStyle name="60% - Accent2" xfId="55" xr:uid="{00000000-0005-0000-0000-000036000000}"/>
    <cellStyle name="60% - Accent2 2" xfId="56" xr:uid="{00000000-0005-0000-0000-000037000000}"/>
    <cellStyle name="60% - Accent2 3" xfId="57" xr:uid="{00000000-0005-0000-0000-000038000000}"/>
    <cellStyle name="60% - Accent3" xfId="58" xr:uid="{00000000-0005-0000-0000-000039000000}"/>
    <cellStyle name="60% - Accent3 2" xfId="59" xr:uid="{00000000-0005-0000-0000-00003A000000}"/>
    <cellStyle name="60% - Accent3 3" xfId="60" xr:uid="{00000000-0005-0000-0000-00003B000000}"/>
    <cellStyle name="60% - Accent4" xfId="61" xr:uid="{00000000-0005-0000-0000-00003C000000}"/>
    <cellStyle name="60% - Accent4 2" xfId="62" xr:uid="{00000000-0005-0000-0000-00003D000000}"/>
    <cellStyle name="60% - Accent4 3" xfId="63" xr:uid="{00000000-0005-0000-0000-00003E000000}"/>
    <cellStyle name="60% - Accent5" xfId="64" xr:uid="{00000000-0005-0000-0000-00003F000000}"/>
    <cellStyle name="60% - Accent5 2" xfId="65" xr:uid="{00000000-0005-0000-0000-000040000000}"/>
    <cellStyle name="60% - Accent5 3" xfId="66" xr:uid="{00000000-0005-0000-0000-000041000000}"/>
    <cellStyle name="60% - Accent6" xfId="67" xr:uid="{00000000-0005-0000-0000-000042000000}"/>
    <cellStyle name="60% - Accent6 2" xfId="68" xr:uid="{00000000-0005-0000-0000-000043000000}"/>
    <cellStyle name="60% - Accent6 3" xfId="69" xr:uid="{00000000-0005-0000-0000-000044000000}"/>
    <cellStyle name="75" xfId="70" xr:uid="{00000000-0005-0000-0000-000045000000}"/>
    <cellStyle name="A_x0001_" xfId="71" xr:uid="{00000000-0005-0000-0000-000046000000}"/>
    <cellStyle name="A_x0001_ 2" xfId="72" xr:uid="{00000000-0005-0000-0000-000047000000}"/>
    <cellStyle name="Accent1" xfId="73" xr:uid="{00000000-0005-0000-0000-000048000000}"/>
    <cellStyle name="Accent1 2" xfId="74" xr:uid="{00000000-0005-0000-0000-000049000000}"/>
    <cellStyle name="Accent1 3" xfId="75" xr:uid="{00000000-0005-0000-0000-00004A000000}"/>
    <cellStyle name="Accent2" xfId="76" xr:uid="{00000000-0005-0000-0000-00004B000000}"/>
    <cellStyle name="Accent2 2" xfId="77" xr:uid="{00000000-0005-0000-0000-00004C000000}"/>
    <cellStyle name="Accent2 3" xfId="78" xr:uid="{00000000-0005-0000-0000-00004D000000}"/>
    <cellStyle name="Accent3" xfId="79" xr:uid="{00000000-0005-0000-0000-00004E000000}"/>
    <cellStyle name="Accent3 2" xfId="80" xr:uid="{00000000-0005-0000-0000-00004F000000}"/>
    <cellStyle name="Accent3 3" xfId="81" xr:uid="{00000000-0005-0000-0000-000050000000}"/>
    <cellStyle name="Accent4" xfId="82" xr:uid="{00000000-0005-0000-0000-000051000000}"/>
    <cellStyle name="Accent4 2" xfId="83" xr:uid="{00000000-0005-0000-0000-000052000000}"/>
    <cellStyle name="Accent4 3" xfId="84" xr:uid="{00000000-0005-0000-0000-000053000000}"/>
    <cellStyle name="Accent5" xfId="85" xr:uid="{00000000-0005-0000-0000-000054000000}"/>
    <cellStyle name="Accent5 2" xfId="86" xr:uid="{00000000-0005-0000-0000-000055000000}"/>
    <cellStyle name="Accent5 3" xfId="87" xr:uid="{00000000-0005-0000-0000-000056000000}"/>
    <cellStyle name="Accent6" xfId="88" xr:uid="{00000000-0005-0000-0000-000057000000}"/>
    <cellStyle name="Accent6 2" xfId="89" xr:uid="{00000000-0005-0000-0000-000058000000}"/>
    <cellStyle name="Accent6 3" xfId="90" xr:uid="{00000000-0005-0000-0000-000059000000}"/>
    <cellStyle name="Bad" xfId="91" xr:uid="{00000000-0005-0000-0000-00005A000000}"/>
    <cellStyle name="Bad 2" xfId="92" xr:uid="{00000000-0005-0000-0000-00005B000000}"/>
    <cellStyle name="Bad 3" xfId="93" xr:uid="{00000000-0005-0000-0000-00005C000000}"/>
    <cellStyle name="Body" xfId="94" xr:uid="{00000000-0005-0000-0000-00005D000000}"/>
    <cellStyle name="Brand Align Left Text" xfId="95" xr:uid="{00000000-0005-0000-0000-00005E000000}"/>
    <cellStyle name="Brand Default" xfId="96" xr:uid="{00000000-0005-0000-0000-00005F000000}"/>
    <cellStyle name="Brand Percent" xfId="97" xr:uid="{00000000-0005-0000-0000-000060000000}"/>
    <cellStyle name="Brand Source" xfId="98" xr:uid="{00000000-0005-0000-0000-000061000000}"/>
    <cellStyle name="Brand Subtitle with Underline" xfId="99" xr:uid="{00000000-0005-0000-0000-000062000000}"/>
    <cellStyle name="Brand Subtitle without Underline" xfId="100" xr:uid="{00000000-0005-0000-0000-000063000000}"/>
    <cellStyle name="Brand Title" xfId="101" xr:uid="{00000000-0005-0000-0000-000064000000}"/>
    <cellStyle name="Calculation" xfId="102" xr:uid="{00000000-0005-0000-0000-000065000000}"/>
    <cellStyle name="Calculation 2" xfId="103" xr:uid="{00000000-0005-0000-0000-000066000000}"/>
    <cellStyle name="Calculation 3" xfId="104" xr:uid="{00000000-0005-0000-0000-000067000000}"/>
    <cellStyle name="Check Cell" xfId="105" xr:uid="{00000000-0005-0000-0000-000068000000}"/>
    <cellStyle name="Check Cell 2" xfId="106" xr:uid="{00000000-0005-0000-0000-000069000000}"/>
    <cellStyle name="Check Cell 3" xfId="107" xr:uid="{00000000-0005-0000-0000-00006A000000}"/>
    <cellStyle name="Comma" xfId="108" builtinId="3"/>
    <cellStyle name="Comma (0.0)" xfId="109" xr:uid="{00000000-0005-0000-0000-00006C000000}"/>
    <cellStyle name="Comma (0.00)" xfId="110" xr:uid="{00000000-0005-0000-0000-00006D000000}"/>
    <cellStyle name="Comma (hidden)" xfId="111" xr:uid="{00000000-0005-0000-0000-00006E000000}"/>
    <cellStyle name="Comma (index)" xfId="112" xr:uid="{00000000-0005-0000-0000-00006F000000}"/>
    <cellStyle name="Comma 10" xfId="113" xr:uid="{00000000-0005-0000-0000-000070000000}"/>
    <cellStyle name="Comma 11" xfId="114" xr:uid="{00000000-0005-0000-0000-000071000000}"/>
    <cellStyle name="Comma 12" xfId="115" xr:uid="{00000000-0005-0000-0000-000072000000}"/>
    <cellStyle name="Comma 12 2" xfId="116" xr:uid="{00000000-0005-0000-0000-000073000000}"/>
    <cellStyle name="Comma 13" xfId="117" xr:uid="{00000000-0005-0000-0000-000074000000}"/>
    <cellStyle name="Comma 15" xfId="118" xr:uid="{00000000-0005-0000-0000-000075000000}"/>
    <cellStyle name="Comma 15 2" xfId="119" xr:uid="{00000000-0005-0000-0000-000076000000}"/>
    <cellStyle name="Comma 15 3" xfId="120" xr:uid="{00000000-0005-0000-0000-000077000000}"/>
    <cellStyle name="Comma 2" xfId="121" xr:uid="{00000000-0005-0000-0000-000078000000}"/>
    <cellStyle name="Comma 2 2" xfId="122" xr:uid="{00000000-0005-0000-0000-000079000000}"/>
    <cellStyle name="Comma 2 2 2" xfId="123" xr:uid="{00000000-0005-0000-0000-00007A000000}"/>
    <cellStyle name="Comma 2 2 3" xfId="124" xr:uid="{00000000-0005-0000-0000-00007B000000}"/>
    <cellStyle name="Comma 2 3" xfId="125" xr:uid="{00000000-0005-0000-0000-00007C000000}"/>
    <cellStyle name="Comma 2 3 2" xfId="126" xr:uid="{00000000-0005-0000-0000-00007D000000}"/>
    <cellStyle name="Comma 2 4" xfId="127" xr:uid="{00000000-0005-0000-0000-00007E000000}"/>
    <cellStyle name="Comma 2 5" xfId="128" xr:uid="{00000000-0005-0000-0000-00007F000000}"/>
    <cellStyle name="Comma 3" xfId="129" xr:uid="{00000000-0005-0000-0000-000080000000}"/>
    <cellStyle name="Comma 3 2" xfId="130" xr:uid="{00000000-0005-0000-0000-000081000000}"/>
    <cellStyle name="Comma 3 3" xfId="131" xr:uid="{00000000-0005-0000-0000-000082000000}"/>
    <cellStyle name="Comma 4" xfId="132" xr:uid="{00000000-0005-0000-0000-000083000000}"/>
    <cellStyle name="Comma 4 2" xfId="133" xr:uid="{00000000-0005-0000-0000-000084000000}"/>
    <cellStyle name="Comma 4 3" xfId="134" xr:uid="{00000000-0005-0000-0000-000085000000}"/>
    <cellStyle name="Comma 5" xfId="135" xr:uid="{00000000-0005-0000-0000-000086000000}"/>
    <cellStyle name="Comma 5 2" xfId="136" xr:uid="{00000000-0005-0000-0000-000087000000}"/>
    <cellStyle name="Comma 5 3" xfId="137" xr:uid="{00000000-0005-0000-0000-000088000000}"/>
    <cellStyle name="Comma 6" xfId="138" xr:uid="{00000000-0005-0000-0000-000089000000}"/>
    <cellStyle name="Comma 6 2" xfId="139" xr:uid="{00000000-0005-0000-0000-00008A000000}"/>
    <cellStyle name="Comma 6 3" xfId="140" xr:uid="{00000000-0005-0000-0000-00008B000000}"/>
    <cellStyle name="Comma 7" xfId="141" xr:uid="{00000000-0005-0000-0000-00008C000000}"/>
    <cellStyle name="Comma 8" xfId="142" xr:uid="{00000000-0005-0000-0000-00008D000000}"/>
    <cellStyle name="Comma 9" xfId="143" xr:uid="{00000000-0005-0000-0000-00008E000000}"/>
    <cellStyle name="comma zerodec" xfId="144" xr:uid="{00000000-0005-0000-0000-00008F000000}"/>
    <cellStyle name="comma zerodec 2" xfId="145" xr:uid="{00000000-0005-0000-0000-000090000000}"/>
    <cellStyle name="Comma_FS_เมโทร" xfId="146" xr:uid="{00000000-0005-0000-0000-000091000000}"/>
    <cellStyle name="Comma_FS_เมโทร 2" xfId="385" xr:uid="{DEF17C5C-82D7-4C94-B1C1-B33E818E2B9E}"/>
    <cellStyle name="Comma_FS_เมโทร 3" xfId="147" xr:uid="{00000000-0005-0000-0000-000092000000}"/>
    <cellStyle name="Comma_FS_เมโทร 4" xfId="148" xr:uid="{00000000-0005-0000-0000-000093000000}"/>
    <cellStyle name="Comma_FS_เมโทร 5" xfId="149" xr:uid="{00000000-0005-0000-0000-000094000000}"/>
    <cellStyle name="Cover Date" xfId="150" xr:uid="{00000000-0005-0000-0000-000095000000}"/>
    <cellStyle name="Cover Subtitle" xfId="151" xr:uid="{00000000-0005-0000-0000-000096000000}"/>
    <cellStyle name="Cover Title" xfId="152" xr:uid="{00000000-0005-0000-0000-000097000000}"/>
    <cellStyle name="Currency (hidden)" xfId="153" xr:uid="{00000000-0005-0000-0000-000098000000}"/>
    <cellStyle name="Currency 2" xfId="154" xr:uid="{00000000-0005-0000-0000-000099000000}"/>
    <cellStyle name="Currency1" xfId="155" xr:uid="{00000000-0005-0000-0000-00009A000000}"/>
    <cellStyle name="Currency1 2" xfId="156" xr:uid="{00000000-0005-0000-0000-00009B000000}"/>
    <cellStyle name="Date" xfId="157" xr:uid="{00000000-0005-0000-0000-00009C000000}"/>
    <cellStyle name="Dollar (zero dec)" xfId="158" xr:uid="{00000000-0005-0000-0000-00009D000000}"/>
    <cellStyle name="Dollar (zero dec) 2" xfId="159" xr:uid="{00000000-0005-0000-0000-00009E000000}"/>
    <cellStyle name="E&amp;Y House" xfId="160" xr:uid="{00000000-0005-0000-0000-00009F000000}"/>
    <cellStyle name="Euro" xfId="161" xr:uid="{00000000-0005-0000-0000-0000A0000000}"/>
    <cellStyle name="Excel_BuiltIn_Comma 1" xfId="162" xr:uid="{00000000-0005-0000-0000-0000A1000000}"/>
    <cellStyle name="Explanatory Text" xfId="163" xr:uid="{00000000-0005-0000-0000-0000A2000000}"/>
    <cellStyle name="Explanatory Text 2" xfId="164" xr:uid="{00000000-0005-0000-0000-0000A3000000}"/>
    <cellStyle name="Explanatory Text 3" xfId="165" xr:uid="{00000000-0005-0000-0000-0000A4000000}"/>
    <cellStyle name="Fixed" xfId="166" xr:uid="{00000000-0005-0000-0000-0000A5000000}"/>
    <cellStyle name="Footer SBILogo1" xfId="167" xr:uid="{00000000-0005-0000-0000-0000A6000000}"/>
    <cellStyle name="Footer SBILogo2" xfId="168" xr:uid="{00000000-0005-0000-0000-0000A7000000}"/>
    <cellStyle name="Footnote" xfId="169" xr:uid="{00000000-0005-0000-0000-0000A8000000}"/>
    <cellStyle name="Footnote Reference" xfId="170" xr:uid="{00000000-0005-0000-0000-0000A9000000}"/>
    <cellStyle name="Footnote__0_Lead_ KOSE_30.06.05" xfId="171" xr:uid="{00000000-0005-0000-0000-0000AA000000}"/>
    <cellStyle name="Good" xfId="172" xr:uid="{00000000-0005-0000-0000-0000AB000000}"/>
    <cellStyle name="Good 2" xfId="173" xr:uid="{00000000-0005-0000-0000-0000AC000000}"/>
    <cellStyle name="Good 3" xfId="174" xr:uid="{00000000-0005-0000-0000-0000AD000000}"/>
    <cellStyle name="Grey" xfId="175" xr:uid="{00000000-0005-0000-0000-0000AE000000}"/>
    <cellStyle name="Header" xfId="176" xr:uid="{00000000-0005-0000-0000-0000AF000000}"/>
    <cellStyle name="Header Draft Stamp" xfId="177" xr:uid="{00000000-0005-0000-0000-0000B0000000}"/>
    <cellStyle name="Header__0_Lead_ KOSE_30.06.05" xfId="178" xr:uid="{00000000-0005-0000-0000-0000B1000000}"/>
    <cellStyle name="Header1" xfId="179" xr:uid="{00000000-0005-0000-0000-0000B2000000}"/>
    <cellStyle name="Header1 2" xfId="180" xr:uid="{00000000-0005-0000-0000-0000B3000000}"/>
    <cellStyle name="Header1 2 2" xfId="181" xr:uid="{00000000-0005-0000-0000-0000B4000000}"/>
    <cellStyle name="Header1 2 3" xfId="182" xr:uid="{00000000-0005-0000-0000-0000B5000000}"/>
    <cellStyle name="Header1 2 4" xfId="183" xr:uid="{00000000-0005-0000-0000-0000B6000000}"/>
    <cellStyle name="Header1 3" xfId="184" xr:uid="{00000000-0005-0000-0000-0000B7000000}"/>
    <cellStyle name="Header2" xfId="185" xr:uid="{00000000-0005-0000-0000-0000B8000000}"/>
    <cellStyle name="Heading 1" xfId="186" xr:uid="{00000000-0005-0000-0000-0000B9000000}"/>
    <cellStyle name="Heading 1 2" xfId="187" xr:uid="{00000000-0005-0000-0000-0000BA000000}"/>
    <cellStyle name="Heading 1 3" xfId="188" xr:uid="{00000000-0005-0000-0000-0000BB000000}"/>
    <cellStyle name="Heading 1 Above" xfId="189" xr:uid="{00000000-0005-0000-0000-0000BC000000}"/>
    <cellStyle name="Heading 1_Lead_MI_Y'10" xfId="190" xr:uid="{00000000-0005-0000-0000-0000BD000000}"/>
    <cellStyle name="Heading 1+" xfId="191" xr:uid="{00000000-0005-0000-0000-0000BE000000}"/>
    <cellStyle name="Heading 1+ 2" xfId="192" xr:uid="{00000000-0005-0000-0000-0000BF000000}"/>
    <cellStyle name="Heading 2" xfId="193" xr:uid="{00000000-0005-0000-0000-0000C0000000}"/>
    <cellStyle name="Heading 2 2" xfId="194" xr:uid="{00000000-0005-0000-0000-0000C1000000}"/>
    <cellStyle name="Heading 2 3" xfId="195" xr:uid="{00000000-0005-0000-0000-0000C2000000}"/>
    <cellStyle name="Heading 2 Below" xfId="196" xr:uid="{00000000-0005-0000-0000-0000C3000000}"/>
    <cellStyle name="Heading 2_Lead_MI_Y'10" xfId="197" xr:uid="{00000000-0005-0000-0000-0000C4000000}"/>
    <cellStyle name="Heading 2+" xfId="198" xr:uid="{00000000-0005-0000-0000-0000C5000000}"/>
    <cellStyle name="Heading 2+ 2" xfId="199" xr:uid="{00000000-0005-0000-0000-0000C6000000}"/>
    <cellStyle name="Heading 3" xfId="200" xr:uid="{00000000-0005-0000-0000-0000C7000000}"/>
    <cellStyle name="Heading 3 2" xfId="201" xr:uid="{00000000-0005-0000-0000-0000C8000000}"/>
    <cellStyle name="Heading 3 3" xfId="202" xr:uid="{00000000-0005-0000-0000-0000C9000000}"/>
    <cellStyle name="Heading 3+" xfId="203" xr:uid="{00000000-0005-0000-0000-0000CA000000}"/>
    <cellStyle name="Heading 4" xfId="204" xr:uid="{00000000-0005-0000-0000-0000CB000000}"/>
    <cellStyle name="Heading 4 2" xfId="205" xr:uid="{00000000-0005-0000-0000-0000CC000000}"/>
    <cellStyle name="Heading 4 3" xfId="206" xr:uid="{00000000-0005-0000-0000-0000CD000000}"/>
    <cellStyle name="HEADING1" xfId="207" xr:uid="{00000000-0005-0000-0000-0000CE000000}"/>
    <cellStyle name="HEADING2" xfId="208" xr:uid="{00000000-0005-0000-0000-0000CF000000}"/>
    <cellStyle name="Hidden" xfId="209" xr:uid="{00000000-0005-0000-0000-0000D0000000}"/>
    <cellStyle name="Input" xfId="210" xr:uid="{00000000-0005-0000-0000-0000D1000000}"/>
    <cellStyle name="Input [yellow]" xfId="211" xr:uid="{00000000-0005-0000-0000-0000D2000000}"/>
    <cellStyle name="Input 2" xfId="212" xr:uid="{00000000-0005-0000-0000-0000D3000000}"/>
    <cellStyle name="Input 3" xfId="213" xr:uid="{00000000-0005-0000-0000-0000D4000000}"/>
    <cellStyle name="Input 4" xfId="214" xr:uid="{00000000-0005-0000-0000-0000D5000000}"/>
    <cellStyle name="Input_Lead_MI_Y'10" xfId="215" xr:uid="{00000000-0005-0000-0000-0000D6000000}"/>
    <cellStyle name="Linked Cell" xfId="216" xr:uid="{00000000-0005-0000-0000-0000D7000000}"/>
    <cellStyle name="Linked Cell 2" xfId="217" xr:uid="{00000000-0005-0000-0000-0000D8000000}"/>
    <cellStyle name="Linked Cell 3" xfId="218" xr:uid="{00000000-0005-0000-0000-0000D9000000}"/>
    <cellStyle name="Neutral" xfId="219" xr:uid="{00000000-0005-0000-0000-0000DA000000}"/>
    <cellStyle name="Neutral 2" xfId="220" xr:uid="{00000000-0005-0000-0000-0000DB000000}"/>
    <cellStyle name="Neutral 3" xfId="221" xr:uid="{00000000-0005-0000-0000-0000DC000000}"/>
    <cellStyle name="no dec" xfId="222" xr:uid="{00000000-0005-0000-0000-0000DD000000}"/>
    <cellStyle name="Normal" xfId="0" builtinId="0"/>
    <cellStyle name="Normal - Style1" xfId="223" xr:uid="{00000000-0005-0000-0000-0000DF000000}"/>
    <cellStyle name="Normal - Style1 2" xfId="224" xr:uid="{00000000-0005-0000-0000-0000E0000000}"/>
    <cellStyle name="Normal 10" xfId="225" xr:uid="{00000000-0005-0000-0000-0000E1000000}"/>
    <cellStyle name="Normal 11" xfId="226" xr:uid="{00000000-0005-0000-0000-0000E2000000}"/>
    <cellStyle name="Normal 12" xfId="227" xr:uid="{00000000-0005-0000-0000-0000E3000000}"/>
    <cellStyle name="Normal 14" xfId="228" xr:uid="{00000000-0005-0000-0000-0000E4000000}"/>
    <cellStyle name="Normal 14 2" xfId="229" xr:uid="{00000000-0005-0000-0000-0000E5000000}"/>
    <cellStyle name="Normal 2" xfId="230" xr:uid="{00000000-0005-0000-0000-0000E6000000}"/>
    <cellStyle name="Normal 2 2" xfId="231" xr:uid="{00000000-0005-0000-0000-0000E7000000}"/>
    <cellStyle name="Normal 2 2 2" xfId="232" xr:uid="{00000000-0005-0000-0000-0000E8000000}"/>
    <cellStyle name="Normal 2 3" xfId="233" xr:uid="{00000000-0005-0000-0000-0000E9000000}"/>
    <cellStyle name="Normal 2_Trial_2554" xfId="234" xr:uid="{00000000-0005-0000-0000-0000EA000000}"/>
    <cellStyle name="Normal 22" xfId="235" xr:uid="{00000000-0005-0000-0000-0000EB000000}"/>
    <cellStyle name="Normal 22 2" xfId="236" xr:uid="{00000000-0005-0000-0000-0000EC000000}"/>
    <cellStyle name="Normal 3" xfId="237" xr:uid="{00000000-0005-0000-0000-0000ED000000}"/>
    <cellStyle name="Normal 3 2" xfId="238" xr:uid="{00000000-0005-0000-0000-0000EE000000}"/>
    <cellStyle name="Normal 37" xfId="239" xr:uid="{00000000-0005-0000-0000-0000EF000000}"/>
    <cellStyle name="Normal 4" xfId="240" xr:uid="{00000000-0005-0000-0000-0000F0000000}"/>
    <cellStyle name="Normal 4 2" xfId="241" xr:uid="{00000000-0005-0000-0000-0000F1000000}"/>
    <cellStyle name="Normal 5" xfId="242" xr:uid="{00000000-0005-0000-0000-0000F2000000}"/>
    <cellStyle name="Normal 5 2" xfId="243" xr:uid="{00000000-0005-0000-0000-0000F3000000}"/>
    <cellStyle name="Normal 6" xfId="244" xr:uid="{00000000-0005-0000-0000-0000F4000000}"/>
    <cellStyle name="Normal 7" xfId="245" xr:uid="{00000000-0005-0000-0000-0000F5000000}"/>
    <cellStyle name="Normal 7 2" xfId="246" xr:uid="{00000000-0005-0000-0000-0000F6000000}"/>
    <cellStyle name="Normal 8" xfId="247" xr:uid="{00000000-0005-0000-0000-0000F7000000}"/>
    <cellStyle name="Normal 9" xfId="248" xr:uid="{00000000-0005-0000-0000-0000F8000000}"/>
    <cellStyle name="Normal_Lead Sheet_Phuket_Q305" xfId="249" xr:uid="{00000000-0005-0000-0000-0000F9000000}"/>
    <cellStyle name="Normal_Lead Sheet_Phuket_Q305 3" xfId="250" xr:uid="{00000000-0005-0000-0000-0000FB000000}"/>
    <cellStyle name="NormalGB" xfId="251" xr:uid="{00000000-0005-0000-0000-0000FC000000}"/>
    <cellStyle name="Note" xfId="252" xr:uid="{00000000-0005-0000-0000-0000FD000000}"/>
    <cellStyle name="Note 2" xfId="253" xr:uid="{00000000-0005-0000-0000-0000FE000000}"/>
    <cellStyle name="Note 2 2" xfId="254" xr:uid="{00000000-0005-0000-0000-0000FF000000}"/>
    <cellStyle name="Note 3" xfId="255" xr:uid="{00000000-0005-0000-0000-000000010000}"/>
    <cellStyle name="Note 3 2" xfId="256" xr:uid="{00000000-0005-0000-0000-000001010000}"/>
    <cellStyle name="Output" xfId="257" xr:uid="{00000000-0005-0000-0000-000002010000}"/>
    <cellStyle name="Output 2" xfId="258" xr:uid="{00000000-0005-0000-0000-000003010000}"/>
    <cellStyle name="Output 3" xfId="259" xr:uid="{00000000-0005-0000-0000-000004010000}"/>
    <cellStyle name="Page Number" xfId="260" xr:uid="{00000000-0005-0000-0000-000005010000}"/>
    <cellStyle name="Percent (0%)" xfId="261" xr:uid="{00000000-0005-0000-0000-000006010000}"/>
    <cellStyle name="Percent (0.0%)" xfId="262" xr:uid="{00000000-0005-0000-0000-000007010000}"/>
    <cellStyle name="Percent (0.00%)" xfId="263" xr:uid="{00000000-0005-0000-0000-000008010000}"/>
    <cellStyle name="Percent [2]" xfId="264" xr:uid="{00000000-0005-0000-0000-000009010000}"/>
    <cellStyle name="Percent [2] 2" xfId="265" xr:uid="{00000000-0005-0000-0000-00000A010000}"/>
    <cellStyle name="Percent [2] 3" xfId="266" xr:uid="{00000000-0005-0000-0000-00000B010000}"/>
    <cellStyle name="Percent 10" xfId="267" xr:uid="{00000000-0005-0000-0000-00000C010000}"/>
    <cellStyle name="Percent 10 2" xfId="268" xr:uid="{00000000-0005-0000-0000-00000D010000}"/>
    <cellStyle name="Percent 11" xfId="269" xr:uid="{00000000-0005-0000-0000-00000E010000}"/>
    <cellStyle name="Percent 11 2" xfId="270" xr:uid="{00000000-0005-0000-0000-00000F010000}"/>
    <cellStyle name="Percent 12" xfId="271" xr:uid="{00000000-0005-0000-0000-000010010000}"/>
    <cellStyle name="Percent 12 2" xfId="272" xr:uid="{00000000-0005-0000-0000-000011010000}"/>
    <cellStyle name="Percent 13" xfId="273" xr:uid="{00000000-0005-0000-0000-000012010000}"/>
    <cellStyle name="Percent 13 2" xfId="274" xr:uid="{00000000-0005-0000-0000-000013010000}"/>
    <cellStyle name="Percent 14" xfId="275" xr:uid="{00000000-0005-0000-0000-000014010000}"/>
    <cellStyle name="Percent 14 2" xfId="276" xr:uid="{00000000-0005-0000-0000-000015010000}"/>
    <cellStyle name="Percent 15" xfId="277" xr:uid="{00000000-0005-0000-0000-000016010000}"/>
    <cellStyle name="Percent 15 2" xfId="278" xr:uid="{00000000-0005-0000-0000-000017010000}"/>
    <cellStyle name="Percent 16" xfId="279" xr:uid="{00000000-0005-0000-0000-000018010000}"/>
    <cellStyle name="Percent 16 2" xfId="280" xr:uid="{00000000-0005-0000-0000-000019010000}"/>
    <cellStyle name="Percent 17" xfId="281" xr:uid="{00000000-0005-0000-0000-00001A010000}"/>
    <cellStyle name="Percent 17 2" xfId="282" xr:uid="{00000000-0005-0000-0000-00001B010000}"/>
    <cellStyle name="Percent 18" xfId="283" xr:uid="{00000000-0005-0000-0000-00001C010000}"/>
    <cellStyle name="Percent 18 2" xfId="284" xr:uid="{00000000-0005-0000-0000-00001D010000}"/>
    <cellStyle name="Percent 19" xfId="285" xr:uid="{00000000-0005-0000-0000-00001E010000}"/>
    <cellStyle name="Percent 19 2" xfId="286" xr:uid="{00000000-0005-0000-0000-00001F010000}"/>
    <cellStyle name="Percent 2" xfId="287" xr:uid="{00000000-0005-0000-0000-000020010000}"/>
    <cellStyle name="Percent 2 2" xfId="288" xr:uid="{00000000-0005-0000-0000-000021010000}"/>
    <cellStyle name="Percent 2 2 2" xfId="289" xr:uid="{00000000-0005-0000-0000-000022010000}"/>
    <cellStyle name="Percent 2 3" xfId="290" xr:uid="{00000000-0005-0000-0000-000023010000}"/>
    <cellStyle name="Percent 20" xfId="291" xr:uid="{00000000-0005-0000-0000-000024010000}"/>
    <cellStyle name="Percent 20 2" xfId="292" xr:uid="{00000000-0005-0000-0000-000025010000}"/>
    <cellStyle name="Percent 21" xfId="293" xr:uid="{00000000-0005-0000-0000-000026010000}"/>
    <cellStyle name="Percent 21 2" xfId="294" xr:uid="{00000000-0005-0000-0000-000027010000}"/>
    <cellStyle name="Percent 22" xfId="295" xr:uid="{00000000-0005-0000-0000-000028010000}"/>
    <cellStyle name="Percent 23" xfId="296" xr:uid="{00000000-0005-0000-0000-000029010000}"/>
    <cellStyle name="Percent 24" xfId="297" xr:uid="{00000000-0005-0000-0000-00002A010000}"/>
    <cellStyle name="Percent 25" xfId="298" xr:uid="{00000000-0005-0000-0000-00002B010000}"/>
    <cellStyle name="Percent 26" xfId="299" xr:uid="{00000000-0005-0000-0000-00002C010000}"/>
    <cellStyle name="Percent 27" xfId="300" xr:uid="{00000000-0005-0000-0000-00002D010000}"/>
    <cellStyle name="Percent 3" xfId="301" xr:uid="{00000000-0005-0000-0000-00002E010000}"/>
    <cellStyle name="Percent 3 2" xfId="302" xr:uid="{00000000-0005-0000-0000-00002F010000}"/>
    <cellStyle name="Percent 4" xfId="303" xr:uid="{00000000-0005-0000-0000-000030010000}"/>
    <cellStyle name="Percent 4 2" xfId="304" xr:uid="{00000000-0005-0000-0000-000031010000}"/>
    <cellStyle name="Percent 5" xfId="305" xr:uid="{00000000-0005-0000-0000-000032010000}"/>
    <cellStyle name="Percent 5 2" xfId="306" xr:uid="{00000000-0005-0000-0000-000033010000}"/>
    <cellStyle name="Percent 6" xfId="307" xr:uid="{00000000-0005-0000-0000-000034010000}"/>
    <cellStyle name="Percent 6 2" xfId="308" xr:uid="{00000000-0005-0000-0000-000035010000}"/>
    <cellStyle name="Percent 7" xfId="309" xr:uid="{00000000-0005-0000-0000-000036010000}"/>
    <cellStyle name="Percent 7 2" xfId="310" xr:uid="{00000000-0005-0000-0000-000037010000}"/>
    <cellStyle name="Percent 8" xfId="311" xr:uid="{00000000-0005-0000-0000-000038010000}"/>
    <cellStyle name="Percent 8 2" xfId="312" xr:uid="{00000000-0005-0000-0000-000039010000}"/>
    <cellStyle name="Percent 9" xfId="313" xr:uid="{00000000-0005-0000-0000-00003A010000}"/>
    <cellStyle name="Percent 9 2" xfId="314" xr:uid="{00000000-0005-0000-0000-00003B010000}"/>
    <cellStyle name="PSChar" xfId="315" xr:uid="{00000000-0005-0000-0000-00003C010000}"/>
    <cellStyle name="PSDate" xfId="316" xr:uid="{00000000-0005-0000-0000-00003D010000}"/>
    <cellStyle name="Quantity" xfId="317" xr:uid="{00000000-0005-0000-0000-00003E010000}"/>
    <cellStyle name="Quantity 2" xfId="318" xr:uid="{00000000-0005-0000-0000-00003F010000}"/>
    <cellStyle name="Quantity 3" xfId="319" xr:uid="{00000000-0005-0000-0000-000040010000}"/>
    <cellStyle name="Quantity 3 2" xfId="320" xr:uid="{00000000-0005-0000-0000-000041010000}"/>
    <cellStyle name="Quantity 4" xfId="321" xr:uid="{00000000-0005-0000-0000-000042010000}"/>
    <cellStyle name="Salomon Logo" xfId="322" xr:uid="{00000000-0005-0000-0000-000043010000}"/>
    <cellStyle name="Salomon Logo 2" xfId="323" xr:uid="{00000000-0005-0000-0000-000044010000}"/>
    <cellStyle name="Salomon Logo 2 2" xfId="324" xr:uid="{00000000-0005-0000-0000-000045010000}"/>
    <cellStyle name="Salomon Logo 2 3" xfId="325" xr:uid="{00000000-0005-0000-0000-000046010000}"/>
    <cellStyle name="Salomon Logo 2 4" xfId="326" xr:uid="{00000000-0005-0000-0000-000047010000}"/>
    <cellStyle name="Salomon Logo 3" xfId="327" xr:uid="{00000000-0005-0000-0000-000048010000}"/>
    <cellStyle name="Table Head" xfId="328" xr:uid="{00000000-0005-0000-0000-000049010000}"/>
    <cellStyle name="Table Source" xfId="329" xr:uid="{00000000-0005-0000-0000-00004A010000}"/>
    <cellStyle name="Table Text" xfId="330" xr:uid="{00000000-0005-0000-0000-00004B010000}"/>
    <cellStyle name="Table Title" xfId="331" xr:uid="{00000000-0005-0000-0000-00004C010000}"/>
    <cellStyle name="Table Units" xfId="332" xr:uid="{00000000-0005-0000-0000-00004D010000}"/>
    <cellStyle name="Text" xfId="333" xr:uid="{00000000-0005-0000-0000-00004E010000}"/>
    <cellStyle name="Text 1" xfId="334" xr:uid="{00000000-0005-0000-0000-00004F010000}"/>
    <cellStyle name="Text 2" xfId="335" xr:uid="{00000000-0005-0000-0000-000050010000}"/>
    <cellStyle name="Text Head 1" xfId="336" xr:uid="{00000000-0005-0000-0000-000051010000}"/>
    <cellStyle name="Text Head 2" xfId="337" xr:uid="{00000000-0005-0000-0000-000052010000}"/>
    <cellStyle name="Text Indent 1" xfId="338" xr:uid="{00000000-0005-0000-0000-000053010000}"/>
    <cellStyle name="Text Indent 2" xfId="339" xr:uid="{00000000-0005-0000-0000-000054010000}"/>
    <cellStyle name="Title" xfId="340" xr:uid="{00000000-0005-0000-0000-000055010000}"/>
    <cellStyle name="Title 2" xfId="341" xr:uid="{00000000-0005-0000-0000-000056010000}"/>
    <cellStyle name="Title 3" xfId="342" xr:uid="{00000000-0005-0000-0000-000057010000}"/>
    <cellStyle name="TOC 1" xfId="343" xr:uid="{00000000-0005-0000-0000-000058010000}"/>
    <cellStyle name="TOC 2" xfId="344" xr:uid="{00000000-0005-0000-0000-000059010000}"/>
    <cellStyle name="Total" xfId="345" xr:uid="{00000000-0005-0000-0000-00005A010000}"/>
    <cellStyle name="Total 2" xfId="346" xr:uid="{00000000-0005-0000-0000-00005B010000}"/>
    <cellStyle name="Total 3" xfId="347" xr:uid="{00000000-0005-0000-0000-00005C010000}"/>
    <cellStyle name="Warning Text" xfId="348" xr:uid="{00000000-0005-0000-0000-00005D010000}"/>
    <cellStyle name="Warning Text 2" xfId="349" xr:uid="{00000000-0005-0000-0000-00005E010000}"/>
    <cellStyle name="Warning Text 3" xfId="350" xr:uid="{00000000-0005-0000-0000-00005F010000}"/>
    <cellStyle name="ค@ฏ๋_1111D2111DQ2" xfId="351" xr:uid="{00000000-0005-0000-0000-000060010000}"/>
    <cellStyle name="คdคภฆ์[0]_1111D2111DQ2" xfId="352" xr:uid="{00000000-0005-0000-0000-000061010000}"/>
    <cellStyle name="คdคภฆ์_1111D2111DQ1" xfId="353" xr:uid="{00000000-0005-0000-0000-000062010000}"/>
    <cellStyle name="เครื่องหมายจุลภาค 2" xfId="354" xr:uid="{00000000-0005-0000-0000-000063010000}"/>
    <cellStyle name="เครื่องหมายจุลภาค 2 2" xfId="355" xr:uid="{00000000-0005-0000-0000-000064010000}"/>
    <cellStyle name="เครื่องหมายจุลภาค 3" xfId="356" xr:uid="{00000000-0005-0000-0000-000065010000}"/>
    <cellStyle name="เครื่องหมายจุลภาค 3 2" xfId="357" xr:uid="{00000000-0005-0000-0000-000066010000}"/>
    <cellStyle name="เครื่องหมายจุลภาค 4" xfId="358" xr:uid="{00000000-0005-0000-0000-000067010000}"/>
    <cellStyle name="เครื่องหมายจุลภาค 5" xfId="359" xr:uid="{00000000-0005-0000-0000-000068010000}"/>
    <cellStyle name="เครื่องหมายจุลภาค 7" xfId="360" xr:uid="{00000000-0005-0000-0000-000069010000}"/>
    <cellStyle name="เครื่องหมายจุลภาค 7 2" xfId="361" xr:uid="{00000000-0005-0000-0000-00006A010000}"/>
    <cellStyle name="เครื่องหมายจุลภาค_DE_LMARC47" xfId="362" xr:uid="{00000000-0005-0000-0000-00006B010000}"/>
    <cellStyle name="เครื่องหมายสกุลเงิน [0]_conso" xfId="363" xr:uid="{00000000-0005-0000-0000-00006C010000}"/>
    <cellStyle name="เครื่องหมายสกุลเงิน_conso" xfId="364" xr:uid="{00000000-0005-0000-0000-00006D010000}"/>
    <cellStyle name="เชื่อมโยงหลายมิติ" xfId="365" xr:uid="{00000000-0005-0000-0000-00006E010000}"/>
    <cellStyle name="ณfน๔ [0]_Book1" xfId="366" xr:uid="{00000000-0005-0000-0000-00006F010000}"/>
    <cellStyle name="ณfน๔_Book1" xfId="367" xr:uid="{00000000-0005-0000-0000-000070010000}"/>
    <cellStyle name="ตามการเชื่อมโยงหลายมิติ" xfId="368" xr:uid="{00000000-0005-0000-0000-000071010000}"/>
    <cellStyle name="น้บะภฒ_95" xfId="369" xr:uid="{00000000-0005-0000-0000-000072010000}"/>
    <cellStyle name="ปกติ 2" xfId="370" xr:uid="{00000000-0005-0000-0000-000073010000}"/>
    <cellStyle name="ปกติ 2 2" xfId="371" xr:uid="{00000000-0005-0000-0000-000074010000}"/>
    <cellStyle name="ปกติ 3" xfId="372" xr:uid="{00000000-0005-0000-0000-000075010000}"/>
    <cellStyle name="ปกติ 4" xfId="373" xr:uid="{00000000-0005-0000-0000-000076010000}"/>
    <cellStyle name="ปกติ 5" xfId="374" xr:uid="{00000000-0005-0000-0000-000077010000}"/>
    <cellStyle name="ปกติ 6" xfId="375" xr:uid="{00000000-0005-0000-0000-000078010000}"/>
    <cellStyle name="ปกติ_Ac_11_2004" xfId="376" xr:uid="{00000000-0005-0000-0000-000079010000}"/>
    <cellStyle name="ปกติ_Lead Sheet_safari_Year05" xfId="377" xr:uid="{00000000-0005-0000-0000-00007A010000}"/>
    <cellStyle name="ฤธถ [0]_95" xfId="378" xr:uid="{00000000-0005-0000-0000-00007C010000}"/>
    <cellStyle name="ฤธถ_95" xfId="379" xr:uid="{00000000-0005-0000-0000-00007D010000}"/>
    <cellStyle name="ล๋ศญ [0]_95" xfId="380" xr:uid="{00000000-0005-0000-0000-00007E010000}"/>
    <cellStyle name="ล๋ศญ_95" xfId="381" xr:uid="{00000000-0005-0000-0000-00007F010000}"/>
    <cellStyle name="วฅมุ_4ฟ๙ฝวภ๛" xfId="382" xr:uid="{00000000-0005-0000-0000-000080010000}"/>
    <cellStyle name="표준_991026" xfId="383" xr:uid="{00000000-0005-0000-0000-000081010000}"/>
    <cellStyle name="標準_STATEXPE" xfId="384" xr:uid="{00000000-0005-0000-0000-000082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%202005\Client\Safari%20World\REPOR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TrialBalance Q3-2002"/>
      <sheetName val="BAL"/>
      <sheetName val="GIVTR00P"/>
      <sheetName val="FA Movement-31.10.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034-VTR"/>
      <sheetName val="036-VTR"/>
      <sheetName val="Reference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BANK"/>
      <sheetName val="CIPA"/>
      <sheetName val="03中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TB-2001-Apr'01"/>
      <sheetName val="관세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TB_2001_Apr_01"/>
      <sheetName val="SCB_1_-_Current"/>
      <sheetName val="SCB_2_-_Current"/>
      <sheetName val="SCB_1___Current"/>
      <sheetName val="SCB_2___Current"/>
      <sheetName val="Other_Sch"/>
      <sheetName val="065005s"/>
      <sheetName val="Juta"/>
      <sheetName val="MPT 07 Sale Forecast"/>
      <sheetName val="MPT 08 Sale Forecast"/>
      <sheetName val="TL Scrap rate"/>
      <sheetName val="BS-Thai"/>
      <sheetName val="CST1198"/>
      <sheetName val="19"/>
      <sheetName val="Header"/>
      <sheetName val="Selling and Admins (DONE)"/>
      <sheetName val="MA"/>
      <sheetName val="03?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ops 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REC GROUP"/>
      <sheetName val="Write off"/>
      <sheetName val="Main"/>
      <sheetName val="INV(未作成)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FF-3"/>
      <sheetName val="AP-FAsb"/>
      <sheetName val="PLL"/>
      <sheetName val="PP"/>
      <sheetName val="Lead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AM_COST"/>
      <sheetName val="_BANK.XLS뉮׾_x0003_㌏Joint"/>
      <sheetName val="BANESCO"/>
      <sheetName val="_BANK.XLS뉮׾_x005f_x0003_㌏Joint"/>
      <sheetName val="IE UPS"/>
      <sheetName val="Newspaper"/>
      <sheetName val="Pd01 vsl sked"/>
      <sheetName val="Drop down li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OOSECHKLIST"/>
      <sheetName val="B1"/>
      <sheetName val="MISC"/>
      <sheetName val="Prm"/>
      <sheetName val="B131 "/>
      <sheetName val="Trial Balance"/>
      <sheetName val="dongia (2)"/>
      <sheetName val="IS"/>
      <sheetName val="RA-Grouping"/>
      <sheetName val="PRɉCE_LIST4"/>
      <sheetName val="Bill No. 2 - Carpark"/>
      <sheetName val="P&amp;LFINAL - 44"/>
      <sheetName val="PL"/>
      <sheetName val="CA Sheet"/>
      <sheetName val="_BANK_XLS뉮׾㌏Joint"/>
      <sheetName val="[BANK.XLS뉮׾_x005f_x0003_㌏Joint"/>
      <sheetName val="warehouse fixed v var. (calcs)"/>
      <sheetName val="LRA"/>
      <sheetName val="DPLA"/>
      <sheetName val="M_Maincomp"/>
      <sheetName val="StandingData"/>
      <sheetName val="gl"/>
      <sheetName val="BSI"/>
      <sheetName val="db"/>
      <sheetName val="REPORT"/>
      <sheetName val="CON_infrai"/>
      <sheetName val="P'ต่าย"/>
      <sheetName val="Quarterly 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1"/>
      <sheetName val="BS&amp;PL"/>
      <sheetName val="SAN REDUCED 1"/>
      <sheetName val="page1"/>
      <sheetName val="Gen Info"/>
      <sheetName val="tb Q3'08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BMCT2003"/>
      <sheetName val="GiaVL"/>
      <sheetName val="411and431sum"/>
      <sheetName val="InvPlan_NI and WIN 2017"/>
      <sheetName val="สัญญาบริการอื่น"/>
      <sheetName val="ค่าที่ปรึกษา"/>
      <sheetName val="สัญญาเช่าสนง"/>
      <sheetName val="ตารางลูกหนี้สัญญาเช่า. "/>
      <sheetName val="sum_amt_mount"/>
      <sheetName val="Oct"/>
      <sheetName val="Estimation - 2018"/>
      <sheetName val="acc.depre-report-old"/>
      <sheetName val="Calculations"/>
      <sheetName val="summary"/>
      <sheetName val="ลูกค้า"/>
      <sheetName val="Tax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YSS31"/>
      <sheetName val="Balance Sheet"/>
      <sheetName val="Pd01_vsl_sked"/>
      <sheetName val="PR4"/>
      <sheetName val="Bill_No__2_-_Carpark"/>
      <sheetName val="SAN_REDUCED_1"/>
      <sheetName val="7long term liabilities"/>
      <sheetName val="Date"/>
      <sheetName val="10segment report"/>
      <sheetName val="1cash for interest"/>
      <sheetName val="3detail of cash flow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F9 Parameters "/>
      <sheetName val="JV Entry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Nature of Expense"/>
      <sheetName val="mapping"/>
      <sheetName val="dBase"/>
      <sheetName val="Drop_down_list"/>
      <sheetName val="רכוש_קבוע_"/>
      <sheetName val="F8.1 Slw mving stck"/>
      <sheetName val="F 5.7 Value red"/>
      <sheetName val="F6.4 Slow Moving SP 2004"/>
      <sheetName val="SFFee"/>
      <sheetName val="START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Life &amp; Health"/>
      <sheetName val="Tickmarks"/>
      <sheetName val="alamat"/>
      <sheetName val="Nature_of_Expense"/>
      <sheetName val="_BANK.XLS뉮׾_x005f_x005f_x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ตารางลูกหนี้สัญญาเช่า__"/>
      <sheetName val="_IBPL0001"/>
      <sheetName val="_IB-PL-YTD"/>
      <sheetName val="P&amp;LFINAL_-_44"/>
      <sheetName val="Estimation_-_2018"/>
      <sheetName val="[BANK_XLS뉮׾_x005f_x0003_㌏Joint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_BANK_XLS뉮׾_x0003_㌏Joint"/>
      <sheetName val="_BANK_XLS뉮׾_x0003_㌏Joint1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品情"/>
      <sheetName val="免驗"/>
      <sheetName val="????-??"/>
      <sheetName val="Drop Down"/>
      <sheetName val="Addition_AUC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Summary Adjustment"/>
      <sheetName val="UA120"/>
      <sheetName val="PL_16"/>
      <sheetName val="PL_15"/>
      <sheetName val="N-4.4"/>
      <sheetName val="WM"/>
      <sheetName val="FSSummary"/>
      <sheetName val="Quarterly_4"/>
      <sheetName val="F9_Parameters_"/>
      <sheetName val="original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BudgetInput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oup"/>
      <sheetName val="Office Improve"/>
      <sheetName val="Vol_Rev"/>
      <sheetName val="R544"/>
      <sheetName val="RW6"/>
      <sheetName val="Work sheet FB"/>
      <sheetName val="9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รายงาน Promotion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_BANK_XLS뉮׾㌏Joint2"/>
      <sheetName val="TB1207"/>
      <sheetName val="Employee"/>
      <sheetName val="JobOrder"/>
      <sheetName val="P'Tai(ห้ามลบ)"/>
      <sheetName val="Review"/>
      <sheetName val="KPI Score"/>
      <sheetName val="mix"/>
      <sheetName val="cf"/>
      <sheetName val="sumdata"/>
      <sheetName val="งบบริหาร PL-report"/>
      <sheetName val="Int."/>
      <sheetName val="BEN"/>
      <sheetName val="2.Conso"/>
      <sheetName val="8.1|Invest in Equity"/>
      <sheetName val="BAL"/>
      <sheetName val="TOPS"/>
      <sheetName val="KKP"/>
      <sheetName val="Graph"/>
      <sheetName val="Key"/>
      <sheetName val="CA"/>
      <sheetName val="SAME"/>
      <sheetName val="0100"/>
      <sheetName val="FS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TW_銷售分析_200909"/>
      <sheetName val="TW_銷售分析_200906"/>
      <sheetName val="營業中"/>
      <sheetName val="day end stock"/>
      <sheetName val="당초"/>
      <sheetName val="เงินกู้MGC"/>
      <sheetName val="Overview"/>
      <sheetName val="Datasheet"/>
      <sheetName val="_BANK_XLS뉮׾_x005f_x005f_1"/>
      <sheetName val="Map"/>
      <sheetName val="Index"/>
      <sheetName val="10-1 Media:10-cut"/>
      <sheetName val="dec'04"/>
      <sheetName val="[BANK_XLS뉮׾_x0003_㌏Joint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การเงิน"/>
      <sheetName val="cash flow 1"/>
      <sheetName val="cash flow 2"/>
      <sheetName val="PL _ACCT-MBK"/>
      <sheetName val="FOR PL_ACCT-MBK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4">
          <cell r="B4">
            <v>111874</v>
          </cell>
        </row>
      </sheetData>
      <sheetData sheetId="121">
        <row r="4">
          <cell r="B4">
            <v>111874</v>
          </cell>
        </row>
      </sheetData>
      <sheetData sheetId="122">
        <row r="4">
          <cell r="B4">
            <v>111874</v>
          </cell>
        </row>
      </sheetData>
      <sheetData sheetId="123">
        <row r="4">
          <cell r="B4">
            <v>111874</v>
          </cell>
        </row>
      </sheetData>
      <sheetData sheetId="124">
        <row r="4">
          <cell r="B4">
            <v>111874</v>
          </cell>
        </row>
      </sheetData>
      <sheetData sheetId="125">
        <row r="4">
          <cell r="B4">
            <v>111874</v>
          </cell>
        </row>
      </sheetData>
      <sheetData sheetId="126">
        <row r="4">
          <cell r="B4">
            <v>111874</v>
          </cell>
        </row>
      </sheetData>
      <sheetData sheetId="127">
        <row r="4">
          <cell r="B4">
            <v>111874</v>
          </cell>
        </row>
      </sheetData>
      <sheetData sheetId="128">
        <row r="4">
          <cell r="B4">
            <v>111874</v>
          </cell>
        </row>
      </sheetData>
      <sheetData sheetId="129">
        <row r="4">
          <cell r="B4">
            <v>111874</v>
          </cell>
        </row>
      </sheetData>
      <sheetData sheetId="130">
        <row r="4">
          <cell r="B4">
            <v>111874</v>
          </cell>
        </row>
      </sheetData>
      <sheetData sheetId="131">
        <row r="4">
          <cell r="B4">
            <v>111874</v>
          </cell>
        </row>
      </sheetData>
      <sheetData sheetId="132">
        <row r="4">
          <cell r="B4">
            <v>111874</v>
          </cell>
        </row>
      </sheetData>
      <sheetData sheetId="133">
        <row r="4">
          <cell r="B4">
            <v>111874</v>
          </cell>
        </row>
      </sheetData>
      <sheetData sheetId="134">
        <row r="4">
          <cell r="B4">
            <v>111874</v>
          </cell>
        </row>
      </sheetData>
      <sheetData sheetId="135">
        <row r="4">
          <cell r="B4">
            <v>111874</v>
          </cell>
        </row>
      </sheetData>
      <sheetData sheetId="136">
        <row r="4">
          <cell r="B4">
            <v>111874</v>
          </cell>
        </row>
      </sheetData>
      <sheetData sheetId="137">
        <row r="4">
          <cell r="B4">
            <v>111874</v>
          </cell>
        </row>
      </sheetData>
      <sheetData sheetId="138">
        <row r="4">
          <cell r="B4">
            <v>111874</v>
          </cell>
        </row>
      </sheetData>
      <sheetData sheetId="139">
        <row r="4">
          <cell r="B4">
            <v>111874</v>
          </cell>
        </row>
      </sheetData>
      <sheetData sheetId="140">
        <row r="4">
          <cell r="B4">
            <v>111874</v>
          </cell>
        </row>
      </sheetData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10">
          <cell r="F10">
            <v>1746.43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 refreshError="1"/>
      <sheetData sheetId="167" refreshError="1"/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/>
      <sheetData sheetId="193">
        <row r="10">
          <cell r="F10">
            <v>1746.43</v>
          </cell>
        </row>
      </sheetData>
      <sheetData sheetId="194">
        <row r="4">
          <cell r="B4">
            <v>111874</v>
          </cell>
        </row>
      </sheetData>
      <sheetData sheetId="195">
        <row r="10">
          <cell r="F10">
            <v>1746.43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 refreshError="1"/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/>
      <sheetData sheetId="531"/>
      <sheetData sheetId="532"/>
      <sheetData sheetId="533"/>
      <sheetData sheetId="534"/>
      <sheetData sheetId="535"/>
      <sheetData sheetId="536">
        <row r="10">
          <cell r="F10">
            <v>6.3812059999999997</v>
          </cell>
        </row>
      </sheetData>
      <sheetData sheetId="537"/>
      <sheetData sheetId="538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>
        <row r="10">
          <cell r="F10">
            <v>0</v>
          </cell>
        </row>
      </sheetData>
      <sheetData sheetId="566">
        <row r="10">
          <cell r="F10">
            <v>0</v>
          </cell>
        </row>
      </sheetData>
      <sheetData sheetId="567">
        <row r="10">
          <cell r="F10">
            <v>1746.43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>
        <row r="10">
          <cell r="F10">
            <v>1746.43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4">
          <cell r="B4">
            <v>111874</v>
          </cell>
        </row>
      </sheetData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>
        <row r="10">
          <cell r="F10">
            <v>1746.43</v>
          </cell>
        </row>
      </sheetData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4">
          <cell r="B4">
            <v>111874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>
        <row r="10">
          <cell r="F10">
            <v>1746.43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0">
          <cell r="F10">
            <v>1746.43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/>
      <sheetData sheetId="1075"/>
      <sheetData sheetId="1076"/>
      <sheetData sheetId="1077"/>
      <sheetData sheetId="1078"/>
      <sheetData sheetId="1079"/>
      <sheetData sheetId="1080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/>
      <sheetData sheetId="1157">
        <row r="10">
          <cell r="F10">
            <v>1746.43</v>
          </cell>
        </row>
      </sheetData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/>
      <sheetData sheetId="1171">
        <row r="10">
          <cell r="F10">
            <v>1746.43</v>
          </cell>
        </row>
      </sheetData>
      <sheetData sheetId="1172">
        <row r="10">
          <cell r="F10">
            <v>1746.43</v>
          </cell>
        </row>
      </sheetData>
      <sheetData sheetId="1173"/>
      <sheetData sheetId="1174">
        <row r="10">
          <cell r="F10">
            <v>1746.43</v>
          </cell>
        </row>
      </sheetData>
      <sheetData sheetId="1175">
        <row r="10">
          <cell r="F10">
            <v>1746.43</v>
          </cell>
        </row>
      </sheetData>
      <sheetData sheetId="1176"/>
      <sheetData sheetId="1177"/>
      <sheetData sheetId="1178"/>
      <sheetData sheetId="1179">
        <row r="10">
          <cell r="F10">
            <v>1746.43</v>
          </cell>
        </row>
      </sheetData>
      <sheetData sheetId="1180">
        <row r="10">
          <cell r="F10">
            <v>1746.43</v>
          </cell>
        </row>
      </sheetData>
      <sheetData sheetId="1181">
        <row r="10">
          <cell r="F10">
            <v>1746.43</v>
          </cell>
        </row>
      </sheetData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>
        <row r="10">
          <cell r="F10">
            <v>1746.43</v>
          </cell>
        </row>
      </sheetData>
      <sheetData sheetId="1222">
        <row r="10">
          <cell r="F10">
            <v>1746.43</v>
          </cell>
        </row>
      </sheetData>
      <sheetData sheetId="1223"/>
      <sheetData sheetId="1224"/>
      <sheetData sheetId="1225"/>
      <sheetData sheetId="1226"/>
      <sheetData sheetId="1227"/>
      <sheetData sheetId="1228"/>
      <sheetData sheetId="1229" refreshError="1"/>
      <sheetData sheetId="1230" refreshError="1"/>
      <sheetData sheetId="1231">
        <row r="10">
          <cell r="F10">
            <v>1746.43</v>
          </cell>
        </row>
      </sheetData>
      <sheetData sheetId="1232">
        <row r="10">
          <cell r="F10">
            <v>1746.43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10">
          <cell r="F10">
            <v>1746.43</v>
          </cell>
        </row>
      </sheetData>
      <sheetData sheetId="1236">
        <row r="10">
          <cell r="F10">
            <v>1746.43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/>
      <sheetData sheetId="1241"/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10">
          <cell r="F10">
            <v>1746.43</v>
          </cell>
        </row>
      </sheetData>
      <sheetData sheetId="1245"/>
      <sheetData sheetId="1246"/>
      <sheetData sheetId="1247">
        <row r="10">
          <cell r="F10">
            <v>1746.43</v>
          </cell>
        </row>
      </sheetData>
      <sheetData sheetId="1248">
        <row r="10">
          <cell r="F10">
            <v>1746.43</v>
          </cell>
        </row>
      </sheetData>
      <sheetData sheetId="1249">
        <row r="10">
          <cell r="F10">
            <v>1746.43</v>
          </cell>
        </row>
      </sheetData>
      <sheetData sheetId="1250">
        <row r="10">
          <cell r="F10">
            <v>1746.43</v>
          </cell>
        </row>
      </sheetData>
      <sheetData sheetId="1251"/>
      <sheetData sheetId="1252"/>
      <sheetData sheetId="1253"/>
      <sheetData sheetId="1254">
        <row r="4">
          <cell r="B4">
            <v>111874</v>
          </cell>
        </row>
      </sheetData>
      <sheetData sheetId="1255"/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10">
          <cell r="F10">
            <v>1746.43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10">
          <cell r="F10">
            <v>6.3812059999999997</v>
          </cell>
        </row>
      </sheetData>
      <sheetData sheetId="1269">
        <row r="10">
          <cell r="F10">
            <v>6.3812059999999997</v>
          </cell>
        </row>
      </sheetData>
      <sheetData sheetId="1270">
        <row r="10">
          <cell r="F10">
            <v>1746.43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10">
          <cell r="F10">
            <v>1746.43</v>
          </cell>
        </row>
      </sheetData>
      <sheetData sheetId="1290">
        <row r="10">
          <cell r="F10">
            <v>1746.43</v>
          </cell>
        </row>
      </sheetData>
      <sheetData sheetId="1291">
        <row r="10">
          <cell r="F10">
            <v>1746.43</v>
          </cell>
        </row>
      </sheetData>
      <sheetData sheetId="1292">
        <row r="10">
          <cell r="F10">
            <v>1746.43</v>
          </cell>
        </row>
      </sheetData>
      <sheetData sheetId="1293">
        <row r="10">
          <cell r="F10">
            <v>1746.43</v>
          </cell>
        </row>
      </sheetData>
      <sheetData sheetId="1294">
        <row r="10">
          <cell r="F10">
            <v>1746.43</v>
          </cell>
        </row>
      </sheetData>
      <sheetData sheetId="1295">
        <row r="10">
          <cell r="F10">
            <v>1746.43</v>
          </cell>
        </row>
      </sheetData>
      <sheetData sheetId="1296">
        <row r="10">
          <cell r="F10">
            <v>1746.43</v>
          </cell>
        </row>
      </sheetData>
      <sheetData sheetId="1297">
        <row r="10">
          <cell r="F10">
            <v>1746.43</v>
          </cell>
        </row>
      </sheetData>
      <sheetData sheetId="1298">
        <row r="10">
          <cell r="F10">
            <v>1746.43</v>
          </cell>
        </row>
      </sheetData>
      <sheetData sheetId="1299">
        <row r="10">
          <cell r="F10">
            <v>1746.43</v>
          </cell>
        </row>
      </sheetData>
      <sheetData sheetId="1300">
        <row r="10">
          <cell r="F10">
            <v>1746.43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10">
          <cell r="F10">
            <v>6.3812059999999997</v>
          </cell>
        </row>
      </sheetData>
      <sheetData sheetId="1305">
        <row r="10">
          <cell r="F10">
            <v>1746.43</v>
          </cell>
        </row>
      </sheetData>
      <sheetData sheetId="1306">
        <row r="10">
          <cell r="F10">
            <v>1746.43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10">
          <cell r="F10">
            <v>1746.43</v>
          </cell>
        </row>
      </sheetData>
      <sheetData sheetId="1310">
        <row r="10">
          <cell r="F10">
            <v>1746.43</v>
          </cell>
        </row>
      </sheetData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>
        <row r="10">
          <cell r="F10">
            <v>1746.43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10">
          <cell r="F10">
            <v>1746.43</v>
          </cell>
        </row>
      </sheetData>
      <sheetData sheetId="1317">
        <row r="10">
          <cell r="F10">
            <v>1746.43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10">
          <cell r="F10">
            <v>1746.43</v>
          </cell>
        </row>
      </sheetData>
      <sheetData sheetId="1322">
        <row r="10">
          <cell r="F10">
            <v>1746.43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10">
          <cell r="F10">
            <v>1746.43</v>
          </cell>
        </row>
      </sheetData>
      <sheetData sheetId="1326">
        <row r="10">
          <cell r="F10">
            <v>1746.43</v>
          </cell>
        </row>
      </sheetData>
      <sheetData sheetId="1327">
        <row r="4">
          <cell r="B4">
            <v>111874</v>
          </cell>
        </row>
      </sheetData>
      <sheetData sheetId="1328">
        <row r="10">
          <cell r="F10">
            <v>1746.43</v>
          </cell>
        </row>
      </sheetData>
      <sheetData sheetId="1329">
        <row r="10">
          <cell r="F10">
            <v>1746.43</v>
          </cell>
        </row>
      </sheetData>
      <sheetData sheetId="1330">
        <row r="10">
          <cell r="F10">
            <v>1746.43</v>
          </cell>
        </row>
      </sheetData>
      <sheetData sheetId="1331">
        <row r="10">
          <cell r="F10">
            <v>1746.43</v>
          </cell>
        </row>
      </sheetData>
      <sheetData sheetId="1332">
        <row r="10">
          <cell r="F10">
            <v>1746.43</v>
          </cell>
        </row>
      </sheetData>
      <sheetData sheetId="1333">
        <row r="10">
          <cell r="F10">
            <v>1746.43</v>
          </cell>
        </row>
      </sheetData>
      <sheetData sheetId="1334">
        <row r="10">
          <cell r="F10">
            <v>1746.43</v>
          </cell>
        </row>
      </sheetData>
      <sheetData sheetId="1335">
        <row r="10">
          <cell r="F10">
            <v>1746.43</v>
          </cell>
        </row>
      </sheetData>
      <sheetData sheetId="1336">
        <row r="10">
          <cell r="F10">
            <v>1746.43</v>
          </cell>
        </row>
      </sheetData>
      <sheetData sheetId="1337">
        <row r="10">
          <cell r="F10">
            <v>1746.43</v>
          </cell>
        </row>
      </sheetData>
      <sheetData sheetId="1338">
        <row r="10">
          <cell r="F10">
            <v>1746.43</v>
          </cell>
        </row>
      </sheetData>
      <sheetData sheetId="1339">
        <row r="10">
          <cell r="F10">
            <v>1746.43</v>
          </cell>
        </row>
      </sheetData>
      <sheetData sheetId="1340">
        <row r="10">
          <cell r="F10">
            <v>1746.43</v>
          </cell>
        </row>
      </sheetData>
      <sheetData sheetId="1341">
        <row r="10">
          <cell r="F10">
            <v>1746.43</v>
          </cell>
        </row>
      </sheetData>
      <sheetData sheetId="1342">
        <row r="10">
          <cell r="F10">
            <v>1746.43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10">
          <cell r="F10">
            <v>1746.43</v>
          </cell>
        </row>
      </sheetData>
      <sheetData sheetId="1346">
        <row r="10">
          <cell r="F10">
            <v>1746.43</v>
          </cell>
        </row>
      </sheetData>
      <sheetData sheetId="1347">
        <row r="4">
          <cell r="B4">
            <v>111874</v>
          </cell>
        </row>
      </sheetData>
      <sheetData sheetId="1348">
        <row r="10">
          <cell r="F10">
            <v>1746.43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10">
          <cell r="F10">
            <v>1746.43</v>
          </cell>
        </row>
      </sheetData>
      <sheetData sheetId="1352">
        <row r="10">
          <cell r="F10">
            <v>1746.43</v>
          </cell>
        </row>
      </sheetData>
      <sheetData sheetId="1353">
        <row r="10">
          <cell r="F10">
            <v>1746.43</v>
          </cell>
        </row>
      </sheetData>
      <sheetData sheetId="1354">
        <row r="10">
          <cell r="F10">
            <v>1746.43</v>
          </cell>
        </row>
      </sheetData>
      <sheetData sheetId="1355">
        <row r="4">
          <cell r="B4">
            <v>111874</v>
          </cell>
        </row>
      </sheetData>
      <sheetData sheetId="1356">
        <row r="10">
          <cell r="F10">
            <v>1746.43</v>
          </cell>
        </row>
      </sheetData>
      <sheetData sheetId="1357">
        <row r="10">
          <cell r="F10">
            <v>1746.43</v>
          </cell>
        </row>
      </sheetData>
      <sheetData sheetId="1358">
        <row r="10">
          <cell r="F10">
            <v>1746.43</v>
          </cell>
        </row>
      </sheetData>
      <sheetData sheetId="1359">
        <row r="4">
          <cell r="B4">
            <v>111874</v>
          </cell>
        </row>
      </sheetData>
      <sheetData sheetId="1360">
        <row r="10">
          <cell r="F10">
            <v>1746.43</v>
          </cell>
        </row>
      </sheetData>
      <sheetData sheetId="1361">
        <row r="4">
          <cell r="B4">
            <v>111874</v>
          </cell>
        </row>
      </sheetData>
      <sheetData sheetId="1362">
        <row r="10">
          <cell r="F10">
            <v>1746.43</v>
          </cell>
        </row>
      </sheetData>
      <sheetData sheetId="1363">
        <row r="10">
          <cell r="F10">
            <v>1746.43</v>
          </cell>
        </row>
      </sheetData>
      <sheetData sheetId="1364">
        <row r="10">
          <cell r="F10">
            <v>1746.43</v>
          </cell>
        </row>
      </sheetData>
      <sheetData sheetId="1365">
        <row r="10">
          <cell r="F10">
            <v>1746.43</v>
          </cell>
        </row>
      </sheetData>
      <sheetData sheetId="1366">
        <row r="10">
          <cell r="F10">
            <v>1746.43</v>
          </cell>
        </row>
      </sheetData>
      <sheetData sheetId="1367">
        <row r="10">
          <cell r="F10">
            <v>1746.43</v>
          </cell>
        </row>
      </sheetData>
      <sheetData sheetId="1368">
        <row r="4">
          <cell r="B4">
            <v>111874</v>
          </cell>
        </row>
      </sheetData>
      <sheetData sheetId="1369">
        <row r="10">
          <cell r="F10">
            <v>1746.43</v>
          </cell>
        </row>
      </sheetData>
      <sheetData sheetId="1370">
        <row r="10">
          <cell r="F10">
            <v>1746.43</v>
          </cell>
        </row>
      </sheetData>
      <sheetData sheetId="1371">
        <row r="10">
          <cell r="F10">
            <v>1746.43</v>
          </cell>
        </row>
      </sheetData>
      <sheetData sheetId="1372">
        <row r="10">
          <cell r="F10">
            <v>1746.43</v>
          </cell>
        </row>
      </sheetData>
      <sheetData sheetId="1373"/>
      <sheetData sheetId="1374">
        <row r="10">
          <cell r="F10">
            <v>1746.43</v>
          </cell>
        </row>
      </sheetData>
      <sheetData sheetId="1375"/>
      <sheetData sheetId="1376"/>
      <sheetData sheetId="1377">
        <row r="10">
          <cell r="F10">
            <v>1746.43</v>
          </cell>
        </row>
      </sheetData>
      <sheetData sheetId="1378"/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4">
          <cell r="B4">
            <v>111874</v>
          </cell>
        </row>
      </sheetData>
      <sheetData sheetId="1383">
        <row r="10">
          <cell r="F10">
            <v>6.3812059999999997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>
        <row r="10">
          <cell r="F10">
            <v>1746.43</v>
          </cell>
        </row>
      </sheetData>
      <sheetData sheetId="1400">
        <row r="10">
          <cell r="F10">
            <v>1746.43</v>
          </cell>
        </row>
      </sheetData>
      <sheetData sheetId="1401">
        <row r="10">
          <cell r="F10">
            <v>1746.43</v>
          </cell>
        </row>
      </sheetData>
      <sheetData sheetId="1402">
        <row r="10">
          <cell r="F10">
            <v>1746.43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10">
          <cell r="F10">
            <v>1746.43</v>
          </cell>
        </row>
      </sheetData>
      <sheetData sheetId="1411">
        <row r="10">
          <cell r="F10">
            <v>1746.43</v>
          </cell>
        </row>
      </sheetData>
      <sheetData sheetId="1412">
        <row r="10">
          <cell r="F10">
            <v>1746.43</v>
          </cell>
        </row>
      </sheetData>
      <sheetData sheetId="1413">
        <row r="10">
          <cell r="F10">
            <v>1746.43</v>
          </cell>
        </row>
      </sheetData>
      <sheetData sheetId="1414">
        <row r="10">
          <cell r="F10">
            <v>1746.43</v>
          </cell>
        </row>
      </sheetData>
      <sheetData sheetId="1415">
        <row r="10">
          <cell r="F10">
            <v>1746.43</v>
          </cell>
        </row>
      </sheetData>
      <sheetData sheetId="1416">
        <row r="10">
          <cell r="F10">
            <v>1746.43</v>
          </cell>
        </row>
      </sheetData>
      <sheetData sheetId="1417">
        <row r="10">
          <cell r="F10">
            <v>1746.43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10">
          <cell r="F10">
            <v>1746.43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10">
          <cell r="F10">
            <v>1746.43</v>
          </cell>
        </row>
      </sheetData>
      <sheetData sheetId="1444">
        <row r="4">
          <cell r="B4">
            <v>111874</v>
          </cell>
        </row>
      </sheetData>
      <sheetData sheetId="1445">
        <row r="10">
          <cell r="F10">
            <v>1746.43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10">
          <cell r="F10">
            <v>1746.43</v>
          </cell>
        </row>
      </sheetData>
      <sheetData sheetId="1449">
        <row r="4">
          <cell r="B4">
            <v>111874</v>
          </cell>
        </row>
      </sheetData>
      <sheetData sheetId="1450">
        <row r="10">
          <cell r="F10">
            <v>1746.43</v>
          </cell>
        </row>
      </sheetData>
      <sheetData sheetId="1451">
        <row r="10">
          <cell r="F10">
            <v>1746.43</v>
          </cell>
        </row>
      </sheetData>
      <sheetData sheetId="1452">
        <row r="10">
          <cell r="F10">
            <v>1746.43</v>
          </cell>
        </row>
      </sheetData>
      <sheetData sheetId="1453">
        <row r="10">
          <cell r="F10">
            <v>1746.43</v>
          </cell>
        </row>
      </sheetData>
      <sheetData sheetId="1454">
        <row r="4">
          <cell r="B4">
            <v>111874</v>
          </cell>
        </row>
      </sheetData>
      <sheetData sheetId="1455"/>
      <sheetData sheetId="1456"/>
      <sheetData sheetId="1457">
        <row r="4">
          <cell r="B4">
            <v>111874</v>
          </cell>
        </row>
      </sheetData>
      <sheetData sheetId="1458">
        <row r="10">
          <cell r="F10">
            <v>1746.43</v>
          </cell>
        </row>
      </sheetData>
      <sheetData sheetId="1459">
        <row r="4">
          <cell r="B4">
            <v>111874</v>
          </cell>
        </row>
      </sheetData>
      <sheetData sheetId="1460">
        <row r="10">
          <cell r="F10">
            <v>1746.43</v>
          </cell>
        </row>
      </sheetData>
      <sheetData sheetId="1461">
        <row r="4">
          <cell r="B4">
            <v>111874</v>
          </cell>
        </row>
      </sheetData>
      <sheetData sheetId="1462">
        <row r="10">
          <cell r="F10">
            <v>1746.43</v>
          </cell>
        </row>
      </sheetData>
      <sheetData sheetId="1463">
        <row r="10">
          <cell r="F10">
            <v>1746.43</v>
          </cell>
        </row>
      </sheetData>
      <sheetData sheetId="1464">
        <row r="10">
          <cell r="F10">
            <v>1746.43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4">
          <cell r="B4">
            <v>111874</v>
          </cell>
        </row>
      </sheetData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>
        <row r="10">
          <cell r="F10">
            <v>1746.43</v>
          </cell>
        </row>
      </sheetData>
      <sheetData sheetId="1476">
        <row r="10">
          <cell r="F10">
            <v>1746.43</v>
          </cell>
        </row>
      </sheetData>
      <sheetData sheetId="1477">
        <row r="10">
          <cell r="F10">
            <v>1746.43</v>
          </cell>
        </row>
      </sheetData>
      <sheetData sheetId="1478">
        <row r="10">
          <cell r="F10">
            <v>1746.43</v>
          </cell>
        </row>
      </sheetData>
      <sheetData sheetId="1479">
        <row r="10">
          <cell r="F10">
            <v>1746.43</v>
          </cell>
        </row>
      </sheetData>
      <sheetData sheetId="1480">
        <row r="10">
          <cell r="F10">
            <v>1746.43</v>
          </cell>
        </row>
      </sheetData>
      <sheetData sheetId="1481">
        <row r="10">
          <cell r="F10">
            <v>1746.43</v>
          </cell>
        </row>
      </sheetData>
      <sheetData sheetId="1482">
        <row r="10">
          <cell r="F10">
            <v>1746.43</v>
          </cell>
        </row>
      </sheetData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>
        <row r="10">
          <cell r="F10">
            <v>1746.43</v>
          </cell>
        </row>
      </sheetData>
      <sheetData sheetId="1486">
        <row r="10">
          <cell r="F10">
            <v>1746.43</v>
          </cell>
        </row>
      </sheetData>
      <sheetData sheetId="1487">
        <row r="10">
          <cell r="F10">
            <v>1746.43</v>
          </cell>
        </row>
      </sheetData>
      <sheetData sheetId="1488">
        <row r="10">
          <cell r="F10">
            <v>1746.43</v>
          </cell>
        </row>
      </sheetData>
      <sheetData sheetId="1489">
        <row r="10">
          <cell r="F10">
            <v>1746.43</v>
          </cell>
        </row>
      </sheetData>
      <sheetData sheetId="1490">
        <row r="10">
          <cell r="F10">
            <v>1746.43</v>
          </cell>
        </row>
      </sheetData>
      <sheetData sheetId="1491">
        <row r="10">
          <cell r="F10">
            <v>1746.43</v>
          </cell>
        </row>
      </sheetData>
      <sheetData sheetId="1492">
        <row r="10">
          <cell r="F10">
            <v>1746.43</v>
          </cell>
        </row>
      </sheetData>
      <sheetData sheetId="1493">
        <row r="10">
          <cell r="F10">
            <v>1746.43</v>
          </cell>
        </row>
      </sheetData>
      <sheetData sheetId="1494">
        <row r="10">
          <cell r="F10">
            <v>1746.43</v>
          </cell>
        </row>
      </sheetData>
      <sheetData sheetId="1495">
        <row r="10">
          <cell r="F10">
            <v>1746.43</v>
          </cell>
        </row>
      </sheetData>
      <sheetData sheetId="1496">
        <row r="10">
          <cell r="F10">
            <v>1746.43</v>
          </cell>
        </row>
      </sheetData>
      <sheetData sheetId="1497">
        <row r="10">
          <cell r="F10">
            <v>1746.43</v>
          </cell>
        </row>
      </sheetData>
      <sheetData sheetId="1498">
        <row r="10">
          <cell r="F10">
            <v>1746.43</v>
          </cell>
        </row>
      </sheetData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4">
          <cell r="B4">
            <v>111874</v>
          </cell>
        </row>
      </sheetData>
      <sheetData sheetId="1502">
        <row r="10">
          <cell r="F10">
            <v>1746.43</v>
          </cell>
        </row>
      </sheetData>
      <sheetData sheetId="1503">
        <row r="10">
          <cell r="F10">
            <v>1746.43</v>
          </cell>
        </row>
      </sheetData>
      <sheetData sheetId="1504">
        <row r="10">
          <cell r="F10">
            <v>1746.43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10">
          <cell r="F10">
            <v>1746.43</v>
          </cell>
        </row>
      </sheetData>
      <sheetData sheetId="1523">
        <row r="10">
          <cell r="F10">
            <v>1746.43</v>
          </cell>
        </row>
      </sheetData>
      <sheetData sheetId="1524">
        <row r="4">
          <cell r="B4">
            <v>111874</v>
          </cell>
        </row>
      </sheetData>
      <sheetData sheetId="1525">
        <row r="10">
          <cell r="F10">
            <v>1746.43</v>
          </cell>
        </row>
      </sheetData>
      <sheetData sheetId="1526"/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>
        <row r="10">
          <cell r="F10">
            <v>1746.43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>
        <row r="10">
          <cell r="F10">
            <v>1746.43</v>
          </cell>
        </row>
      </sheetData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/>
      <sheetData sheetId="1573"/>
      <sheetData sheetId="1574"/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/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/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/>
      <sheetData sheetId="1592"/>
      <sheetData sheetId="1593">
        <row r="10">
          <cell r="F10">
            <v>1746.43</v>
          </cell>
        </row>
      </sheetData>
      <sheetData sheetId="1594"/>
      <sheetData sheetId="1595"/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>
        <row r="10">
          <cell r="F10">
            <v>1746.43</v>
          </cell>
        </row>
      </sheetData>
      <sheetData sheetId="1607">
        <row r="10">
          <cell r="F10">
            <v>1746.43</v>
          </cell>
        </row>
      </sheetData>
      <sheetData sheetId="1608">
        <row r="10">
          <cell r="F10">
            <v>1746.43</v>
          </cell>
        </row>
      </sheetData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>
        <row r="10">
          <cell r="F10">
            <v>1746.43</v>
          </cell>
        </row>
      </sheetData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>
        <row r="10">
          <cell r="F10">
            <v>1746.43</v>
          </cell>
        </row>
      </sheetData>
      <sheetData sheetId="1648">
        <row r="10">
          <cell r="F10">
            <v>1746.43</v>
          </cell>
        </row>
      </sheetData>
      <sheetData sheetId="1649"/>
      <sheetData sheetId="1650">
        <row r="10">
          <cell r="F10">
            <v>1746.43</v>
          </cell>
        </row>
      </sheetData>
      <sheetData sheetId="1651">
        <row r="10">
          <cell r="F10">
            <v>1746.43</v>
          </cell>
        </row>
      </sheetData>
      <sheetData sheetId="1652">
        <row r="10">
          <cell r="F10">
            <v>1746.43</v>
          </cell>
        </row>
      </sheetData>
      <sheetData sheetId="1653">
        <row r="10">
          <cell r="F10">
            <v>1746.43</v>
          </cell>
        </row>
      </sheetData>
      <sheetData sheetId="1654">
        <row r="10">
          <cell r="F10">
            <v>1746.43</v>
          </cell>
        </row>
      </sheetData>
      <sheetData sheetId="1655">
        <row r="10">
          <cell r="F10">
            <v>1746.43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10">
          <cell r="F10">
            <v>1746.43</v>
          </cell>
        </row>
      </sheetData>
      <sheetData sheetId="1674">
        <row r="4">
          <cell r="B4">
            <v>111874</v>
          </cell>
        </row>
      </sheetData>
      <sheetData sheetId="1675">
        <row r="10">
          <cell r="F10">
            <v>1746.43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10">
          <cell r="F10">
            <v>1746.43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10">
          <cell r="F10">
            <v>1746.43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10">
          <cell r="F10">
            <v>1746.43</v>
          </cell>
        </row>
      </sheetData>
      <sheetData sheetId="1688">
        <row r="10">
          <cell r="F10">
            <v>1746.43</v>
          </cell>
        </row>
      </sheetData>
      <sheetData sheetId="1689"/>
      <sheetData sheetId="1690">
        <row r="10">
          <cell r="F10">
            <v>1746.43</v>
          </cell>
        </row>
      </sheetData>
      <sheetData sheetId="1691">
        <row r="4">
          <cell r="B4">
            <v>111874</v>
          </cell>
        </row>
      </sheetData>
      <sheetData sheetId="1692">
        <row r="10">
          <cell r="F10">
            <v>1746.43</v>
          </cell>
        </row>
      </sheetData>
      <sheetData sheetId="1693">
        <row r="4">
          <cell r="B4">
            <v>111874</v>
          </cell>
        </row>
      </sheetData>
      <sheetData sheetId="1694">
        <row r="10">
          <cell r="F10">
            <v>1746.43</v>
          </cell>
        </row>
      </sheetData>
      <sheetData sheetId="1695">
        <row r="10">
          <cell r="F10">
            <v>1746.43</v>
          </cell>
        </row>
      </sheetData>
      <sheetData sheetId="1696">
        <row r="10">
          <cell r="F10">
            <v>1746.43</v>
          </cell>
        </row>
      </sheetData>
      <sheetData sheetId="1697">
        <row r="10">
          <cell r="F10">
            <v>1746.43</v>
          </cell>
        </row>
      </sheetData>
      <sheetData sheetId="1698">
        <row r="10">
          <cell r="F10">
            <v>1746.43</v>
          </cell>
        </row>
      </sheetData>
      <sheetData sheetId="1699"/>
      <sheetData sheetId="1700"/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>
        <row r="4">
          <cell r="B4">
            <v>111874</v>
          </cell>
        </row>
      </sheetData>
      <sheetData sheetId="1706">
        <row r="10">
          <cell r="F10">
            <v>1746.43</v>
          </cell>
        </row>
      </sheetData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>
        <row r="10">
          <cell r="F10">
            <v>1746.43</v>
          </cell>
        </row>
      </sheetData>
      <sheetData sheetId="1723">
        <row r="10">
          <cell r="F10">
            <v>1746.43</v>
          </cell>
        </row>
      </sheetData>
      <sheetData sheetId="1724">
        <row r="10">
          <cell r="F10">
            <v>1746.43</v>
          </cell>
        </row>
      </sheetData>
      <sheetData sheetId="1725">
        <row r="10">
          <cell r="F10">
            <v>1746.43</v>
          </cell>
        </row>
      </sheetData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>
        <row r="10">
          <cell r="F10">
            <v>1746.43</v>
          </cell>
        </row>
      </sheetData>
      <sheetData sheetId="1731">
        <row r="10">
          <cell r="F10">
            <v>1746.43</v>
          </cell>
        </row>
      </sheetData>
      <sheetData sheetId="1732"/>
      <sheetData sheetId="1733">
        <row r="10">
          <cell r="F10">
            <v>1746.43</v>
          </cell>
        </row>
      </sheetData>
      <sheetData sheetId="1734">
        <row r="10">
          <cell r="F10">
            <v>1746.43</v>
          </cell>
        </row>
      </sheetData>
      <sheetData sheetId="1735">
        <row r="4">
          <cell r="B4">
            <v>111874</v>
          </cell>
        </row>
      </sheetData>
      <sheetData sheetId="1736">
        <row r="10">
          <cell r="F10">
            <v>1746.43</v>
          </cell>
        </row>
      </sheetData>
      <sheetData sheetId="1737">
        <row r="4">
          <cell r="B4">
            <v>111874</v>
          </cell>
        </row>
      </sheetData>
      <sheetData sheetId="1738">
        <row r="10">
          <cell r="F10">
            <v>1746.43</v>
          </cell>
        </row>
      </sheetData>
      <sheetData sheetId="1739">
        <row r="4">
          <cell r="B4">
            <v>111874</v>
          </cell>
        </row>
      </sheetData>
      <sheetData sheetId="1740">
        <row r="10">
          <cell r="F10">
            <v>1746.43</v>
          </cell>
        </row>
      </sheetData>
      <sheetData sheetId="1741">
        <row r="4">
          <cell r="B4">
            <v>111874</v>
          </cell>
        </row>
      </sheetData>
      <sheetData sheetId="1742">
        <row r="10">
          <cell r="F10">
            <v>1746.43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10">
          <cell r="F10">
            <v>1746.43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10">
          <cell r="F10">
            <v>1746.43</v>
          </cell>
        </row>
      </sheetData>
      <sheetData sheetId="1770">
        <row r="10">
          <cell r="F10">
            <v>1746.43</v>
          </cell>
        </row>
      </sheetData>
      <sheetData sheetId="1771">
        <row r="10">
          <cell r="F10">
            <v>1746.43</v>
          </cell>
        </row>
      </sheetData>
      <sheetData sheetId="1772">
        <row r="10">
          <cell r="F10">
            <v>1746.43</v>
          </cell>
        </row>
      </sheetData>
      <sheetData sheetId="1773">
        <row r="10">
          <cell r="F10">
            <v>1746.43</v>
          </cell>
        </row>
      </sheetData>
      <sheetData sheetId="1774">
        <row r="10">
          <cell r="F10">
            <v>1746.43</v>
          </cell>
        </row>
      </sheetData>
      <sheetData sheetId="1775">
        <row r="4">
          <cell r="B4">
            <v>111874</v>
          </cell>
        </row>
      </sheetData>
      <sheetData sheetId="1776">
        <row r="10">
          <cell r="F10">
            <v>1746.43</v>
          </cell>
        </row>
      </sheetData>
      <sheetData sheetId="1777">
        <row r="10">
          <cell r="F10">
            <v>1746.43</v>
          </cell>
        </row>
      </sheetData>
      <sheetData sheetId="1778">
        <row r="10">
          <cell r="F10">
            <v>1746.43</v>
          </cell>
        </row>
      </sheetData>
      <sheetData sheetId="1779">
        <row r="10">
          <cell r="F10">
            <v>1746.43</v>
          </cell>
        </row>
      </sheetData>
      <sheetData sheetId="1780">
        <row r="10">
          <cell r="F10">
            <v>1746.43</v>
          </cell>
        </row>
      </sheetData>
      <sheetData sheetId="1781"/>
      <sheetData sheetId="1782">
        <row r="4">
          <cell r="B4">
            <v>111874</v>
          </cell>
        </row>
      </sheetData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4">
          <cell r="B4">
            <v>111874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/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/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10">
          <cell r="F10">
            <v>1746.43</v>
          </cell>
        </row>
      </sheetData>
      <sheetData sheetId="1848">
        <row r="10">
          <cell r="F10">
            <v>1746.43</v>
          </cell>
        </row>
      </sheetData>
      <sheetData sheetId="1849">
        <row r="10">
          <cell r="F10">
            <v>1746.43</v>
          </cell>
        </row>
      </sheetData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>
        <row r="10">
          <cell r="F10">
            <v>1746.43</v>
          </cell>
        </row>
      </sheetData>
      <sheetData sheetId="1855">
        <row r="10">
          <cell r="F10">
            <v>1746.43</v>
          </cell>
        </row>
      </sheetData>
      <sheetData sheetId="1856">
        <row r="10">
          <cell r="F10">
            <v>1746.43</v>
          </cell>
        </row>
      </sheetData>
      <sheetData sheetId="1857">
        <row r="10">
          <cell r="F10">
            <v>1746.43</v>
          </cell>
        </row>
      </sheetData>
      <sheetData sheetId="1858">
        <row r="10">
          <cell r="F10">
            <v>1746.43</v>
          </cell>
        </row>
      </sheetData>
      <sheetData sheetId="1859">
        <row r="10">
          <cell r="F10">
            <v>1746.43</v>
          </cell>
        </row>
      </sheetData>
      <sheetData sheetId="1860">
        <row r="10">
          <cell r="F10">
            <v>1746.43</v>
          </cell>
        </row>
      </sheetData>
      <sheetData sheetId="1861">
        <row r="10">
          <cell r="F10">
            <v>1746.43</v>
          </cell>
        </row>
      </sheetData>
      <sheetData sheetId="1862">
        <row r="10">
          <cell r="F10">
            <v>1746.43</v>
          </cell>
        </row>
      </sheetData>
      <sheetData sheetId="1863">
        <row r="10">
          <cell r="F10">
            <v>1746.43</v>
          </cell>
        </row>
      </sheetData>
      <sheetData sheetId="1864"/>
      <sheetData sheetId="1865"/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/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>
        <row r="10">
          <cell r="F10">
            <v>1746.43</v>
          </cell>
        </row>
      </sheetData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4">
          <cell r="B4">
            <v>111874</v>
          </cell>
        </row>
      </sheetData>
      <sheetData sheetId="1918">
        <row r="10">
          <cell r="F10">
            <v>1746.43</v>
          </cell>
        </row>
      </sheetData>
      <sheetData sheetId="1919">
        <row r="4">
          <cell r="B4">
            <v>111874</v>
          </cell>
        </row>
      </sheetData>
      <sheetData sheetId="1920">
        <row r="10">
          <cell r="F10">
            <v>1746.43</v>
          </cell>
        </row>
      </sheetData>
      <sheetData sheetId="1921">
        <row r="4">
          <cell r="B4">
            <v>111874</v>
          </cell>
        </row>
      </sheetData>
      <sheetData sheetId="1922">
        <row r="10">
          <cell r="F10">
            <v>1746.43</v>
          </cell>
        </row>
      </sheetData>
      <sheetData sheetId="1923">
        <row r="4">
          <cell r="B4">
            <v>111874</v>
          </cell>
        </row>
      </sheetData>
      <sheetData sheetId="1924">
        <row r="10">
          <cell r="F10">
            <v>1746.43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10">
          <cell r="F10">
            <v>1746.43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10">
          <cell r="F10">
            <v>1746.43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10">
          <cell r="F10">
            <v>1746.43</v>
          </cell>
        </row>
      </sheetData>
      <sheetData sheetId="1937">
        <row r="10">
          <cell r="F10">
            <v>1746.43</v>
          </cell>
        </row>
      </sheetData>
      <sheetData sheetId="1938">
        <row r="10">
          <cell r="F10">
            <v>1746.43</v>
          </cell>
        </row>
      </sheetData>
      <sheetData sheetId="1939">
        <row r="10">
          <cell r="F10">
            <v>1746.43</v>
          </cell>
        </row>
      </sheetData>
      <sheetData sheetId="1940">
        <row r="10">
          <cell r="F10">
            <v>1746.43</v>
          </cell>
        </row>
      </sheetData>
      <sheetData sheetId="1941">
        <row r="10">
          <cell r="F10">
            <v>1746.43</v>
          </cell>
        </row>
      </sheetData>
      <sheetData sheetId="1942">
        <row r="10">
          <cell r="F10">
            <v>1746.43</v>
          </cell>
        </row>
      </sheetData>
      <sheetData sheetId="1943">
        <row r="10">
          <cell r="F10">
            <v>1746.43</v>
          </cell>
        </row>
      </sheetData>
      <sheetData sheetId="1944">
        <row r="10">
          <cell r="F10">
            <v>1746.43</v>
          </cell>
        </row>
      </sheetData>
      <sheetData sheetId="1945">
        <row r="10">
          <cell r="F10">
            <v>1746.43</v>
          </cell>
        </row>
      </sheetData>
      <sheetData sheetId="1946">
        <row r="10">
          <cell r="F10">
            <v>1746.43</v>
          </cell>
        </row>
      </sheetData>
      <sheetData sheetId="1947"/>
      <sheetData sheetId="1948"/>
      <sheetData sheetId="1949">
        <row r="10">
          <cell r="F10">
            <v>1746.43</v>
          </cell>
        </row>
      </sheetData>
      <sheetData sheetId="1950">
        <row r="10">
          <cell r="F10">
            <v>1746.43</v>
          </cell>
        </row>
      </sheetData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10">
          <cell r="F10">
            <v>1746.43</v>
          </cell>
        </row>
      </sheetData>
      <sheetData sheetId="1956">
        <row r="10">
          <cell r="F10">
            <v>1746.43</v>
          </cell>
        </row>
      </sheetData>
      <sheetData sheetId="1957">
        <row r="10">
          <cell r="F10">
            <v>1746.43</v>
          </cell>
        </row>
      </sheetData>
      <sheetData sheetId="1958">
        <row r="10">
          <cell r="F10">
            <v>1746.43</v>
          </cell>
        </row>
      </sheetData>
      <sheetData sheetId="1959">
        <row r="10">
          <cell r="F10">
            <v>1746.43</v>
          </cell>
        </row>
      </sheetData>
      <sheetData sheetId="1960">
        <row r="10">
          <cell r="F10">
            <v>1746.43</v>
          </cell>
        </row>
      </sheetData>
      <sheetData sheetId="1961">
        <row r="10">
          <cell r="F10">
            <v>1746.43</v>
          </cell>
        </row>
      </sheetData>
      <sheetData sheetId="1962">
        <row r="10">
          <cell r="F10">
            <v>1746.43</v>
          </cell>
        </row>
      </sheetData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>
        <row r="10">
          <cell r="F10">
            <v>1746.43</v>
          </cell>
        </row>
      </sheetData>
      <sheetData sheetId="1992">
        <row r="10">
          <cell r="F10">
            <v>1746.43</v>
          </cell>
        </row>
      </sheetData>
      <sheetData sheetId="1993">
        <row r="10">
          <cell r="F10">
            <v>1746.43</v>
          </cell>
        </row>
      </sheetData>
      <sheetData sheetId="1994">
        <row r="4">
          <cell r="B4">
            <v>111874</v>
          </cell>
        </row>
      </sheetData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>
        <row r="10">
          <cell r="F10">
            <v>1746.43</v>
          </cell>
        </row>
      </sheetData>
      <sheetData sheetId="1998"/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/>
      <sheetData sheetId="2002"/>
      <sheetData sheetId="2003"/>
      <sheetData sheetId="2004"/>
      <sheetData sheetId="2005"/>
      <sheetData sheetId="2006"/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10">
          <cell r="F10">
            <v>1746.43</v>
          </cell>
        </row>
      </sheetData>
      <sheetData sheetId="2011">
        <row r="10">
          <cell r="F10">
            <v>1746.43</v>
          </cell>
        </row>
      </sheetData>
      <sheetData sheetId="2012"/>
      <sheetData sheetId="2013"/>
      <sheetData sheetId="2014"/>
      <sheetData sheetId="2015"/>
      <sheetData sheetId="2016">
        <row r="10">
          <cell r="F10">
            <v>1746.43</v>
          </cell>
        </row>
      </sheetData>
      <sheetData sheetId="2017"/>
      <sheetData sheetId="2018"/>
      <sheetData sheetId="2019"/>
      <sheetData sheetId="2020">
        <row r="10">
          <cell r="F10">
            <v>1746.43</v>
          </cell>
        </row>
      </sheetData>
      <sheetData sheetId="2021"/>
      <sheetData sheetId="2022">
        <row r="4">
          <cell r="B4">
            <v>111874</v>
          </cell>
        </row>
      </sheetData>
      <sheetData sheetId="2023">
        <row r="10">
          <cell r="F10">
            <v>6.3812059999999997</v>
          </cell>
        </row>
      </sheetData>
      <sheetData sheetId="2024"/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10">
          <cell r="F10">
            <v>6.3812059999999997</v>
          </cell>
        </row>
      </sheetData>
      <sheetData sheetId="2028"/>
      <sheetData sheetId="2029">
        <row r="10">
          <cell r="F10">
            <v>6.3812059999999997</v>
          </cell>
        </row>
      </sheetData>
      <sheetData sheetId="2030">
        <row r="10">
          <cell r="F10">
            <v>6.3812059999999997</v>
          </cell>
        </row>
      </sheetData>
      <sheetData sheetId="2031"/>
      <sheetData sheetId="2032">
        <row r="10">
          <cell r="F10">
            <v>6.3812059999999997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6.3812059999999997</v>
          </cell>
        </row>
      </sheetData>
      <sheetData sheetId="2037">
        <row r="10">
          <cell r="F10">
            <v>1746.43</v>
          </cell>
        </row>
      </sheetData>
      <sheetData sheetId="2038"/>
      <sheetData sheetId="2039"/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/>
      <sheetData sheetId="2043"/>
      <sheetData sheetId="2044"/>
      <sheetData sheetId="2045">
        <row r="10">
          <cell r="F10">
            <v>1746.43</v>
          </cell>
        </row>
      </sheetData>
      <sheetData sheetId="2046"/>
      <sheetData sheetId="2047">
        <row r="10">
          <cell r="F10">
            <v>1746.43</v>
          </cell>
        </row>
      </sheetData>
      <sheetData sheetId="2048">
        <row r="4">
          <cell r="B4">
            <v>111874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/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/>
      <sheetData sheetId="2070"/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/>
      <sheetData sheetId="2074"/>
      <sheetData sheetId="2075"/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6.3812059999999997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6.3812059999999997</v>
          </cell>
        </row>
      </sheetData>
      <sheetData sheetId="2082">
        <row r="10">
          <cell r="F10">
            <v>6.3812059999999997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6.3812059999999997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6.3812059999999997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10">
          <cell r="F10">
            <v>1746.43</v>
          </cell>
        </row>
      </sheetData>
      <sheetData sheetId="2092">
        <row r="4">
          <cell r="B4">
            <v>111874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>
        <row r="10">
          <cell r="F10">
            <v>1746.43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1746.43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/>
      <sheetData sheetId="2130"/>
      <sheetData sheetId="2131"/>
      <sheetData sheetId="2132"/>
      <sheetData sheetId="2133"/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6.3812059999999997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6.3812059999999997</v>
          </cell>
        </row>
      </sheetData>
      <sheetData sheetId="2141">
        <row r="10">
          <cell r="F10">
            <v>6.3812059999999997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6.3812059999999997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6.3812059999999997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6.3812059999999997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6.3812059999999997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6.3812059999999997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6.3812059999999997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6.3812059999999997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6.3812059999999997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6.3812059999999997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6.3812059999999997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6.3812059999999997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6.3812059999999997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6.3812059999999997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6.3812059999999997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/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/>
      <sheetData sheetId="2387"/>
      <sheetData sheetId="2388">
        <row r="10">
          <cell r="F10">
            <v>1746.43</v>
          </cell>
        </row>
      </sheetData>
      <sheetData sheetId="2389"/>
      <sheetData sheetId="2390"/>
      <sheetData sheetId="2391"/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/>
      <sheetData sheetId="2426"/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>
        <row r="10">
          <cell r="F10">
            <v>6.3812059999999997</v>
          </cell>
        </row>
      </sheetData>
      <sheetData sheetId="2480">
        <row r="10">
          <cell r="F10">
            <v>6.3812059999999997</v>
          </cell>
        </row>
      </sheetData>
      <sheetData sheetId="2481"/>
      <sheetData sheetId="2482">
        <row r="10">
          <cell r="F10">
            <v>6.3812059999999997</v>
          </cell>
        </row>
      </sheetData>
      <sheetData sheetId="2483">
        <row r="10">
          <cell r="F10">
            <v>6.3812059999999997</v>
          </cell>
        </row>
      </sheetData>
      <sheetData sheetId="2484"/>
      <sheetData sheetId="2485">
        <row r="10">
          <cell r="F10">
            <v>6.3812059999999997</v>
          </cell>
        </row>
      </sheetData>
      <sheetData sheetId="2486">
        <row r="10">
          <cell r="F10">
            <v>6.3812059999999997</v>
          </cell>
        </row>
      </sheetData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>
        <row r="10">
          <cell r="F10">
            <v>1746.43</v>
          </cell>
        </row>
      </sheetData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/>
      <sheetData sheetId="2528"/>
      <sheetData sheetId="2529">
        <row r="10">
          <cell r="F10">
            <v>1746.43</v>
          </cell>
        </row>
      </sheetData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>
        <row r="10">
          <cell r="F10">
            <v>1746.43</v>
          </cell>
        </row>
      </sheetData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/>
      <sheetData sheetId="2661" refreshError="1"/>
      <sheetData sheetId="2662" refreshError="1"/>
      <sheetData sheetId="2663" refreshError="1"/>
      <sheetData sheetId="2664"/>
      <sheetData sheetId="2665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>
        <row r="10">
          <cell r="F10">
            <v>1746.43</v>
          </cell>
        </row>
      </sheetData>
      <sheetData sheetId="2712">
        <row r="10">
          <cell r="F10">
            <v>1746.43</v>
          </cell>
        </row>
      </sheetData>
      <sheetData sheetId="2713">
        <row r="10">
          <cell r="F10">
            <v>1746.43</v>
          </cell>
        </row>
      </sheetData>
      <sheetData sheetId="2714"/>
      <sheetData sheetId="2715"/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/>
      <sheetData sheetId="2891"/>
      <sheetData sheetId="2892"/>
      <sheetData sheetId="2893"/>
      <sheetData sheetId="2894" refreshError="1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>
        <row r="10">
          <cell r="F10">
            <v>1746.43</v>
          </cell>
        </row>
      </sheetData>
      <sheetData sheetId="2964"/>
      <sheetData sheetId="2965"/>
      <sheetData sheetId="2966"/>
      <sheetData sheetId="2967">
        <row r="10">
          <cell r="F10">
            <v>1746.43</v>
          </cell>
        </row>
      </sheetData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>
        <row r="10">
          <cell r="F10">
            <v>1746.43</v>
          </cell>
        </row>
      </sheetData>
      <sheetData sheetId="3004"/>
      <sheetData sheetId="3005"/>
      <sheetData sheetId="3006"/>
      <sheetData sheetId="3007"/>
      <sheetData sheetId="3008"/>
      <sheetData sheetId="3009"/>
      <sheetData sheetId="3010">
        <row r="10">
          <cell r="F10">
            <v>1746.43</v>
          </cell>
        </row>
      </sheetData>
      <sheetData sheetId="3011">
        <row r="10">
          <cell r="F10">
            <v>1746.43</v>
          </cell>
        </row>
      </sheetData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 refreshError="1"/>
      <sheetData sheetId="3028"/>
      <sheetData sheetId="3029"/>
      <sheetData sheetId="3030" refreshError="1"/>
      <sheetData sheetId="3031" refreshError="1"/>
      <sheetData sheetId="3032" refreshError="1"/>
      <sheetData sheetId="3033" refreshError="1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  <sheetName val="SLIP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FDR-Jan-99 "/>
      <sheetName val="คงเหลือ GH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Trial Balance"/>
      <sheetName val="Scale"/>
      <sheetName val="finance64k_u"/>
      <sheetName val="set_date"/>
      <sheetName val="SCB_1_-_Current"/>
      <sheetName val="SCB_2_-_Current"/>
      <sheetName val="Account_Map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cutoff1"/>
      <sheetName val="03100(SS)"/>
      <sheetName val="xlSVH_T"/>
      <sheetName val="Request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S03"/>
      <sheetName val="J1"/>
      <sheetName val="G-BS"/>
      <sheetName val="明細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総合B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CONTROL_BASE"/>
      <sheetName val="Required"/>
      <sheetName val="M_Maincomp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Group"/>
      <sheetName val="E.PRECIO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MPU"/>
      <sheetName val="_กระทบผลรวม  1710 "/>
      <sheetName val=" กระทบผลรวม  1710 "/>
      <sheetName val="PAN M4_25 FE CM3 P2"/>
      <sheetName val="February-17"/>
      <sheetName val="PM"/>
      <sheetName val="Budget_ปี_2560"/>
      <sheetName val="BaseCostSCr"/>
      <sheetName val="BaseCostEur"/>
      <sheetName val="BaseUsage"/>
      <sheetName val="boq"/>
      <sheetName val="bang tien luong"/>
      <sheetName val="TEN_DV"/>
      <sheetName val="Defer_ร่วม"/>
      <sheetName val="iGrouping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10"/>
      <sheetName val="MFA"/>
      <sheetName val="cost4-47"/>
      <sheetName val="StandingData"/>
      <sheetName val="addl cost"/>
      <sheetName val="accumdeprn"/>
      <sheetName val="Retrieve in KLOC HC - Copy val"/>
      <sheetName val="ORI"/>
      <sheetName val="TB YEST ON JUN'19"/>
      <sheetName val="C-PL4"/>
      <sheetName val="PRM"/>
      <sheetName val="中山低值"/>
      <sheetName val="Proj"/>
      <sheetName val="CA"/>
      <sheetName val="tax-ss"/>
      <sheetName val="description"/>
      <sheetName val="ABR P&amp;L"/>
      <sheetName val="PLmth "/>
      <sheetName val="part-import"/>
      <sheetName val="part-local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IPA"/>
      <sheetName val="spr-slow-date"/>
      <sheetName val="Assumption"/>
      <sheetName val="Queries"/>
      <sheetName val="Clean"/>
      <sheetName val="PriorData"/>
      <sheetName val="Inputs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K-5"/>
      <sheetName val="DM"/>
      <sheetName val="BMCT200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Detail-Se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bang_tien_luong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ref2"/>
      <sheetName val="E_PRECIOS"/>
      <sheetName val="OTB_2012"/>
      <sheetName val="RM_Req"/>
      <sheetName val="Weekly_Hires_&amp;_Terms_10-2"/>
      <sheetName val="130530"/>
      <sheetName val="USAGE FOOD"/>
      <sheetName val="List"/>
      <sheetName val="OthCode"/>
      <sheetName val="Date"/>
      <sheetName val="Terms and Escrow"/>
      <sheetName val="Actual"/>
      <sheetName val="Assumption_Data"/>
      <sheetName val="Code"/>
      <sheetName val="REPCO-CCtr"/>
      <sheetName val="ROC-CCTR."/>
      <sheetName val="Assumptions"/>
      <sheetName val="Breakeven Analysis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License BOI"/>
      <sheetName val="TMS2000"/>
      <sheetName val="dBase"/>
      <sheetName val="GL CB"/>
      <sheetName val="GL M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SPARES"/>
      <sheetName val="PortSTDSave"/>
      <sheetName val="ข้อมูลบัญชี -Sep-06"/>
      <sheetName val="AILC004"/>
      <sheetName val="STORE MN"/>
      <sheetName val="Seagate _share_in_units"/>
      <sheetName val="FF_21_a_"/>
      <sheetName val="CBO0497"/>
      <sheetName val="Sale0402"/>
      <sheetName val="Base"/>
      <sheetName val="25_TB"/>
      <sheetName val="02_Assumption"/>
      <sheetName val="県別ﾏﾙﾁ"/>
      <sheetName val="Report"/>
      <sheetName val="MATT"/>
      <sheetName val="AIL-GL_2-9z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生涸"/>
      <sheetName val="WM"/>
      <sheetName val="140100Summ"/>
      <sheetName val="140100_20040430"/>
      <sheetName val="C8198 employee list_20040519"/>
      <sheetName val="Cctmst"/>
      <sheetName val="Basic Info."/>
      <sheetName val="BUDGET10702"/>
      <sheetName val="Sale0403"/>
      <sheetName val="CRITERIA6"/>
      <sheetName val="ชื่อหุ้น"/>
      <sheetName val="B&amp;S 1999"/>
      <sheetName val="ALL"/>
      <sheetName val="N-4.4"/>
      <sheetName val="STRUCTURE"/>
      <sheetName val="文書情報"/>
      <sheetName val="Cost Assumption"/>
      <sheetName val="BRP&amp;L"/>
      <sheetName val="Sdos.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HK-HKD"/>
      <sheetName val="EXPORT ( US$)"/>
      <sheetName val="Apr02 Prod Data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SAD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IFS"/>
      <sheetName val="UF"/>
      <sheetName val="Sale0307"/>
      <sheetName val="K.Ricky"/>
      <sheetName val="Sensitivity"/>
      <sheetName val="#Lookup"/>
      <sheetName val="InventTableModule_1-1"/>
      <sheetName val="GIVTR00P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?????"/>
      <sheetName val="table"/>
      <sheetName val="Transaction rollforward"/>
      <sheetName val="H-110"/>
      <sheetName val="H-120"/>
      <sheetName val="修正存貨"/>
      <sheetName val="Mscb97"/>
      <sheetName val="起始"/>
      <sheetName val="A(Landfill)"/>
      <sheetName val="B(Piling)"/>
      <sheetName val="หมายเหตุ"/>
      <sheetName val="งบการเงิน"/>
      <sheetName val="LOCABB"/>
      <sheetName val="LOCAPPO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>
        <row r="2">
          <cell r="B2" t="str">
            <v>Pers.no.</v>
          </cell>
        </row>
      </sheetData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 refreshError="1"/>
      <sheetData sheetId="1560" refreshError="1"/>
      <sheetData sheetId="1561"/>
      <sheetData sheetId="1562"/>
      <sheetData sheetId="1563">
        <row r="2">
          <cell r="B2" t="str">
            <v>Pers.no.</v>
          </cell>
        </row>
      </sheetData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>
        <row r="2">
          <cell r="V2">
            <v>2317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 refreshError="1"/>
      <sheetData sheetId="1589" refreshError="1"/>
      <sheetData sheetId="1590" refreshError="1"/>
      <sheetData sheetId="1591">
        <row r="2">
          <cell r="B2" t="str">
            <v>Pers.no.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Ass-Re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Gใหม่"/>
      <sheetName val="E300"/>
      <sheetName val="E3"/>
      <sheetName val="Conso"/>
      <sheetName val="data"/>
      <sheetName val="ใบแนบ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เงินกู้ MGC"/>
      <sheetName val="BALANCE SHEET "/>
      <sheetName val="BS ATTACH"/>
      <sheetName val="เขตการค้าย่อย"/>
      <sheetName val="Customize Your Invoice"/>
      <sheetName val="TR_AP"/>
      <sheetName val="ตั๋วเงินรับ"/>
      <sheetName val="LC _ TR Listing"/>
      <sheetName val="CRITERIA1"/>
      <sheetName val="TYPE"/>
      <sheetName val="Dec 2001"/>
      <sheetName val="DIV186"/>
      <sheetName val="1"/>
      <sheetName val="Detail-Sep"/>
      <sheetName val="Stock Aging"/>
      <sheetName val="6"/>
      <sheetName val="9"/>
      <sheetName val="Sheet1 (2)"/>
      <sheetName val="Input"/>
      <sheetName val="VariableII  period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Cost_Centers"/>
      <sheetName val="_IB-PL-00-01_SUMMARY"/>
      <sheetName val="Customize_Your_Purchase_Order"/>
      <sheetName val="10-1_Media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3645-9_1_96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TrialBalance Q3-2002"/>
      <sheetName val="Workbook Inputs"/>
      <sheetName val="D"/>
      <sheetName val="CA Sheet"/>
      <sheetName val="F9 Parameters"/>
      <sheetName val="19"/>
      <sheetName val="MA"/>
      <sheetName val="A6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190.2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head Jan"/>
      <sheetName val="Energy(update)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Sal07"/>
      <sheetName val="_____________"/>
      <sheetName val="テーブル"/>
      <sheetName val="Demand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Record CR"/>
      <sheetName val="LOOSECHKLIST"/>
      <sheetName val="BUDGET"/>
      <sheetName val="NOV"/>
      <sheetName val="FF_3"/>
      <sheetName val="P&amp;L"/>
      <sheetName val="Delta"/>
      <sheetName val="Manpower"/>
      <sheetName val="Tabelas"/>
      <sheetName val="total"/>
      <sheetName val="選酋表"/>
      <sheetName val="ELEC45-01"/>
      <sheetName val="liste"/>
      <sheetName val="งบดุล"/>
      <sheetName val="Lead"/>
      <sheetName val="Links"/>
      <sheetName val="Bloomberg"/>
      <sheetName val="Asset41_42"/>
      <sheetName val="Manual"/>
      <sheetName val="Combine"/>
      <sheetName val="Parameter"/>
      <sheetName val="___________"/>
      <sheetName val="FF_4"/>
      <sheetName val="Incident  NP 2017"/>
      <sheetName val="DealerData"/>
      <sheetName val="Co. Code"/>
      <sheetName val="0"/>
      <sheetName val="WT_Util 99 LE"/>
      <sheetName val="PTA P&amp;S"/>
      <sheetName val="Waste Treatment Variable "/>
      <sheetName val="Cover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Retire 2015-2017"/>
      <sheetName val="New Item"/>
      <sheetName val="Register Cal Mar_04_July_05 "/>
      <sheetName val="Machine2,3'04"/>
      <sheetName val="B131 "/>
      <sheetName val="detailitems_159"/>
      <sheetName val="Plant_Overhead"/>
      <sheetName val="ZD300"/>
      <sheetName val="OthCode"/>
      <sheetName val="Datasheet"/>
      <sheetName val="Group"/>
      <sheetName val="10"/>
      <sheetName val="PX"/>
      <sheetName val="PRODUCT"/>
      <sheetName val="All employee"/>
      <sheetName val="Cost_center"/>
      <sheetName val="Cost_center1"/>
      <sheetName val="Cost_center2"/>
      <sheetName val="Control_BS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ep"/>
      <sheetName val="BUILD95"/>
      <sheetName val="Details 2002"/>
      <sheetName val="Sale Expectation (2)"/>
      <sheetName val="J&amp;Q"/>
      <sheetName val="Sheet"/>
      <sheetName val="7251-02000-02252"/>
      <sheetName val="7251-01xxxx"/>
      <sheetName val="Drop down list"/>
      <sheetName val="Spec 22104"/>
      <sheetName val="forecast-sgd"/>
      <sheetName val="FORMC94"/>
      <sheetName val="Details"/>
      <sheetName val="BGT97STAFF"/>
      <sheetName val="Balance Sheet"/>
      <sheetName val="FS-YTD"/>
      <sheetName val="Y"/>
      <sheetName val="DISCOUNT (2)"/>
      <sheetName val="unitcostรวม"/>
      <sheetName val="ค่าขนส่ง"/>
      <sheetName val="CAN_DOI_-_KET_QUA"/>
      <sheetName val="Wellhrs"/>
      <sheetName val="MJFT"/>
      <sheetName val="BudgetInput"/>
      <sheetName val="Ass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แบบฟอร์มที่ 7 original"/>
      <sheetName val="แบบฟอร์มที่ 7 Project Base"/>
      <sheetName val="NL+Lcombine"/>
      <sheetName val="Instruction"/>
      <sheetName val="Tables"/>
      <sheetName val="n-4.4"/>
      <sheetName val="CAN_DOI_-_KET_QUA3"/>
      <sheetName val="CAN_DOI_-_KET_QUA1"/>
      <sheetName val="CAN_DOI_-_KET_QUA2"/>
      <sheetName val="ENG_SUM_SBM3_2007"/>
      <sheetName val="REV2_ENG-SUM_SBM2_FOR_AGM_CO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Month_v_YTD"/>
      <sheetName val="_IB-PL-YTD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summary_p2"/>
      <sheetName val="กระจายบอร์ด"/>
      <sheetName val="PUF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Customer(Farm)"/>
      <sheetName val="คีย์ข้อมูลรายละเอียดต่างๆ"/>
      <sheetName val="DIST"/>
      <sheetName val="PAYROLL"/>
      <sheetName val="Reimbursements"/>
      <sheetName val="3 P&amp;L "/>
      <sheetName val="9109"/>
      <sheetName val="Jul.02"/>
      <sheetName val="2.Conso"/>
      <sheetName val="bod"/>
      <sheetName val="Summary by Machine Type MAR"/>
      <sheetName val="AccpacTB"/>
      <sheetName val="stat local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C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enders_Ratios juneseptnov"/>
      <sheetName val="A1"/>
      <sheetName val="Arch"/>
      <sheetName val="Capital"/>
      <sheetName val="CMM-AU_Validation-Dom"/>
      <sheetName val="Rawdata"/>
      <sheetName val="Listeverdier"/>
      <sheetName val="DaysInMonth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BARS"/>
      <sheetName val="ytd fty (DG) oh 12-2016"/>
      <sheetName val="DISCOUNT_(2)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JB"/>
      <sheetName val="COA"/>
      <sheetName val="A5 Code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master plan "/>
      <sheetName val="PR4"/>
      <sheetName val="PDR_PL _ACCT-MBK"/>
      <sheetName val="TB1"/>
      <sheetName val="TB2"/>
      <sheetName val="Slide_Performance_Shopping"/>
      <sheetName val="Configuration"/>
      <sheetName val="SoKTMay"/>
      <sheetName val="DGiaT"/>
      <sheetName val="DGiaTN"/>
      <sheetName val="TT"/>
      <sheetName val="AGING LOCAL"/>
      <sheetName val="NAV Base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dBase"/>
      <sheetName val="Home"/>
      <sheetName val="Report"/>
      <sheetName val="ProductName"/>
      <sheetName val="TB Jun 07"/>
      <sheetName val="Master list"/>
      <sheetName val="Vat7% ภายในเดือน_Junต้นฉบับ"/>
      <sheetName val="TBA"/>
      <sheetName val="Rates"/>
      <sheetName val="評價底稿"/>
      <sheetName val="custommer"/>
      <sheetName val="ซื้อขาย"/>
      <sheetName val="Rateil Pages"/>
      <sheetName val="master_plan_"/>
      <sheetName val="ValuationInput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February Export"/>
      <sheetName val="Intercom"/>
      <sheetName val="Intercom _2_"/>
      <sheetName val="Export Sale"/>
      <sheetName val="PDR15-03-54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C-3"/>
    </sheetNames>
    <sheetDataSet>
      <sheetData sheetId="0">
        <row r="2">
          <cell r="B2">
            <v>1.9678000000000001E-2</v>
          </cell>
        </row>
      </sheetData>
      <sheetData sheetId="1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>
        <row r="2">
          <cell r="B2">
            <v>1.9678000000000001E-2</v>
          </cell>
        </row>
      </sheetData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2">
          <cell r="B2">
            <v>1.9678000000000001E-2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 refreshError="1"/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>
        <row r="2">
          <cell r="B2">
            <v>0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>
        <row r="2">
          <cell r="B2">
            <v>0</v>
          </cell>
        </row>
      </sheetData>
      <sheetData sheetId="466"/>
      <sheetData sheetId="467">
        <row r="2">
          <cell r="B2">
            <v>0</v>
          </cell>
        </row>
      </sheetData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 refreshError="1"/>
      <sheetData sheetId="549"/>
      <sheetData sheetId="550"/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>
        <row r="2">
          <cell r="B2">
            <v>1.9678000000000001E-2</v>
          </cell>
        </row>
      </sheetData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>
        <row r="2">
          <cell r="B2">
            <v>1.9678000000000001E-2</v>
          </cell>
        </row>
      </sheetData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>
        <row r="2">
          <cell r="B2">
            <v>0</v>
          </cell>
        </row>
      </sheetData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0</v>
          </cell>
        </row>
      </sheetData>
      <sheetData sheetId="1125">
        <row r="2">
          <cell r="B2">
            <v>0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1.9678000000000001E-2</v>
          </cell>
        </row>
      </sheetData>
      <sheetData sheetId="1134">
        <row r="2">
          <cell r="B2">
            <v>0</v>
          </cell>
        </row>
      </sheetData>
      <sheetData sheetId="1135">
        <row r="2">
          <cell r="B2">
            <v>0</v>
          </cell>
        </row>
      </sheetData>
      <sheetData sheetId="1136">
        <row r="2">
          <cell r="B2">
            <v>0</v>
          </cell>
        </row>
      </sheetData>
      <sheetData sheetId="1137">
        <row r="2">
          <cell r="B2">
            <v>0</v>
          </cell>
        </row>
      </sheetData>
      <sheetData sheetId="1138">
        <row r="2">
          <cell r="B2">
            <v>0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1.9678000000000001E-2</v>
          </cell>
        </row>
      </sheetData>
      <sheetData sheetId="1141">
        <row r="2">
          <cell r="B2">
            <v>1.9678000000000001E-2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0</v>
          </cell>
        </row>
      </sheetData>
      <sheetData sheetId="1144">
        <row r="2">
          <cell r="B2">
            <v>0</v>
          </cell>
        </row>
      </sheetData>
      <sheetData sheetId="1145">
        <row r="2">
          <cell r="B2">
            <v>0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0</v>
          </cell>
        </row>
      </sheetData>
      <sheetData sheetId="1150">
        <row r="2">
          <cell r="B2">
            <v>0</v>
          </cell>
        </row>
      </sheetData>
      <sheetData sheetId="1151">
        <row r="2">
          <cell r="B2">
            <v>0</v>
          </cell>
        </row>
      </sheetData>
      <sheetData sheetId="1152">
        <row r="2">
          <cell r="B2">
            <v>0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0</v>
          </cell>
        </row>
      </sheetData>
      <sheetData sheetId="1170">
        <row r="2">
          <cell r="B2">
            <v>0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0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0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0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0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0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0</v>
          </cell>
        </row>
      </sheetData>
      <sheetData sheetId="1248">
        <row r="2">
          <cell r="B2">
            <v>0</v>
          </cell>
        </row>
      </sheetData>
      <sheetData sheetId="1249">
        <row r="2">
          <cell r="B2">
            <v>0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0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0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0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0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0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0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0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0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0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0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0</v>
          </cell>
        </row>
      </sheetData>
      <sheetData sheetId="1327">
        <row r="2">
          <cell r="B2">
            <v>0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/>
      <sheetData sheetId="1332"/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0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0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0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0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0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0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0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0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0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0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0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/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/>
      <sheetData sheetId="1550">
        <row r="2">
          <cell r="B2">
            <v>0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/>
      <sheetData sheetId="1567"/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1.9678000000000001E-2</v>
          </cell>
        </row>
      </sheetData>
      <sheetData sheetId="1580">
        <row r="2">
          <cell r="B2">
            <v>0</v>
          </cell>
        </row>
      </sheetData>
      <sheetData sheetId="1581">
        <row r="2">
          <cell r="B2">
            <v>0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1.9678000000000001E-2</v>
          </cell>
        </row>
      </sheetData>
      <sheetData sheetId="1602"/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/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/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0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0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/>
      <sheetData sheetId="1652"/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/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/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/>
      <sheetData sheetId="1715"/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/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/>
      <sheetData sheetId="1738"/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0</v>
          </cell>
        </row>
      </sheetData>
      <sheetData sheetId="1752"/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0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0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/>
      <sheetData sheetId="1817">
        <row r="2">
          <cell r="B2">
            <v>0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1.9678000000000001E-2</v>
          </cell>
        </row>
      </sheetData>
      <sheetData sheetId="1822"/>
      <sheetData sheetId="1823"/>
      <sheetData sheetId="1824"/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0</v>
          </cell>
        </row>
      </sheetData>
      <sheetData sheetId="1839"/>
      <sheetData sheetId="1840"/>
      <sheetData sheetId="1841" refreshError="1"/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>
        <row r="2">
          <cell r="B2">
            <v>0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0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0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0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0</v>
          </cell>
        </row>
      </sheetData>
      <sheetData sheetId="2134">
        <row r="2">
          <cell r="B2">
            <v>1.9678000000000001E-2</v>
          </cell>
        </row>
      </sheetData>
      <sheetData sheetId="2135">
        <row r="3">
          <cell r="B3" t="str">
            <v>Total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0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0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0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0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 refreshError="1"/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0</v>
          </cell>
        </row>
      </sheetData>
      <sheetData sheetId="2158">
        <row r="2">
          <cell r="B2">
            <v>0</v>
          </cell>
        </row>
      </sheetData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0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/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/>
      <sheetData sheetId="2242"/>
      <sheetData sheetId="2243"/>
      <sheetData sheetId="2244">
        <row r="2">
          <cell r="B2">
            <v>0</v>
          </cell>
        </row>
      </sheetData>
      <sheetData sheetId="2245"/>
      <sheetData sheetId="2246">
        <row r="2">
          <cell r="B2">
            <v>0</v>
          </cell>
        </row>
      </sheetData>
      <sheetData sheetId="2247"/>
      <sheetData sheetId="2248"/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0</v>
          </cell>
        </row>
      </sheetData>
      <sheetData sheetId="2257"/>
      <sheetData sheetId="2258"/>
      <sheetData sheetId="2259"/>
      <sheetData sheetId="2260"/>
      <sheetData sheetId="2261">
        <row r="2">
          <cell r="B2">
            <v>0</v>
          </cell>
        </row>
      </sheetData>
      <sheetData sheetId="2262"/>
      <sheetData sheetId="2263">
        <row r="2">
          <cell r="B2">
            <v>0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0</v>
          </cell>
        </row>
      </sheetData>
      <sheetData sheetId="2267"/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>
        <row r="2">
          <cell r="B2">
            <v>0</v>
          </cell>
        </row>
      </sheetData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0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0</v>
          </cell>
        </row>
      </sheetData>
      <sheetData sheetId="2443">
        <row r="2">
          <cell r="B2">
            <v>0</v>
          </cell>
        </row>
      </sheetData>
      <sheetData sheetId="2444">
        <row r="2">
          <cell r="B2">
            <v>0</v>
          </cell>
        </row>
      </sheetData>
      <sheetData sheetId="2445">
        <row r="2">
          <cell r="B2">
            <v>0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0</v>
          </cell>
        </row>
      </sheetData>
      <sheetData sheetId="2450">
        <row r="2">
          <cell r="B2">
            <v>0</v>
          </cell>
        </row>
      </sheetData>
      <sheetData sheetId="2451">
        <row r="2">
          <cell r="B2">
            <v>0</v>
          </cell>
        </row>
      </sheetData>
      <sheetData sheetId="2452">
        <row r="2">
          <cell r="B2">
            <v>0</v>
          </cell>
        </row>
      </sheetData>
      <sheetData sheetId="2453">
        <row r="2">
          <cell r="B2">
            <v>0</v>
          </cell>
        </row>
      </sheetData>
      <sheetData sheetId="2454">
        <row r="2">
          <cell r="B2">
            <v>0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3">
          <cell r="B3" t="str">
            <v>Total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3">
          <cell r="B3" t="str">
            <v>Total</v>
          </cell>
        </row>
      </sheetData>
      <sheetData sheetId="2489">
        <row r="3">
          <cell r="B3" t="str">
            <v>Total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1.9678000000000001E-2</v>
          </cell>
        </row>
      </sheetData>
      <sheetData sheetId="2497">
        <row r="3">
          <cell r="B3" t="str">
            <v>Total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0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3">
          <cell r="B3" t="str">
            <v>Total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/>
      <sheetData sheetId="2564">
        <row r="2">
          <cell r="B2">
            <v>0</v>
          </cell>
        </row>
      </sheetData>
      <sheetData sheetId="2565">
        <row r="3">
          <cell r="B3" t="str">
            <v>Total</v>
          </cell>
        </row>
      </sheetData>
      <sheetData sheetId="2566"/>
      <sheetData sheetId="2567">
        <row r="2">
          <cell r="B2">
            <v>0</v>
          </cell>
        </row>
      </sheetData>
      <sheetData sheetId="2568">
        <row r="2">
          <cell r="B2">
            <v>0</v>
          </cell>
        </row>
      </sheetData>
      <sheetData sheetId="2569">
        <row r="3">
          <cell r="B3" t="str">
            <v>Total</v>
          </cell>
        </row>
      </sheetData>
      <sheetData sheetId="2570"/>
      <sheetData sheetId="2571">
        <row r="2">
          <cell r="B2">
            <v>0</v>
          </cell>
        </row>
      </sheetData>
      <sheetData sheetId="2572">
        <row r="2">
          <cell r="B2">
            <v>0</v>
          </cell>
        </row>
      </sheetData>
      <sheetData sheetId="2573">
        <row r="3">
          <cell r="B3" t="str">
            <v>Total</v>
          </cell>
        </row>
      </sheetData>
      <sheetData sheetId="2574">
        <row r="2">
          <cell r="B2">
            <v>0</v>
          </cell>
        </row>
      </sheetData>
      <sheetData sheetId="2575">
        <row r="2">
          <cell r="B2">
            <v>0</v>
          </cell>
        </row>
      </sheetData>
      <sheetData sheetId="2576">
        <row r="2">
          <cell r="B2">
            <v>0</v>
          </cell>
        </row>
      </sheetData>
      <sheetData sheetId="2577">
        <row r="3">
          <cell r="B3" t="str">
            <v>Total</v>
          </cell>
        </row>
      </sheetData>
      <sheetData sheetId="2578">
        <row r="2">
          <cell r="B2">
            <v>0</v>
          </cell>
        </row>
      </sheetData>
      <sheetData sheetId="2579">
        <row r="2">
          <cell r="B2">
            <v>0</v>
          </cell>
        </row>
      </sheetData>
      <sheetData sheetId="2580">
        <row r="2">
          <cell r="B2">
            <v>0</v>
          </cell>
        </row>
      </sheetData>
      <sheetData sheetId="2581"/>
      <sheetData sheetId="2582">
        <row r="2">
          <cell r="B2">
            <v>0</v>
          </cell>
        </row>
      </sheetData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>
        <row r="2">
          <cell r="B2">
            <v>1.9678000000000001E-2</v>
          </cell>
        </row>
      </sheetData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/>
      <sheetData sheetId="2613">
        <row r="2">
          <cell r="B2">
            <v>1.9678000000000001E-2</v>
          </cell>
        </row>
      </sheetData>
      <sheetData sheetId="2614">
        <row r="2">
          <cell r="B2">
            <v>0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0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0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/>
      <sheetData sheetId="2625">
        <row r="2">
          <cell r="B2">
            <v>1.9678000000000001E-2</v>
          </cell>
        </row>
      </sheetData>
      <sheetData sheetId="2626"/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/>
      <sheetData sheetId="2630"/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0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0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0</v>
          </cell>
        </row>
      </sheetData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>
        <row r="2">
          <cell r="B2">
            <v>1.9678000000000001E-2</v>
          </cell>
        </row>
      </sheetData>
      <sheetData sheetId="2769" refreshError="1"/>
      <sheetData sheetId="2770" refreshError="1"/>
      <sheetData sheetId="2771" refreshError="1"/>
      <sheetData sheetId="2772"/>
      <sheetData sheetId="2773">
        <row r="2">
          <cell r="B2">
            <v>1.9678000000000001E-2</v>
          </cell>
        </row>
      </sheetData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/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>
        <row r="2">
          <cell r="B2">
            <v>0</v>
          </cell>
        </row>
      </sheetData>
      <sheetData sheetId="2836"/>
      <sheetData sheetId="2837"/>
      <sheetData sheetId="2838"/>
      <sheetData sheetId="2839">
        <row r="2">
          <cell r="B2">
            <v>0</v>
          </cell>
        </row>
      </sheetData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>
        <row r="2">
          <cell r="B2">
            <v>0</v>
          </cell>
        </row>
      </sheetData>
      <sheetData sheetId="2854"/>
      <sheetData sheetId="2855"/>
      <sheetData sheetId="2856"/>
      <sheetData sheetId="2857">
        <row r="2">
          <cell r="B2">
            <v>0</v>
          </cell>
        </row>
      </sheetData>
      <sheetData sheetId="2858"/>
      <sheetData sheetId="2859"/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/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/>
      <sheetData sheetId="2867"/>
      <sheetData sheetId="2868"/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3">
          <cell r="B3" t="str">
            <v>Total</v>
          </cell>
        </row>
      </sheetData>
      <sheetData sheetId="2872"/>
      <sheetData sheetId="2873"/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3">
          <cell r="B3" t="str">
            <v>Total</v>
          </cell>
        </row>
      </sheetData>
      <sheetData sheetId="2877"/>
      <sheetData sheetId="2878"/>
      <sheetData sheetId="2879">
        <row r="2">
          <cell r="B2">
            <v>0</v>
          </cell>
        </row>
      </sheetData>
      <sheetData sheetId="2880">
        <row r="2">
          <cell r="B2">
            <v>1.9678000000000001E-2</v>
          </cell>
        </row>
      </sheetData>
      <sheetData sheetId="2881"/>
      <sheetData sheetId="2882"/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/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/>
      <sheetData sheetId="2916"/>
      <sheetData sheetId="2917"/>
      <sheetData sheetId="2918"/>
      <sheetData sheetId="2919"/>
      <sheetData sheetId="2920"/>
      <sheetData sheetId="2921"/>
      <sheetData sheetId="2922">
        <row r="2">
          <cell r="B2">
            <v>1.9678000000000001E-2</v>
          </cell>
        </row>
      </sheetData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0</v>
          </cell>
        </row>
      </sheetData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>
        <row r="2">
          <cell r="B2">
            <v>0</v>
          </cell>
        </row>
      </sheetData>
      <sheetData sheetId="2964"/>
      <sheetData sheetId="2965"/>
      <sheetData sheetId="2966"/>
      <sheetData sheetId="2967">
        <row r="2">
          <cell r="B2">
            <v>0</v>
          </cell>
        </row>
      </sheetData>
      <sheetData sheetId="2968">
        <row r="2">
          <cell r="B2">
            <v>1.9678000000000001E-2</v>
          </cell>
        </row>
      </sheetData>
      <sheetData sheetId="2969"/>
      <sheetData sheetId="2970"/>
      <sheetData sheetId="2971"/>
      <sheetData sheetId="2972">
        <row r="2">
          <cell r="B2">
            <v>1.9678000000000001E-2</v>
          </cell>
        </row>
      </sheetData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/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/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0</v>
          </cell>
        </row>
      </sheetData>
      <sheetData sheetId="3027">
        <row r="2">
          <cell r="B2">
            <v>0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0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0</v>
          </cell>
        </row>
      </sheetData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>
        <row r="2">
          <cell r="B2">
            <v>0</v>
          </cell>
        </row>
      </sheetData>
      <sheetData sheetId="3052"/>
      <sheetData sheetId="3053"/>
      <sheetData sheetId="3054"/>
      <sheetData sheetId="3055">
        <row r="2">
          <cell r="B2">
            <v>0</v>
          </cell>
        </row>
      </sheetData>
      <sheetData sheetId="3056">
        <row r="2">
          <cell r="B2">
            <v>1.9678000000000001E-2</v>
          </cell>
        </row>
      </sheetData>
      <sheetData sheetId="3057"/>
      <sheetData sheetId="3058"/>
      <sheetData sheetId="3059"/>
      <sheetData sheetId="3060">
        <row r="2">
          <cell r="B2">
            <v>1.9678000000000001E-2</v>
          </cell>
        </row>
      </sheetData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/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/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0</v>
          </cell>
        </row>
      </sheetData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>
        <row r="2">
          <cell r="B2">
            <v>0</v>
          </cell>
        </row>
      </sheetData>
      <sheetData sheetId="3141"/>
      <sheetData sheetId="3142"/>
      <sheetData sheetId="3143"/>
      <sheetData sheetId="3144">
        <row r="2">
          <cell r="B2">
            <v>0</v>
          </cell>
        </row>
      </sheetData>
      <sheetData sheetId="3145"/>
      <sheetData sheetId="3146"/>
      <sheetData sheetId="3147">
        <row r="2">
          <cell r="B2">
            <v>1.9678000000000001E-2</v>
          </cell>
        </row>
      </sheetData>
      <sheetData sheetId="3148"/>
      <sheetData sheetId="3149"/>
      <sheetData sheetId="3150"/>
      <sheetData sheetId="3151">
        <row r="2">
          <cell r="B2">
            <v>1.9678000000000001E-2</v>
          </cell>
        </row>
      </sheetData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/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>
        <row r="2">
          <cell r="B2">
            <v>0</v>
          </cell>
        </row>
      </sheetData>
      <sheetData sheetId="3214"/>
      <sheetData sheetId="3215"/>
      <sheetData sheetId="3216"/>
      <sheetData sheetId="3217">
        <row r="2">
          <cell r="B2">
            <v>0</v>
          </cell>
        </row>
      </sheetData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>
        <row r="2">
          <cell r="B2">
            <v>0</v>
          </cell>
        </row>
      </sheetData>
      <sheetData sheetId="3232"/>
      <sheetData sheetId="3233"/>
      <sheetData sheetId="3234"/>
      <sheetData sheetId="3235">
        <row r="2">
          <cell r="B2">
            <v>0</v>
          </cell>
        </row>
      </sheetData>
      <sheetData sheetId="3236">
        <row r="2">
          <cell r="B2">
            <v>1.9678000000000001E-2</v>
          </cell>
        </row>
      </sheetData>
      <sheetData sheetId="3237"/>
      <sheetData sheetId="3238"/>
      <sheetData sheetId="3239"/>
      <sheetData sheetId="3240">
        <row r="2">
          <cell r="B2">
            <v>1.9678000000000001E-2</v>
          </cell>
        </row>
      </sheetData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/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>
        <row r="2">
          <cell r="B2">
            <v>0</v>
          </cell>
        </row>
      </sheetData>
      <sheetData sheetId="3303"/>
      <sheetData sheetId="3304"/>
      <sheetData sheetId="3305"/>
      <sheetData sheetId="3306">
        <row r="2">
          <cell r="B2">
            <v>0</v>
          </cell>
        </row>
      </sheetData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>
        <row r="2">
          <cell r="B2">
            <v>0</v>
          </cell>
        </row>
      </sheetData>
      <sheetData sheetId="3321"/>
      <sheetData sheetId="3322"/>
      <sheetData sheetId="3323"/>
      <sheetData sheetId="3324">
        <row r="2">
          <cell r="B2">
            <v>0</v>
          </cell>
        </row>
      </sheetData>
      <sheetData sheetId="3325">
        <row r="2">
          <cell r="B2">
            <v>1.9678000000000001E-2</v>
          </cell>
        </row>
      </sheetData>
      <sheetData sheetId="3326"/>
      <sheetData sheetId="3327"/>
      <sheetData sheetId="3328"/>
      <sheetData sheetId="3329">
        <row r="2">
          <cell r="B2">
            <v>1.9678000000000001E-2</v>
          </cell>
        </row>
      </sheetData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/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>
        <row r="2">
          <cell r="B2">
            <v>0</v>
          </cell>
        </row>
      </sheetData>
      <sheetData sheetId="3392"/>
      <sheetData sheetId="3393"/>
      <sheetData sheetId="3394"/>
      <sheetData sheetId="3395">
        <row r="2">
          <cell r="B2">
            <v>0</v>
          </cell>
        </row>
      </sheetData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>
        <row r="2">
          <cell r="B2">
            <v>0</v>
          </cell>
        </row>
      </sheetData>
      <sheetData sheetId="3410"/>
      <sheetData sheetId="3411"/>
      <sheetData sheetId="3412"/>
      <sheetData sheetId="3413">
        <row r="2">
          <cell r="B2">
            <v>0</v>
          </cell>
        </row>
      </sheetData>
      <sheetData sheetId="3414">
        <row r="2">
          <cell r="B2">
            <v>1.9678000000000001E-2</v>
          </cell>
        </row>
      </sheetData>
      <sheetData sheetId="3415"/>
      <sheetData sheetId="3416"/>
      <sheetData sheetId="3417"/>
      <sheetData sheetId="3418">
        <row r="2">
          <cell r="B2">
            <v>1.9678000000000001E-2</v>
          </cell>
        </row>
      </sheetData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/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>
        <row r="2">
          <cell r="B2">
            <v>0</v>
          </cell>
        </row>
      </sheetData>
      <sheetData sheetId="3481"/>
      <sheetData sheetId="3482"/>
      <sheetData sheetId="3483"/>
      <sheetData sheetId="3484">
        <row r="2">
          <cell r="B2">
            <v>0</v>
          </cell>
        </row>
      </sheetData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>
        <row r="2">
          <cell r="B2">
            <v>0</v>
          </cell>
        </row>
      </sheetData>
      <sheetData sheetId="3499"/>
      <sheetData sheetId="3500"/>
      <sheetData sheetId="3501"/>
      <sheetData sheetId="3502">
        <row r="2">
          <cell r="B2">
            <v>0</v>
          </cell>
        </row>
      </sheetData>
      <sheetData sheetId="3503">
        <row r="2">
          <cell r="B2">
            <v>1.9678000000000001E-2</v>
          </cell>
        </row>
      </sheetData>
      <sheetData sheetId="3504"/>
      <sheetData sheetId="3505"/>
      <sheetData sheetId="3506"/>
      <sheetData sheetId="3507">
        <row r="2">
          <cell r="B2">
            <v>1.9678000000000001E-2</v>
          </cell>
        </row>
      </sheetData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/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>
        <row r="2">
          <cell r="B2">
            <v>0</v>
          </cell>
        </row>
      </sheetData>
      <sheetData sheetId="3570"/>
      <sheetData sheetId="3571"/>
      <sheetData sheetId="3572"/>
      <sheetData sheetId="3573">
        <row r="2">
          <cell r="B2">
            <v>0</v>
          </cell>
        </row>
      </sheetData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>
        <row r="2">
          <cell r="B2">
            <v>0</v>
          </cell>
        </row>
      </sheetData>
      <sheetData sheetId="3588"/>
      <sheetData sheetId="3589"/>
      <sheetData sheetId="3590"/>
      <sheetData sheetId="3591">
        <row r="2">
          <cell r="B2">
            <v>0</v>
          </cell>
        </row>
      </sheetData>
      <sheetData sheetId="3592">
        <row r="2">
          <cell r="B2">
            <v>1.9678000000000001E-2</v>
          </cell>
        </row>
      </sheetData>
      <sheetData sheetId="3593"/>
      <sheetData sheetId="3594"/>
      <sheetData sheetId="3595"/>
      <sheetData sheetId="3596">
        <row r="2">
          <cell r="B2">
            <v>1.9678000000000001E-2</v>
          </cell>
        </row>
      </sheetData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/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>
        <row r="2">
          <cell r="B2">
            <v>0</v>
          </cell>
        </row>
      </sheetData>
      <sheetData sheetId="3659"/>
      <sheetData sheetId="3660"/>
      <sheetData sheetId="3661"/>
      <sheetData sheetId="3662">
        <row r="2">
          <cell r="B2">
            <v>0</v>
          </cell>
        </row>
      </sheetData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>
        <row r="2">
          <cell r="B2">
            <v>0</v>
          </cell>
        </row>
      </sheetData>
      <sheetData sheetId="3677"/>
      <sheetData sheetId="3678"/>
      <sheetData sheetId="3679"/>
      <sheetData sheetId="3680">
        <row r="2">
          <cell r="B2">
            <v>0</v>
          </cell>
        </row>
      </sheetData>
      <sheetData sheetId="3681">
        <row r="2">
          <cell r="B2">
            <v>1.9678000000000001E-2</v>
          </cell>
        </row>
      </sheetData>
      <sheetData sheetId="3682"/>
      <sheetData sheetId="3683"/>
      <sheetData sheetId="3684"/>
      <sheetData sheetId="3685">
        <row r="2">
          <cell r="B2">
            <v>1.9678000000000001E-2</v>
          </cell>
        </row>
      </sheetData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/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>
        <row r="2">
          <cell r="B2">
            <v>0</v>
          </cell>
        </row>
      </sheetData>
      <sheetData sheetId="3748"/>
      <sheetData sheetId="3749"/>
      <sheetData sheetId="3750"/>
      <sheetData sheetId="3751">
        <row r="2">
          <cell r="B2">
            <v>0</v>
          </cell>
        </row>
      </sheetData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>
        <row r="2">
          <cell r="B2">
            <v>0</v>
          </cell>
        </row>
      </sheetData>
      <sheetData sheetId="3766"/>
      <sheetData sheetId="3767"/>
      <sheetData sheetId="3768"/>
      <sheetData sheetId="3769">
        <row r="2">
          <cell r="B2">
            <v>0</v>
          </cell>
        </row>
      </sheetData>
      <sheetData sheetId="3770">
        <row r="2">
          <cell r="B2">
            <v>1.9678000000000001E-2</v>
          </cell>
        </row>
      </sheetData>
      <sheetData sheetId="3771"/>
      <sheetData sheetId="3772"/>
      <sheetData sheetId="3773"/>
      <sheetData sheetId="3774">
        <row r="2">
          <cell r="B2">
            <v>1.9678000000000001E-2</v>
          </cell>
        </row>
      </sheetData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/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>
        <row r="2">
          <cell r="B2">
            <v>0</v>
          </cell>
        </row>
      </sheetData>
      <sheetData sheetId="3837"/>
      <sheetData sheetId="3838"/>
      <sheetData sheetId="3839"/>
      <sheetData sheetId="3840">
        <row r="2">
          <cell r="B2">
            <v>0</v>
          </cell>
        </row>
      </sheetData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>
        <row r="2">
          <cell r="B2">
            <v>0</v>
          </cell>
        </row>
      </sheetData>
      <sheetData sheetId="3855"/>
      <sheetData sheetId="3856"/>
      <sheetData sheetId="3857"/>
      <sheetData sheetId="3858">
        <row r="2">
          <cell r="B2">
            <v>0</v>
          </cell>
        </row>
      </sheetData>
      <sheetData sheetId="3859">
        <row r="2">
          <cell r="B2">
            <v>1.9678000000000001E-2</v>
          </cell>
        </row>
      </sheetData>
      <sheetData sheetId="3860"/>
      <sheetData sheetId="3861"/>
      <sheetData sheetId="3862"/>
      <sheetData sheetId="3863">
        <row r="2">
          <cell r="B2">
            <v>1.9678000000000001E-2</v>
          </cell>
        </row>
      </sheetData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/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>
        <row r="2">
          <cell r="B2">
            <v>0</v>
          </cell>
        </row>
      </sheetData>
      <sheetData sheetId="3926"/>
      <sheetData sheetId="3927"/>
      <sheetData sheetId="3928"/>
      <sheetData sheetId="3929">
        <row r="2">
          <cell r="B2">
            <v>0</v>
          </cell>
        </row>
      </sheetData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>
        <row r="2">
          <cell r="B2">
            <v>0</v>
          </cell>
        </row>
      </sheetData>
      <sheetData sheetId="3944"/>
      <sheetData sheetId="3945"/>
      <sheetData sheetId="3946"/>
      <sheetData sheetId="3947">
        <row r="2">
          <cell r="B2">
            <v>0</v>
          </cell>
        </row>
      </sheetData>
      <sheetData sheetId="3948">
        <row r="2">
          <cell r="B2">
            <v>1.9678000000000001E-2</v>
          </cell>
        </row>
      </sheetData>
      <sheetData sheetId="3949"/>
      <sheetData sheetId="3950"/>
      <sheetData sheetId="3951"/>
      <sheetData sheetId="3952">
        <row r="2">
          <cell r="B2">
            <v>1.9678000000000001E-2</v>
          </cell>
        </row>
      </sheetData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/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>
        <row r="2">
          <cell r="B2">
            <v>0</v>
          </cell>
        </row>
      </sheetData>
      <sheetData sheetId="4015"/>
      <sheetData sheetId="4016"/>
      <sheetData sheetId="4017"/>
      <sheetData sheetId="4018">
        <row r="2">
          <cell r="B2">
            <v>0</v>
          </cell>
        </row>
      </sheetData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>
        <row r="2">
          <cell r="B2">
            <v>0</v>
          </cell>
        </row>
      </sheetData>
      <sheetData sheetId="4033"/>
      <sheetData sheetId="4034"/>
      <sheetData sheetId="4035"/>
      <sheetData sheetId="4036">
        <row r="2">
          <cell r="B2">
            <v>0</v>
          </cell>
        </row>
      </sheetData>
      <sheetData sheetId="4037">
        <row r="2">
          <cell r="B2">
            <v>1.9678000000000001E-2</v>
          </cell>
        </row>
      </sheetData>
      <sheetData sheetId="4038"/>
      <sheetData sheetId="4039"/>
      <sheetData sheetId="4040"/>
      <sheetData sheetId="4041">
        <row r="2">
          <cell r="B2">
            <v>1.9678000000000001E-2</v>
          </cell>
        </row>
      </sheetData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/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>
        <row r="2">
          <cell r="B2">
            <v>0</v>
          </cell>
        </row>
      </sheetData>
      <sheetData sheetId="4104"/>
      <sheetData sheetId="4105"/>
      <sheetData sheetId="4106"/>
      <sheetData sheetId="4107">
        <row r="2">
          <cell r="B2">
            <v>0</v>
          </cell>
        </row>
      </sheetData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>
        <row r="2">
          <cell r="B2">
            <v>0</v>
          </cell>
        </row>
      </sheetData>
      <sheetData sheetId="4122"/>
      <sheetData sheetId="4123"/>
      <sheetData sheetId="4124"/>
      <sheetData sheetId="4125">
        <row r="2">
          <cell r="B2">
            <v>0</v>
          </cell>
        </row>
      </sheetData>
      <sheetData sheetId="4126">
        <row r="2">
          <cell r="B2">
            <v>1.9678000000000001E-2</v>
          </cell>
        </row>
      </sheetData>
      <sheetData sheetId="4127"/>
      <sheetData sheetId="4128"/>
      <sheetData sheetId="4129"/>
      <sheetData sheetId="4130">
        <row r="2">
          <cell r="B2">
            <v>1.9678000000000001E-2</v>
          </cell>
        </row>
      </sheetData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/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>
        <row r="2">
          <cell r="B2">
            <v>0</v>
          </cell>
        </row>
      </sheetData>
      <sheetData sheetId="4193"/>
      <sheetData sheetId="4194"/>
      <sheetData sheetId="4195"/>
      <sheetData sheetId="4196">
        <row r="2">
          <cell r="B2">
            <v>0</v>
          </cell>
        </row>
      </sheetData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>
        <row r="2">
          <cell r="B2">
            <v>0</v>
          </cell>
        </row>
      </sheetData>
      <sheetData sheetId="4211"/>
      <sheetData sheetId="4212"/>
      <sheetData sheetId="4213"/>
      <sheetData sheetId="4214">
        <row r="2">
          <cell r="B2">
            <v>0</v>
          </cell>
        </row>
      </sheetData>
      <sheetData sheetId="4215">
        <row r="2">
          <cell r="B2">
            <v>1.9678000000000001E-2</v>
          </cell>
        </row>
      </sheetData>
      <sheetData sheetId="4216"/>
      <sheetData sheetId="4217"/>
      <sheetData sheetId="4218"/>
      <sheetData sheetId="4219">
        <row r="2">
          <cell r="B2">
            <v>1.9678000000000001E-2</v>
          </cell>
        </row>
      </sheetData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/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>
        <row r="2">
          <cell r="B2">
            <v>0</v>
          </cell>
        </row>
      </sheetData>
      <sheetData sheetId="4282"/>
      <sheetData sheetId="4283"/>
      <sheetData sheetId="4284"/>
      <sheetData sheetId="4285">
        <row r="2">
          <cell r="B2">
            <v>0</v>
          </cell>
        </row>
      </sheetData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>
        <row r="2">
          <cell r="B2">
            <v>0</v>
          </cell>
        </row>
      </sheetData>
      <sheetData sheetId="4300"/>
      <sheetData sheetId="4301"/>
      <sheetData sheetId="4302"/>
      <sheetData sheetId="4303">
        <row r="2">
          <cell r="B2">
            <v>0</v>
          </cell>
        </row>
      </sheetData>
      <sheetData sheetId="4304">
        <row r="2">
          <cell r="B2">
            <v>1.9678000000000001E-2</v>
          </cell>
        </row>
      </sheetData>
      <sheetData sheetId="4305"/>
      <sheetData sheetId="4306"/>
      <sheetData sheetId="4307"/>
      <sheetData sheetId="4308">
        <row r="2">
          <cell r="B2">
            <v>1.9678000000000001E-2</v>
          </cell>
        </row>
      </sheetData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/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>
        <row r="2">
          <cell r="B2">
            <v>0</v>
          </cell>
        </row>
      </sheetData>
      <sheetData sheetId="4371"/>
      <sheetData sheetId="4372"/>
      <sheetData sheetId="4373"/>
      <sheetData sheetId="4374">
        <row r="2">
          <cell r="B2">
            <v>0</v>
          </cell>
        </row>
      </sheetData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>
        <row r="2">
          <cell r="B2">
            <v>0</v>
          </cell>
        </row>
      </sheetData>
      <sheetData sheetId="4389"/>
      <sheetData sheetId="4390"/>
      <sheetData sheetId="4391"/>
      <sheetData sheetId="4392">
        <row r="2">
          <cell r="B2">
            <v>0</v>
          </cell>
        </row>
      </sheetData>
      <sheetData sheetId="4393">
        <row r="2">
          <cell r="B2">
            <v>1.9678000000000001E-2</v>
          </cell>
        </row>
      </sheetData>
      <sheetData sheetId="4394"/>
      <sheetData sheetId="4395"/>
      <sheetData sheetId="4396"/>
      <sheetData sheetId="4397">
        <row r="2">
          <cell r="B2">
            <v>1.9678000000000001E-2</v>
          </cell>
        </row>
      </sheetData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/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>
        <row r="2">
          <cell r="B2">
            <v>0</v>
          </cell>
        </row>
      </sheetData>
      <sheetData sheetId="4460"/>
      <sheetData sheetId="4461"/>
      <sheetData sheetId="4462"/>
      <sheetData sheetId="4463">
        <row r="2">
          <cell r="B2">
            <v>0</v>
          </cell>
        </row>
      </sheetData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>
        <row r="2">
          <cell r="B2">
            <v>0</v>
          </cell>
        </row>
      </sheetData>
      <sheetData sheetId="4478"/>
      <sheetData sheetId="4479"/>
      <sheetData sheetId="4480"/>
      <sheetData sheetId="4481">
        <row r="2">
          <cell r="B2">
            <v>0</v>
          </cell>
        </row>
      </sheetData>
      <sheetData sheetId="4482">
        <row r="2">
          <cell r="B2">
            <v>1.9678000000000001E-2</v>
          </cell>
        </row>
      </sheetData>
      <sheetData sheetId="4483"/>
      <sheetData sheetId="4484"/>
      <sheetData sheetId="4485"/>
      <sheetData sheetId="4486">
        <row r="2">
          <cell r="B2">
            <v>1.9678000000000001E-2</v>
          </cell>
        </row>
      </sheetData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/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>
        <row r="2">
          <cell r="B2">
            <v>0</v>
          </cell>
        </row>
      </sheetData>
      <sheetData sheetId="4549"/>
      <sheetData sheetId="4550"/>
      <sheetData sheetId="4551"/>
      <sheetData sheetId="4552">
        <row r="2">
          <cell r="B2">
            <v>0</v>
          </cell>
        </row>
      </sheetData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>
        <row r="2">
          <cell r="B2">
            <v>0</v>
          </cell>
        </row>
      </sheetData>
      <sheetData sheetId="4567"/>
      <sheetData sheetId="4568"/>
      <sheetData sheetId="4569"/>
      <sheetData sheetId="4570">
        <row r="2">
          <cell r="B2">
            <v>0</v>
          </cell>
        </row>
      </sheetData>
      <sheetData sheetId="4571">
        <row r="2">
          <cell r="B2">
            <v>1.9678000000000001E-2</v>
          </cell>
        </row>
      </sheetData>
      <sheetData sheetId="4572"/>
      <sheetData sheetId="4573"/>
      <sheetData sheetId="4574"/>
      <sheetData sheetId="4575">
        <row r="2">
          <cell r="B2">
            <v>1.9678000000000001E-2</v>
          </cell>
        </row>
      </sheetData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/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>
        <row r="2">
          <cell r="B2">
            <v>0</v>
          </cell>
        </row>
      </sheetData>
      <sheetData sheetId="4638"/>
      <sheetData sheetId="4639"/>
      <sheetData sheetId="4640"/>
      <sheetData sheetId="4641">
        <row r="2">
          <cell r="B2">
            <v>0</v>
          </cell>
        </row>
      </sheetData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>
        <row r="2">
          <cell r="B2">
            <v>0</v>
          </cell>
        </row>
      </sheetData>
      <sheetData sheetId="4656"/>
      <sheetData sheetId="4657"/>
      <sheetData sheetId="4658"/>
      <sheetData sheetId="4659">
        <row r="2">
          <cell r="B2">
            <v>0</v>
          </cell>
        </row>
      </sheetData>
      <sheetData sheetId="4660">
        <row r="2">
          <cell r="B2">
            <v>1.9678000000000001E-2</v>
          </cell>
        </row>
      </sheetData>
      <sheetData sheetId="4661"/>
      <sheetData sheetId="4662"/>
      <sheetData sheetId="4663"/>
      <sheetData sheetId="4664">
        <row r="2">
          <cell r="B2">
            <v>1.9678000000000001E-2</v>
          </cell>
        </row>
      </sheetData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/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/>
      <sheetData sheetId="4728"/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>
        <row r="2">
          <cell r="B2">
            <v>0</v>
          </cell>
        </row>
      </sheetData>
      <sheetData sheetId="4745"/>
      <sheetData sheetId="4746"/>
      <sheetData sheetId="4747"/>
      <sheetData sheetId="4748">
        <row r="2">
          <cell r="B2">
            <v>0</v>
          </cell>
        </row>
      </sheetData>
      <sheetData sheetId="4749"/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/>
      <sheetData sheetId="4771"/>
      <sheetData sheetId="4772"/>
      <sheetData sheetId="4773"/>
      <sheetData sheetId="4774"/>
      <sheetData sheetId="4775"/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>
        <row r="2">
          <cell r="B2">
            <v>1.9678000000000001E-2</v>
          </cell>
        </row>
      </sheetData>
      <sheetData sheetId="4821"/>
      <sheetData sheetId="4822"/>
      <sheetData sheetId="4823"/>
      <sheetData sheetId="4824">
        <row r="2">
          <cell r="B2">
            <v>1.9678000000000001E-2</v>
          </cell>
        </row>
      </sheetData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/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>
        <row r="2">
          <cell r="B2">
            <v>0</v>
          </cell>
        </row>
      </sheetData>
      <sheetData sheetId="4887"/>
      <sheetData sheetId="4888"/>
      <sheetData sheetId="4889"/>
      <sheetData sheetId="4890">
        <row r="2">
          <cell r="B2">
            <v>0</v>
          </cell>
        </row>
      </sheetData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>
        <row r="2">
          <cell r="B2">
            <v>0</v>
          </cell>
        </row>
      </sheetData>
      <sheetData sheetId="4905"/>
      <sheetData sheetId="4906"/>
      <sheetData sheetId="4907"/>
      <sheetData sheetId="4908">
        <row r="2">
          <cell r="B2">
            <v>0</v>
          </cell>
        </row>
      </sheetData>
      <sheetData sheetId="4909">
        <row r="2">
          <cell r="B2">
            <v>1.9678000000000001E-2</v>
          </cell>
        </row>
      </sheetData>
      <sheetData sheetId="4910"/>
      <sheetData sheetId="4911"/>
      <sheetData sheetId="4912"/>
      <sheetData sheetId="4913">
        <row r="2">
          <cell r="B2">
            <v>1.9678000000000001E-2</v>
          </cell>
        </row>
      </sheetData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/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>
        <row r="2">
          <cell r="B2">
            <v>0</v>
          </cell>
        </row>
      </sheetData>
      <sheetData sheetId="4976"/>
      <sheetData sheetId="4977"/>
      <sheetData sheetId="4978"/>
      <sheetData sheetId="4979">
        <row r="2">
          <cell r="B2">
            <v>0</v>
          </cell>
        </row>
      </sheetData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>
        <row r="2">
          <cell r="B2">
            <v>0</v>
          </cell>
        </row>
      </sheetData>
      <sheetData sheetId="4994"/>
      <sheetData sheetId="4995"/>
      <sheetData sheetId="4996"/>
      <sheetData sheetId="4997">
        <row r="2">
          <cell r="B2">
            <v>0</v>
          </cell>
        </row>
      </sheetData>
      <sheetData sheetId="4998">
        <row r="2">
          <cell r="B2">
            <v>1.9678000000000001E-2</v>
          </cell>
        </row>
      </sheetData>
      <sheetData sheetId="4999"/>
      <sheetData sheetId="5000"/>
      <sheetData sheetId="5001"/>
      <sheetData sheetId="5002">
        <row r="2">
          <cell r="B2">
            <v>1.9678000000000001E-2</v>
          </cell>
        </row>
      </sheetData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/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/>
      <sheetData sheetId="5066"/>
      <sheetData sheetId="5067">
        <row r="2">
          <cell r="B2">
            <v>0</v>
          </cell>
        </row>
      </sheetData>
      <sheetData sheetId="5068">
        <row r="2">
          <cell r="B2">
            <v>0</v>
          </cell>
        </row>
      </sheetData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>
        <row r="2">
          <cell r="B2">
            <v>0</v>
          </cell>
        </row>
      </sheetData>
      <sheetData sheetId="5083"/>
      <sheetData sheetId="5084"/>
      <sheetData sheetId="5085"/>
      <sheetData sheetId="5086">
        <row r="2">
          <cell r="B2">
            <v>0</v>
          </cell>
        </row>
      </sheetData>
      <sheetData sheetId="5087"/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0</v>
          </cell>
        </row>
      </sheetData>
      <sheetData sheetId="5111">
        <row r="2">
          <cell r="B2">
            <v>0</v>
          </cell>
        </row>
      </sheetData>
      <sheetData sheetId="5112">
        <row r="2">
          <cell r="B2">
            <v>0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0</v>
          </cell>
        </row>
      </sheetData>
      <sheetData sheetId="5133">
        <row r="2">
          <cell r="B2">
            <v>0</v>
          </cell>
        </row>
      </sheetData>
      <sheetData sheetId="5134">
        <row r="2">
          <cell r="B2">
            <v>0</v>
          </cell>
        </row>
      </sheetData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>
        <row r="2">
          <cell r="B2">
            <v>1.9678000000000001E-2</v>
          </cell>
        </row>
      </sheetData>
      <sheetData sheetId="5159"/>
      <sheetData sheetId="5160"/>
      <sheetData sheetId="5161"/>
      <sheetData sheetId="5162">
        <row r="2">
          <cell r="B2">
            <v>1.9678000000000001E-2</v>
          </cell>
        </row>
      </sheetData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/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/>
      <sheetData sheetId="5226"/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>
        <row r="2">
          <cell r="B2">
            <v>0</v>
          </cell>
        </row>
      </sheetData>
      <sheetData sheetId="5243"/>
      <sheetData sheetId="5244"/>
      <sheetData sheetId="5245"/>
      <sheetData sheetId="5246">
        <row r="2">
          <cell r="B2">
            <v>0</v>
          </cell>
        </row>
      </sheetData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>
        <row r="2">
          <cell r="B2">
            <v>1.9678000000000001E-2</v>
          </cell>
        </row>
      </sheetData>
      <sheetData sheetId="5339"/>
      <sheetData sheetId="5340"/>
      <sheetData sheetId="5341"/>
      <sheetData sheetId="5342">
        <row r="2">
          <cell r="B2">
            <v>1.9678000000000001E-2</v>
          </cell>
        </row>
      </sheetData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/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/>
      <sheetData sheetId="5406"/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>
        <row r="2">
          <cell r="B2">
            <v>0</v>
          </cell>
        </row>
      </sheetData>
      <sheetData sheetId="5423"/>
      <sheetData sheetId="5424"/>
      <sheetData sheetId="5425"/>
      <sheetData sheetId="5426">
        <row r="2">
          <cell r="B2">
            <v>0</v>
          </cell>
        </row>
      </sheetData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>
        <row r="2">
          <cell r="B2">
            <v>1.9677996635437012E-2</v>
          </cell>
        </row>
      </sheetData>
      <sheetData sheetId="5501"/>
      <sheetData sheetId="5502"/>
      <sheetData sheetId="5503"/>
      <sheetData sheetId="5504">
        <row r="2">
          <cell r="B2">
            <v>1.9677996635437012E-2</v>
          </cell>
        </row>
      </sheetData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>
        <row r="2">
          <cell r="B2">
            <v>1.9678000000000001E-2</v>
          </cell>
        </row>
      </sheetData>
      <sheetData sheetId="5519"/>
      <sheetData sheetId="5520"/>
      <sheetData sheetId="5521"/>
      <sheetData sheetId="5522">
        <row r="2">
          <cell r="B2">
            <v>1.9678000000000001E-2</v>
          </cell>
        </row>
      </sheetData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/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/>
      <sheetData sheetId="5586"/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>
        <row r="2">
          <cell r="B2">
            <v>0</v>
          </cell>
        </row>
      </sheetData>
      <sheetData sheetId="5603"/>
      <sheetData sheetId="5604"/>
      <sheetData sheetId="5605"/>
      <sheetData sheetId="5606">
        <row r="2">
          <cell r="B2">
            <v>0</v>
          </cell>
        </row>
      </sheetData>
      <sheetData sheetId="5607">
        <row r="3">
          <cell r="B3" t="str">
            <v>Total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3">
          <cell r="B3" t="str">
            <v>Total</v>
          </cell>
        </row>
      </sheetData>
      <sheetData sheetId="5629"/>
      <sheetData sheetId="5630">
        <row r="3">
          <cell r="B3" t="str">
            <v>Total</v>
          </cell>
        </row>
      </sheetData>
      <sheetData sheetId="5631"/>
      <sheetData sheetId="5632"/>
      <sheetData sheetId="5633"/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>
        <row r="2">
          <cell r="B2">
            <v>1.9677996635437012E-2</v>
          </cell>
        </row>
      </sheetData>
      <sheetData sheetId="5678"/>
      <sheetData sheetId="5679"/>
      <sheetData sheetId="5680"/>
      <sheetData sheetId="5681">
        <row r="2">
          <cell r="B2">
            <v>1.9677996635437012E-2</v>
          </cell>
        </row>
      </sheetData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>
        <row r="2">
          <cell r="B2">
            <v>1.9678000000000001E-2</v>
          </cell>
        </row>
      </sheetData>
      <sheetData sheetId="5696"/>
      <sheetData sheetId="5697"/>
      <sheetData sheetId="5698"/>
      <sheetData sheetId="5699">
        <row r="2">
          <cell r="B2">
            <v>1.9678000000000001E-2</v>
          </cell>
        </row>
      </sheetData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/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/>
      <sheetData sheetId="5763"/>
      <sheetData sheetId="5764">
        <row r="2">
          <cell r="B2">
            <v>0</v>
          </cell>
        </row>
      </sheetData>
      <sheetData sheetId="5765">
        <row r="2">
          <cell r="B2">
            <v>0</v>
          </cell>
        </row>
      </sheetData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>
        <row r="3">
          <cell r="B3" t="str">
            <v>Total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3">
          <cell r="B3" t="str">
            <v>Total</v>
          </cell>
        </row>
      </sheetData>
      <sheetData sheetId="5806"/>
      <sheetData sheetId="5807">
        <row r="3">
          <cell r="B3" t="str">
            <v>Total</v>
          </cell>
        </row>
      </sheetData>
      <sheetData sheetId="5808"/>
      <sheetData sheetId="5809"/>
      <sheetData sheetId="5810"/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>
        <row r="2">
          <cell r="B2">
            <v>1.9677996635437012E-2</v>
          </cell>
        </row>
      </sheetData>
      <sheetData sheetId="5855"/>
      <sheetData sheetId="5856"/>
      <sheetData sheetId="5857"/>
      <sheetData sheetId="5858">
        <row r="2">
          <cell r="B2">
            <v>1.9677996635437012E-2</v>
          </cell>
        </row>
      </sheetData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>
        <row r="2">
          <cell r="B2">
            <v>1.9678000000000001E-2</v>
          </cell>
        </row>
      </sheetData>
      <sheetData sheetId="5873"/>
      <sheetData sheetId="5874"/>
      <sheetData sheetId="5875"/>
      <sheetData sheetId="5876">
        <row r="2">
          <cell r="B2">
            <v>1.9678000000000001E-2</v>
          </cell>
        </row>
      </sheetData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/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/>
      <sheetData sheetId="5940"/>
      <sheetData sheetId="5941">
        <row r="2">
          <cell r="B2">
            <v>0</v>
          </cell>
        </row>
      </sheetData>
      <sheetData sheetId="5942">
        <row r="2">
          <cell r="B2">
            <v>0</v>
          </cell>
        </row>
      </sheetData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>
        <row r="2">
          <cell r="B2">
            <v>1.9677996635437012E-2</v>
          </cell>
        </row>
      </sheetData>
      <sheetData sheetId="6035"/>
      <sheetData sheetId="6036"/>
      <sheetData sheetId="6037"/>
      <sheetData sheetId="6038">
        <row r="2">
          <cell r="B2">
            <v>1.9677996635437012E-2</v>
          </cell>
        </row>
      </sheetData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>
        <row r="2">
          <cell r="B2">
            <v>1.9678000000000001E-2</v>
          </cell>
        </row>
      </sheetData>
      <sheetData sheetId="6053"/>
      <sheetData sheetId="6054"/>
      <sheetData sheetId="6055"/>
      <sheetData sheetId="6056">
        <row r="2">
          <cell r="B2">
            <v>1.9678000000000001E-2</v>
          </cell>
        </row>
      </sheetData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/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/>
      <sheetData sheetId="6120"/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>
        <row r="2">
          <cell r="B2">
            <v>0</v>
          </cell>
        </row>
      </sheetData>
      <sheetData sheetId="6137"/>
      <sheetData sheetId="6138"/>
      <sheetData sheetId="6139"/>
      <sheetData sheetId="6140">
        <row r="2">
          <cell r="B2">
            <v>0</v>
          </cell>
        </row>
      </sheetData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>
        <row r="2">
          <cell r="B2">
            <v>1.9677996635437012E-2</v>
          </cell>
        </row>
      </sheetData>
      <sheetData sheetId="6215"/>
      <sheetData sheetId="6216"/>
      <sheetData sheetId="6217"/>
      <sheetData sheetId="6218">
        <row r="2">
          <cell r="B2">
            <v>1.9677996635437012E-2</v>
          </cell>
        </row>
      </sheetData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>
        <row r="2">
          <cell r="B2">
            <v>1.9678000000000001E-2</v>
          </cell>
        </row>
      </sheetData>
      <sheetData sheetId="6233"/>
      <sheetData sheetId="6234"/>
      <sheetData sheetId="6235"/>
      <sheetData sheetId="6236">
        <row r="2">
          <cell r="B2">
            <v>1.9678000000000001E-2</v>
          </cell>
        </row>
      </sheetData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/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/>
      <sheetData sheetId="6300"/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>
        <row r="2">
          <cell r="B2">
            <v>1.9677996635437012E-2</v>
          </cell>
        </row>
      </sheetData>
      <sheetData sheetId="6395"/>
      <sheetData sheetId="6396"/>
      <sheetData sheetId="6397"/>
      <sheetData sheetId="6398">
        <row r="2">
          <cell r="B2">
            <v>1.9677996635437012E-2</v>
          </cell>
        </row>
      </sheetData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>
        <row r="2">
          <cell r="B2">
            <v>1.9678000000000001E-2</v>
          </cell>
        </row>
      </sheetData>
      <sheetData sheetId="6413"/>
      <sheetData sheetId="6414"/>
      <sheetData sheetId="6415"/>
      <sheetData sheetId="6416">
        <row r="2">
          <cell r="B2">
            <v>1.9678000000000001E-2</v>
          </cell>
        </row>
      </sheetData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/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/>
      <sheetData sheetId="6480"/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>
        <row r="2">
          <cell r="B2">
            <v>1.9678000000000001E-2</v>
          </cell>
        </row>
      </sheetData>
      <sheetData sheetId="6593"/>
      <sheetData sheetId="6594"/>
      <sheetData sheetId="6595"/>
      <sheetData sheetId="6596">
        <row r="2">
          <cell r="B2">
            <v>1.9678000000000001E-2</v>
          </cell>
        </row>
      </sheetData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/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/>
      <sheetData sheetId="6660"/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>
        <row r="2">
          <cell r="B2">
            <v>0</v>
          </cell>
        </row>
      </sheetData>
      <sheetData sheetId="6677"/>
      <sheetData sheetId="6678"/>
      <sheetData sheetId="6679"/>
      <sheetData sheetId="6680">
        <row r="2">
          <cell r="B2">
            <v>0</v>
          </cell>
        </row>
      </sheetData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>
        <row r="2">
          <cell r="B2">
            <v>1.9678000000000001E-2</v>
          </cell>
        </row>
      </sheetData>
      <sheetData sheetId="6773"/>
      <sheetData sheetId="6774"/>
      <sheetData sheetId="6775"/>
      <sheetData sheetId="6776">
        <row r="2">
          <cell r="B2">
            <v>1.9678000000000001E-2</v>
          </cell>
        </row>
      </sheetData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/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/>
      <sheetData sheetId="6840"/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>
        <row r="2">
          <cell r="B2">
            <v>0</v>
          </cell>
        </row>
      </sheetData>
      <sheetData sheetId="6857"/>
      <sheetData sheetId="6858"/>
      <sheetData sheetId="6859"/>
      <sheetData sheetId="6860">
        <row r="2">
          <cell r="B2">
            <v>0</v>
          </cell>
        </row>
      </sheetData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>
        <row r="2">
          <cell r="B2">
            <v>1.9678000000000001E-2</v>
          </cell>
        </row>
      </sheetData>
      <sheetData sheetId="7312" refreshError="1"/>
      <sheetData sheetId="7313" refreshError="1"/>
      <sheetData sheetId="73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M_Maincomp"/>
      <sheetName val="P&amp;L"/>
      <sheetName val="FF_3"/>
      <sheetName val="DM OK."/>
      <sheetName val="19"/>
      <sheetName val="10-1 Media"/>
      <sheetName val="10-cut"/>
      <sheetName val="LPH By Person (Admin)"/>
      <sheetName val="ร่างงบการเงิน และ conso Q1.50"/>
      <sheetName val="Master Updated(517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CF;E Q"/>
      <sheetName val="FF-3"/>
      <sheetName val="M_Maincomp"/>
      <sheetName val="งบต้นทุนผลิต48"/>
      <sheetName val="สำนักงาน"/>
      <sheetName val="K.Thitipong SaleForecast"/>
      <sheetName val="B"/>
      <sheetName val="FSA"/>
      <sheetName val="Energy(update)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U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ยานพาหนะ"/>
      <sheetName val="เครื่องมือ"/>
      <sheetName val="SPM"/>
      <sheetName val="Sheet1 (4)"/>
      <sheetName val="CBN Grinding Stone"/>
      <sheetName val="Jun summury"/>
      <sheetName val="PR"/>
      <sheetName val="Data"/>
      <sheetName val="ฐาน"/>
      <sheetName val="2007"/>
      <sheetName val="Cash Flow"/>
      <sheetName val="ตั๋วเงินรับ"/>
      <sheetName val="FF-1"/>
      <sheetName val="Invoice"/>
      <sheetName val="ST02"/>
      <sheetName val="ST05"/>
      <sheetName val="ST04"/>
      <sheetName val="ST01"/>
      <sheetName val="ST03"/>
      <sheetName val="Perioden"/>
      <sheetName val="MFA"/>
      <sheetName val="PDT-015"/>
      <sheetName val="Co info"/>
      <sheetName val="RATE"/>
      <sheetName val="恵那"/>
      <sheetName val="所属Ｔ"/>
      <sheetName val="Master Updated(517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  <sheetName val="2008 BAY"/>
      <sheetName val="130530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List"/>
      <sheetName val="K3_MSCF.XLS"/>
      <sheetName val="TO - SP"/>
      <sheetName val="feature"/>
      <sheetName val="Newspaper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detail-T_05"/>
      <sheetName val="R&amp;D変換サブ"/>
      <sheetName val="TB2009"/>
      <sheetName val="TO_-_SP3"/>
      <sheetName val="Input1"/>
      <sheetName val="M-7"/>
      <sheetName val="SOR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ค่าบริหาร"/>
      <sheetName val="cal (2)"/>
      <sheetName val="AA-1"/>
      <sheetName val="FORMC94"/>
      <sheetName val="TBA"/>
      <sheetName val="PortSTDSave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Ex rate"/>
      <sheetName val="6.Asset Written off"/>
      <sheetName val="ExRate"/>
      <sheetName val="donnee pdt"/>
      <sheetName val="NOTE 29"/>
      <sheetName val="BS(old format)"/>
      <sheetName val="HK"/>
      <sheetName val="HK (แปลงอัตราแลกเปลี่ยน)"/>
      <sheetName val="Conso (2)"/>
      <sheetName val="Conso (3)"/>
      <sheetName val="วางค่า"/>
      <sheetName val="new product"/>
      <sheetName val="INVEN-SHT"/>
      <sheetName val="BOM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_Users_yuthadet_AppData_Local_T"/>
      <sheetName val="_C_Users_yuthadet_AppData_Local"/>
      <sheetName val="Drop Down"/>
      <sheetName val="[K3_MSCF.XLS]_Users_yuthadet__2"/>
      <sheetName val="[K3_MSCF.XLS]_C_Users_yuthade_2"/>
      <sheetName val="[K3_MSCF.XLS]_Users_yuthadet__3"/>
      <sheetName val="[K3_MSCF.XLS]_C_Users_yuthade_3"/>
      <sheetName val="TRIAL Balance &amp; %"/>
      <sheetName val="งบทดลองปภพ 4-47"/>
      <sheetName val="K-1-11 เครื่องใช้สำนักงาน"/>
      <sheetName val="K-1-11 สินทรัพย์ไร้ตัวตน"/>
      <sheetName val="K-1-10 เครื่องจักร"/>
      <sheetName val="N"/>
      <sheetName val="TBPL"/>
      <sheetName val="LS ปรับ 5 ล้าน"/>
      <sheetName val="_2_ส่งข้อมูลต้นทุนฉีดให้บัญชี"/>
      <sheetName val="Home"/>
      <sheetName val="Runthai (2)"/>
      <sheetName val="ส่วนกลาง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Header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N113"/>
  <sheetViews>
    <sheetView tabSelected="1" view="pageBreakPreview" zoomScaleNormal="80" zoomScaleSheetLayoutView="100" workbookViewId="0"/>
  </sheetViews>
  <sheetFormatPr defaultColWidth="9.140625" defaultRowHeight="24" customHeight="1"/>
  <cols>
    <col min="1" max="4" width="1.7109375" style="147" customWidth="1"/>
    <col min="5" max="5" width="27.85546875" style="147" customWidth="1"/>
    <col min="6" max="6" width="3.7109375" style="148" customWidth="1"/>
    <col min="7" max="7" width="2" style="148" customWidth="1"/>
    <col min="8" max="8" width="12.7109375" style="26" customWidth="1"/>
    <col min="9" max="9" width="0.5703125" style="149" customWidth="1"/>
    <col min="10" max="10" width="12.7109375" style="26" customWidth="1"/>
    <col min="11" max="11" width="0.5703125" style="149" customWidth="1"/>
    <col min="12" max="12" width="12.7109375" style="26" customWidth="1"/>
    <col min="13" max="13" width="0.5703125" style="149" customWidth="1"/>
    <col min="14" max="14" width="12.7109375" style="26" customWidth="1"/>
    <col min="15" max="16384" width="9.140625" style="147"/>
  </cols>
  <sheetData>
    <row r="1" spans="1:14" ht="21.95" customHeight="1">
      <c r="N1" s="150" t="s">
        <v>88</v>
      </c>
    </row>
    <row r="2" spans="1:14" ht="21.95" customHeight="1">
      <c r="N2" s="150" t="s">
        <v>89</v>
      </c>
    </row>
    <row r="3" spans="1:14" ht="21.95" customHeight="1">
      <c r="A3" s="238" t="s">
        <v>130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</row>
    <row r="4" spans="1:14" s="151" customFormat="1" ht="21.95" customHeight="1">
      <c r="A4" s="236" t="s">
        <v>72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</row>
    <row r="5" spans="1:14" s="151" customFormat="1" ht="21.95" customHeight="1">
      <c r="A5" s="236" t="s">
        <v>173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</row>
    <row r="6" spans="1:14" s="151" customFormat="1" ht="23.25">
      <c r="A6" s="236" t="s">
        <v>163</v>
      </c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</row>
    <row r="7" spans="1:14" s="144" customFormat="1" ht="9.9499999999999993" customHeight="1">
      <c r="B7" s="133"/>
      <c r="C7" s="133"/>
      <c r="D7" s="133"/>
      <c r="E7" s="133"/>
      <c r="F7" s="168"/>
      <c r="G7" s="168"/>
      <c r="H7" s="71"/>
      <c r="I7" s="133"/>
      <c r="J7" s="71"/>
      <c r="K7" s="133"/>
      <c r="L7" s="71"/>
      <c r="M7" s="133"/>
      <c r="N7" s="71"/>
    </row>
    <row r="8" spans="1:14" s="144" customFormat="1" ht="21.95" customHeight="1">
      <c r="A8" s="237" t="s">
        <v>53</v>
      </c>
      <c r="B8" s="237"/>
      <c r="C8" s="237"/>
      <c r="D8" s="237"/>
      <c r="E8" s="237"/>
      <c r="F8" s="237"/>
      <c r="G8" s="237"/>
      <c r="H8" s="237"/>
      <c r="I8" s="237"/>
      <c r="J8" s="237"/>
      <c r="K8" s="237"/>
      <c r="L8" s="237"/>
      <c r="M8" s="237"/>
      <c r="N8" s="237"/>
    </row>
    <row r="9" spans="1:14" s="144" customFormat="1" ht="18" customHeight="1">
      <c r="E9" s="133"/>
      <c r="F9" s="168"/>
      <c r="G9" s="168"/>
      <c r="H9" s="239" t="s">
        <v>56</v>
      </c>
      <c r="I9" s="239"/>
      <c r="J9" s="239"/>
      <c r="K9" s="239"/>
      <c r="L9" s="239"/>
      <c r="M9" s="239"/>
      <c r="N9" s="239"/>
    </row>
    <row r="10" spans="1:14" s="144" customFormat="1" ht="18" customHeight="1">
      <c r="E10" s="133"/>
      <c r="F10" s="168"/>
      <c r="G10" s="168"/>
      <c r="H10" s="239" t="s">
        <v>25</v>
      </c>
      <c r="I10" s="239"/>
      <c r="J10" s="239"/>
      <c r="K10" s="152"/>
      <c r="L10" s="239" t="s">
        <v>55</v>
      </c>
      <c r="M10" s="239"/>
      <c r="N10" s="239"/>
    </row>
    <row r="11" spans="1:14" s="144" customFormat="1" ht="18" customHeight="1">
      <c r="E11" s="133"/>
      <c r="F11" s="168"/>
      <c r="G11" s="168"/>
      <c r="H11" s="125" t="s">
        <v>90</v>
      </c>
      <c r="I11" s="125"/>
      <c r="J11" s="125" t="s">
        <v>90</v>
      </c>
      <c r="K11" s="152"/>
      <c r="L11" s="125" t="s">
        <v>90</v>
      </c>
      <c r="M11" s="125"/>
      <c r="N11" s="125" t="s">
        <v>90</v>
      </c>
    </row>
    <row r="12" spans="1:14" s="144" customFormat="1" ht="18" customHeight="1">
      <c r="E12" s="235" t="s">
        <v>36</v>
      </c>
      <c r="F12" s="235"/>
      <c r="G12" s="235"/>
      <c r="H12" s="126" t="s">
        <v>164</v>
      </c>
      <c r="I12" s="125"/>
      <c r="J12" s="126" t="s">
        <v>165</v>
      </c>
      <c r="K12" s="125"/>
      <c r="L12" s="126" t="s">
        <v>164</v>
      </c>
      <c r="M12" s="125"/>
      <c r="N12" s="126" t="s">
        <v>165</v>
      </c>
    </row>
    <row r="13" spans="1:14" s="144" customFormat="1" ht="18" customHeight="1">
      <c r="A13" s="144" t="s">
        <v>37</v>
      </c>
      <c r="D13" s="146"/>
      <c r="F13" s="153"/>
      <c r="G13" s="153"/>
      <c r="H13" s="72"/>
      <c r="I13" s="154"/>
      <c r="K13" s="154"/>
      <c r="L13" s="72"/>
      <c r="M13" s="155"/>
      <c r="N13" s="72"/>
    </row>
    <row r="14" spans="1:14" s="144" customFormat="1" ht="18" customHeight="1">
      <c r="B14" s="145" t="s">
        <v>23</v>
      </c>
      <c r="D14" s="146"/>
      <c r="F14" s="168">
        <v>5</v>
      </c>
      <c r="G14" s="168"/>
      <c r="H14" s="71">
        <v>90835323.290000007</v>
      </c>
      <c r="I14" s="29"/>
      <c r="J14" s="104">
        <v>84106744.329999998</v>
      </c>
      <c r="K14" s="29"/>
      <c r="L14" s="71">
        <v>26068687.289999999</v>
      </c>
      <c r="M14" s="29"/>
      <c r="N14" s="104">
        <v>32103030.66</v>
      </c>
    </row>
    <row r="15" spans="1:14" s="144" customFormat="1" ht="18" customHeight="1">
      <c r="B15" s="145" t="s">
        <v>116</v>
      </c>
      <c r="D15" s="146"/>
      <c r="F15" s="168" t="s">
        <v>129</v>
      </c>
      <c r="G15" s="168"/>
      <c r="H15" s="71">
        <v>209450578.53</v>
      </c>
      <c r="I15" s="29"/>
      <c r="J15" s="104">
        <v>252131895.72999999</v>
      </c>
      <c r="K15" s="29"/>
      <c r="L15" s="71">
        <v>165516850.11000001</v>
      </c>
      <c r="M15" s="29"/>
      <c r="N15" s="104">
        <v>197180483.56</v>
      </c>
    </row>
    <row r="16" spans="1:14" s="144" customFormat="1" ht="18" customHeight="1">
      <c r="B16" s="145" t="s">
        <v>99</v>
      </c>
      <c r="D16" s="146"/>
      <c r="F16" s="168">
        <v>7</v>
      </c>
      <c r="G16" s="168"/>
      <c r="H16" s="71">
        <v>202630334.96000001</v>
      </c>
      <c r="I16" s="29"/>
      <c r="J16" s="104">
        <v>205011979.27000001</v>
      </c>
      <c r="K16" s="29"/>
      <c r="L16" s="71">
        <v>201747044.96000001</v>
      </c>
      <c r="M16" s="29"/>
      <c r="N16" s="104">
        <v>202796654.27000001</v>
      </c>
    </row>
    <row r="17" spans="1:14" s="144" customFormat="1" ht="18" customHeight="1">
      <c r="B17" s="145" t="s">
        <v>166</v>
      </c>
      <c r="C17" s="156"/>
      <c r="D17" s="157"/>
      <c r="E17" s="156"/>
      <c r="F17" s="168">
        <v>4</v>
      </c>
      <c r="G17" s="168"/>
      <c r="H17" s="110">
        <v>0</v>
      </c>
      <c r="I17" s="29"/>
      <c r="J17" s="110">
        <v>0</v>
      </c>
      <c r="K17" s="29"/>
      <c r="L17" s="71">
        <v>30500000</v>
      </c>
      <c r="M17" s="29"/>
      <c r="N17" s="104">
        <v>47000000</v>
      </c>
    </row>
    <row r="18" spans="1:14" s="144" customFormat="1" ht="18" customHeight="1">
      <c r="B18" s="145" t="s">
        <v>38</v>
      </c>
      <c r="D18" s="146"/>
      <c r="F18" s="168">
        <v>8</v>
      </c>
      <c r="G18" s="168"/>
      <c r="H18" s="71">
        <v>53720978.030000001</v>
      </c>
      <c r="I18" s="29"/>
      <c r="J18" s="104">
        <v>57486518.75</v>
      </c>
      <c r="K18" s="29"/>
      <c r="L18" s="71">
        <v>21133154.829999998</v>
      </c>
      <c r="M18" s="29"/>
      <c r="N18" s="104">
        <v>24803165.140000001</v>
      </c>
    </row>
    <row r="19" spans="1:14" s="144" customFormat="1" ht="18" customHeight="1">
      <c r="B19" s="145" t="s">
        <v>145</v>
      </c>
      <c r="D19" s="146"/>
      <c r="F19" s="158">
        <v>9</v>
      </c>
      <c r="G19" s="168"/>
      <c r="H19" s="71">
        <v>90000000</v>
      </c>
      <c r="I19" s="29"/>
      <c r="J19" s="104">
        <v>90000000</v>
      </c>
      <c r="K19" s="29"/>
      <c r="L19" s="110">
        <v>0</v>
      </c>
      <c r="M19" s="29"/>
      <c r="N19" s="110">
        <v>0</v>
      </c>
    </row>
    <row r="20" spans="1:14" s="144" customFormat="1" ht="18" customHeight="1">
      <c r="B20" s="145" t="s">
        <v>65</v>
      </c>
      <c r="D20" s="146"/>
      <c r="F20" s="168">
        <v>4</v>
      </c>
      <c r="G20" s="168"/>
      <c r="H20" s="71">
        <v>14151093.42</v>
      </c>
      <c r="I20" s="29"/>
      <c r="J20" s="104">
        <v>12863236.130000001</v>
      </c>
      <c r="K20" s="29"/>
      <c r="L20" s="71">
        <v>4818157.25</v>
      </c>
      <c r="M20" s="29"/>
      <c r="N20" s="101">
        <v>4255457.92</v>
      </c>
    </row>
    <row r="21" spans="1:14" s="144" customFormat="1" ht="18" customHeight="1">
      <c r="E21" s="144" t="s">
        <v>39</v>
      </c>
      <c r="F21" s="159"/>
      <c r="G21" s="159"/>
      <c r="H21" s="74">
        <v>660788308.23000002</v>
      </c>
      <c r="I21" s="29"/>
      <c r="J21" s="49">
        <v>701600374.21000004</v>
      </c>
      <c r="K21" s="29"/>
      <c r="L21" s="74">
        <v>449783894.44</v>
      </c>
      <c r="M21" s="29"/>
      <c r="N21" s="108">
        <v>508138791.55000001</v>
      </c>
    </row>
    <row r="22" spans="1:14" s="144" customFormat="1" ht="18" customHeight="1">
      <c r="A22" s="144" t="s">
        <v>51</v>
      </c>
      <c r="D22" s="146"/>
      <c r="F22" s="159"/>
      <c r="G22" s="159"/>
      <c r="H22" s="71"/>
      <c r="I22" s="29"/>
      <c r="J22" s="71"/>
      <c r="K22" s="29"/>
      <c r="L22" s="71"/>
      <c r="M22" s="29"/>
      <c r="N22" s="71"/>
    </row>
    <row r="23" spans="1:14" s="144" customFormat="1" ht="18" customHeight="1">
      <c r="B23" s="145" t="s">
        <v>98</v>
      </c>
      <c r="D23" s="146"/>
      <c r="F23" s="168">
        <v>10</v>
      </c>
      <c r="G23" s="168"/>
      <c r="H23" s="27">
        <v>50251669.32</v>
      </c>
      <c r="I23" s="29"/>
      <c r="J23" s="101">
        <v>50218144.689999998</v>
      </c>
      <c r="K23" s="29"/>
      <c r="L23" s="27">
        <v>35118975.43</v>
      </c>
      <c r="M23" s="73"/>
      <c r="N23" s="101">
        <v>35104150.840000004</v>
      </c>
    </row>
    <row r="24" spans="1:14" s="144" customFormat="1" ht="18" customHeight="1">
      <c r="B24" s="145" t="s">
        <v>174</v>
      </c>
      <c r="D24" s="146"/>
      <c r="F24" s="168">
        <v>9</v>
      </c>
      <c r="G24" s="168"/>
      <c r="H24" s="27">
        <v>10020278.75</v>
      </c>
      <c r="I24" s="29"/>
      <c r="J24" s="101">
        <v>10020278.75</v>
      </c>
      <c r="K24" s="29"/>
      <c r="L24" s="73">
        <v>0</v>
      </c>
      <c r="M24" s="73"/>
      <c r="N24" s="107">
        <v>0</v>
      </c>
    </row>
    <row r="25" spans="1:14" s="144" customFormat="1" ht="18" customHeight="1">
      <c r="B25" s="145" t="s">
        <v>62</v>
      </c>
      <c r="D25" s="146"/>
      <c r="F25" s="168">
        <v>12</v>
      </c>
      <c r="G25" s="168"/>
      <c r="H25" s="73">
        <v>0</v>
      </c>
      <c r="I25" s="29"/>
      <c r="J25" s="107">
        <v>0</v>
      </c>
      <c r="K25" s="29"/>
      <c r="L25" s="71">
        <v>290223109.98000002</v>
      </c>
      <c r="M25" s="29"/>
      <c r="N25" s="105">
        <v>251725109.97999999</v>
      </c>
    </row>
    <row r="26" spans="1:14" s="144" customFormat="1" ht="18" customHeight="1">
      <c r="B26" s="145" t="s">
        <v>146</v>
      </c>
      <c r="D26" s="146"/>
      <c r="F26" s="168">
        <v>13</v>
      </c>
      <c r="G26" s="168"/>
      <c r="H26" s="27">
        <v>196313583.87</v>
      </c>
      <c r="I26" s="27"/>
      <c r="J26" s="1">
        <v>156636804.34</v>
      </c>
      <c r="K26" s="29"/>
      <c r="L26" s="73">
        <v>0</v>
      </c>
      <c r="M26" s="73"/>
      <c r="N26" s="107">
        <v>0</v>
      </c>
    </row>
    <row r="27" spans="1:14" s="144" customFormat="1" ht="18" customHeight="1">
      <c r="B27" s="145" t="s">
        <v>63</v>
      </c>
      <c r="D27" s="146"/>
      <c r="F27" s="168">
        <v>14</v>
      </c>
      <c r="G27" s="168"/>
      <c r="H27" s="71">
        <v>1876315937.04</v>
      </c>
      <c r="I27" s="29"/>
      <c r="J27" s="2">
        <v>1871085594.9200001</v>
      </c>
      <c r="K27" s="4"/>
      <c r="L27" s="2">
        <v>1502878917.0999999</v>
      </c>
      <c r="M27" s="4"/>
      <c r="N27" s="2">
        <v>1493027886.21</v>
      </c>
    </row>
    <row r="28" spans="1:14" s="144" customFormat="1" ht="18" customHeight="1">
      <c r="B28" s="145" t="s">
        <v>126</v>
      </c>
      <c r="D28" s="146"/>
      <c r="F28" s="168">
        <v>15</v>
      </c>
      <c r="G28" s="168"/>
      <c r="H28" s="71">
        <v>233168466.78999999</v>
      </c>
      <c r="I28" s="29"/>
      <c r="J28" s="104">
        <v>115636580.62</v>
      </c>
      <c r="K28" s="29"/>
      <c r="L28" s="71">
        <v>167663831.69</v>
      </c>
      <c r="M28" s="29"/>
      <c r="N28" s="104">
        <v>108839155.76000001</v>
      </c>
    </row>
    <row r="29" spans="1:14" s="144" customFormat="1" ht="18" customHeight="1">
      <c r="B29" s="145" t="s">
        <v>64</v>
      </c>
      <c r="D29" s="146"/>
      <c r="F29" s="168">
        <v>16</v>
      </c>
      <c r="G29" s="168"/>
      <c r="H29" s="71">
        <v>31454935.559999999</v>
      </c>
      <c r="I29" s="29"/>
      <c r="J29" s="104">
        <v>31546826.73</v>
      </c>
      <c r="K29" s="29"/>
      <c r="L29" s="71">
        <v>9294425.0299999993</v>
      </c>
      <c r="M29" s="29"/>
      <c r="N29" s="104">
        <v>9612158.2300000042</v>
      </c>
    </row>
    <row r="30" spans="1:14" s="144" customFormat="1" ht="18" customHeight="1">
      <c r="B30" s="145" t="s">
        <v>76</v>
      </c>
      <c r="D30" s="146"/>
      <c r="F30" s="168">
        <v>17</v>
      </c>
      <c r="G30" s="168"/>
      <c r="H30" s="71">
        <v>18040597.280000001</v>
      </c>
      <c r="I30" s="29"/>
      <c r="J30" s="104">
        <v>24281446.960000001</v>
      </c>
      <c r="K30" s="29"/>
      <c r="L30" s="71">
        <v>17982971.440000001</v>
      </c>
      <c r="M30" s="29"/>
      <c r="N30" s="104">
        <v>22855683.5</v>
      </c>
    </row>
    <row r="31" spans="1:14" s="144" customFormat="1" ht="18" customHeight="1">
      <c r="B31" s="144" t="s">
        <v>52</v>
      </c>
      <c r="F31" s="168">
        <v>4</v>
      </c>
      <c r="G31" s="168"/>
      <c r="H31" s="75">
        <v>21579191.789999999</v>
      </c>
      <c r="I31" s="76"/>
      <c r="J31" s="111">
        <v>74356046.650000006</v>
      </c>
      <c r="K31" s="76"/>
      <c r="L31" s="75">
        <v>7929060.6100000003</v>
      </c>
      <c r="M31" s="76"/>
      <c r="N31" s="111">
        <v>36937082.579999998</v>
      </c>
    </row>
    <row r="32" spans="1:14" s="144" customFormat="1" ht="18" customHeight="1">
      <c r="D32" s="146"/>
      <c r="E32" s="144" t="s">
        <v>50</v>
      </c>
      <c r="F32" s="153"/>
      <c r="G32" s="153"/>
      <c r="H32" s="74">
        <v>2437144660.4000001</v>
      </c>
      <c r="I32" s="29"/>
      <c r="J32" s="49">
        <v>2333781723.6599998</v>
      </c>
      <c r="K32" s="29"/>
      <c r="L32" s="108">
        <v>2031091291.28</v>
      </c>
      <c r="M32" s="29"/>
      <c r="N32" s="108">
        <v>1958101227.0999999</v>
      </c>
    </row>
    <row r="33" spans="1:14" s="144" customFormat="1" ht="18" customHeight="1" thickBot="1">
      <c r="A33" s="144" t="s">
        <v>40</v>
      </c>
      <c r="F33" s="153"/>
      <c r="G33" s="153"/>
      <c r="H33" s="233">
        <v>3097932968.6300001</v>
      </c>
      <c r="I33" s="29"/>
      <c r="J33" s="54">
        <v>3035382097.8699999</v>
      </c>
      <c r="K33" s="29"/>
      <c r="L33" s="109">
        <v>2480875185.7199998</v>
      </c>
      <c r="M33" s="29"/>
      <c r="N33" s="109">
        <v>2466240018.6500001</v>
      </c>
    </row>
    <row r="34" spans="1:14" s="144" customFormat="1" ht="18" customHeight="1" thickTop="1">
      <c r="F34" s="153"/>
      <c r="G34" s="153"/>
      <c r="H34" s="27"/>
      <c r="I34" s="29"/>
      <c r="J34" s="27"/>
      <c r="K34" s="29"/>
      <c r="L34" s="27"/>
      <c r="M34" s="29"/>
      <c r="N34" s="27"/>
    </row>
    <row r="35" spans="1:14" s="144" customFormat="1" ht="20.100000000000001" customHeight="1">
      <c r="F35" s="153"/>
      <c r="G35" s="153"/>
      <c r="H35" s="27"/>
      <c r="I35" s="29"/>
      <c r="J35" s="27"/>
      <c r="K35" s="29"/>
      <c r="L35" s="27"/>
      <c r="M35" s="29"/>
      <c r="N35" s="27"/>
    </row>
    <row r="36" spans="1:14" s="144" customFormat="1" ht="20.100000000000001" customHeight="1">
      <c r="F36" s="153"/>
      <c r="G36" s="153"/>
      <c r="H36" s="27"/>
      <c r="I36" s="29"/>
      <c r="J36" s="27"/>
      <c r="K36" s="29"/>
      <c r="L36" s="27"/>
      <c r="M36" s="29"/>
      <c r="N36" s="27"/>
    </row>
    <row r="37" spans="1:14" s="144" customFormat="1" ht="20.100000000000001" customHeight="1">
      <c r="F37" s="153"/>
      <c r="G37" s="153"/>
      <c r="H37" s="27"/>
      <c r="I37" s="29"/>
      <c r="J37" s="27"/>
      <c r="K37" s="29"/>
      <c r="L37" s="27"/>
      <c r="M37" s="29"/>
      <c r="N37" s="27"/>
    </row>
    <row r="38" spans="1:14" s="144" customFormat="1" ht="20.100000000000001" customHeight="1">
      <c r="F38" s="153"/>
      <c r="G38" s="153"/>
      <c r="H38" s="27"/>
      <c r="I38" s="29"/>
      <c r="J38" s="27"/>
      <c r="K38" s="29"/>
      <c r="L38" s="27"/>
      <c r="M38" s="29"/>
      <c r="N38" s="27"/>
    </row>
    <row r="39" spans="1:14" ht="20.100000000000001" customHeight="1">
      <c r="E39" s="160"/>
      <c r="I39" s="161"/>
      <c r="M39" s="161"/>
    </row>
    <row r="40" spans="1:14" ht="20.100000000000001" customHeight="1">
      <c r="E40" s="160"/>
      <c r="I40" s="161"/>
      <c r="M40" s="161"/>
    </row>
    <row r="41" spans="1:14" ht="21.95" customHeight="1">
      <c r="E41" s="160"/>
      <c r="I41" s="161"/>
      <c r="M41" s="161"/>
      <c r="N41" s="150" t="s">
        <v>88</v>
      </c>
    </row>
    <row r="42" spans="1:14" ht="21.95" customHeight="1">
      <c r="E42" s="160"/>
      <c r="I42" s="161"/>
      <c r="M42" s="161"/>
      <c r="N42" s="150" t="s">
        <v>89</v>
      </c>
    </row>
    <row r="43" spans="1:14" ht="21.95" customHeight="1">
      <c r="A43" s="238" t="s">
        <v>69</v>
      </c>
      <c r="B43" s="238"/>
      <c r="C43" s="238"/>
      <c r="D43" s="238"/>
      <c r="E43" s="238"/>
      <c r="F43" s="238"/>
      <c r="G43" s="238"/>
      <c r="H43" s="238"/>
      <c r="I43" s="238"/>
      <c r="J43" s="238"/>
      <c r="K43" s="238"/>
      <c r="L43" s="238"/>
      <c r="M43" s="238"/>
      <c r="N43" s="238"/>
    </row>
    <row r="44" spans="1:14" s="151" customFormat="1" ht="21.95" customHeight="1">
      <c r="A44" s="236" t="s">
        <v>72</v>
      </c>
      <c r="B44" s="236"/>
      <c r="C44" s="236"/>
      <c r="D44" s="236"/>
      <c r="E44" s="236"/>
      <c r="F44" s="236"/>
      <c r="G44" s="236"/>
      <c r="H44" s="236"/>
      <c r="I44" s="236"/>
      <c r="J44" s="236"/>
      <c r="K44" s="236"/>
      <c r="L44" s="236"/>
      <c r="M44" s="236"/>
      <c r="N44" s="236"/>
    </row>
    <row r="45" spans="1:14" s="151" customFormat="1" ht="21.95" customHeight="1">
      <c r="A45" s="236" t="s">
        <v>175</v>
      </c>
      <c r="B45" s="236"/>
      <c r="C45" s="236"/>
      <c r="D45" s="236"/>
      <c r="E45" s="236"/>
      <c r="F45" s="236"/>
      <c r="G45" s="236"/>
      <c r="H45" s="236"/>
      <c r="I45" s="236"/>
      <c r="J45" s="236"/>
      <c r="K45" s="236"/>
      <c r="L45" s="236"/>
      <c r="M45" s="236"/>
      <c r="N45" s="236"/>
    </row>
    <row r="46" spans="1:14" s="151" customFormat="1" ht="21.95" customHeight="1">
      <c r="A46" s="236" t="s">
        <v>163</v>
      </c>
      <c r="B46" s="236"/>
      <c r="C46" s="236"/>
      <c r="D46" s="236"/>
      <c r="E46" s="236"/>
      <c r="F46" s="236"/>
      <c r="G46" s="236"/>
      <c r="H46" s="236"/>
      <c r="I46" s="236"/>
      <c r="J46" s="236"/>
      <c r="K46" s="236"/>
      <c r="L46" s="236"/>
      <c r="M46" s="236"/>
      <c r="N46" s="236"/>
    </row>
    <row r="47" spans="1:14" ht="9.9499999999999993" customHeight="1">
      <c r="B47" s="160"/>
      <c r="C47" s="160"/>
      <c r="D47" s="160"/>
      <c r="E47" s="160"/>
      <c r="I47" s="160"/>
      <c r="K47" s="160"/>
      <c r="M47" s="160"/>
    </row>
    <row r="48" spans="1:14" ht="21.95" customHeight="1">
      <c r="A48" s="237" t="s">
        <v>41</v>
      </c>
      <c r="B48" s="237"/>
      <c r="C48" s="237"/>
      <c r="D48" s="237"/>
      <c r="E48" s="237"/>
      <c r="F48" s="237"/>
      <c r="G48" s="237"/>
      <c r="H48" s="237"/>
      <c r="I48" s="237"/>
      <c r="J48" s="237"/>
      <c r="K48" s="237"/>
      <c r="L48" s="237"/>
      <c r="M48" s="237"/>
      <c r="N48" s="237"/>
    </row>
    <row r="49" spans="1:14" s="144" customFormat="1" ht="18" customHeight="1">
      <c r="E49" s="133"/>
      <c r="F49" s="168"/>
      <c r="G49" s="168"/>
      <c r="H49" s="239" t="s">
        <v>56</v>
      </c>
      <c r="I49" s="239"/>
      <c r="J49" s="239"/>
      <c r="K49" s="239"/>
      <c r="L49" s="239"/>
      <c r="M49" s="239"/>
      <c r="N49" s="239"/>
    </row>
    <row r="50" spans="1:14" s="144" customFormat="1" ht="18" customHeight="1">
      <c r="E50" s="133"/>
      <c r="F50" s="168"/>
      <c r="G50" s="168"/>
      <c r="H50" s="239" t="s">
        <v>25</v>
      </c>
      <c r="I50" s="239"/>
      <c r="J50" s="239"/>
      <c r="K50" s="152"/>
      <c r="L50" s="239" t="s">
        <v>55</v>
      </c>
      <c r="M50" s="239"/>
      <c r="N50" s="239"/>
    </row>
    <row r="51" spans="1:14" s="144" customFormat="1" ht="18" customHeight="1">
      <c r="E51" s="133"/>
      <c r="F51" s="168"/>
      <c r="G51" s="168"/>
      <c r="H51" s="125" t="s">
        <v>90</v>
      </c>
      <c r="I51" s="125"/>
      <c r="J51" s="125" t="s">
        <v>90</v>
      </c>
      <c r="K51" s="152"/>
      <c r="L51" s="125" t="s">
        <v>90</v>
      </c>
      <c r="M51" s="125"/>
      <c r="N51" s="125" t="s">
        <v>90</v>
      </c>
    </row>
    <row r="52" spans="1:14" s="144" customFormat="1" ht="18" customHeight="1">
      <c r="E52" s="235" t="s">
        <v>36</v>
      </c>
      <c r="F52" s="235"/>
      <c r="G52" s="235"/>
      <c r="H52" s="126" t="s">
        <v>164</v>
      </c>
      <c r="I52" s="125"/>
      <c r="J52" s="126" t="s">
        <v>165</v>
      </c>
      <c r="K52" s="125"/>
      <c r="L52" s="126" t="s">
        <v>164</v>
      </c>
      <c r="M52" s="125"/>
      <c r="N52" s="126" t="s">
        <v>165</v>
      </c>
    </row>
    <row r="53" spans="1:14" s="144" customFormat="1" ht="18" customHeight="1">
      <c r="A53" s="144" t="s">
        <v>42</v>
      </c>
      <c r="F53" s="168"/>
      <c r="G53" s="168"/>
      <c r="H53" s="72"/>
      <c r="I53" s="154"/>
      <c r="J53" s="72"/>
      <c r="K53" s="154"/>
      <c r="L53" s="72"/>
      <c r="M53" s="155"/>
      <c r="N53" s="72"/>
    </row>
    <row r="54" spans="1:14" s="144" customFormat="1" ht="18" customHeight="1">
      <c r="B54" s="144" t="s">
        <v>182</v>
      </c>
      <c r="F54" s="168"/>
      <c r="G54" s="168"/>
      <c r="H54" s="72"/>
      <c r="I54" s="154"/>
      <c r="J54" s="72"/>
      <c r="K54" s="154"/>
      <c r="L54" s="72"/>
      <c r="M54" s="155"/>
      <c r="N54" s="72"/>
    </row>
    <row r="55" spans="1:14" s="144" customFormat="1" ht="18" customHeight="1">
      <c r="C55" s="144" t="s">
        <v>181</v>
      </c>
      <c r="F55" s="168">
        <v>18</v>
      </c>
      <c r="G55" s="168"/>
      <c r="H55" s="27">
        <v>113198356.67</v>
      </c>
      <c r="I55" s="28"/>
      <c r="J55" s="98">
        <v>98253969.109999999</v>
      </c>
      <c r="K55" s="77"/>
      <c r="L55" s="27">
        <v>94847860.409999996</v>
      </c>
      <c r="M55" s="28"/>
      <c r="N55" s="98">
        <v>82159497.5</v>
      </c>
    </row>
    <row r="56" spans="1:14" s="144" customFormat="1" ht="18" customHeight="1">
      <c r="B56" s="144" t="s">
        <v>117</v>
      </c>
      <c r="F56" s="168" t="s">
        <v>171</v>
      </c>
      <c r="G56" s="168"/>
      <c r="H56" s="27">
        <v>220494896.11000001</v>
      </c>
      <c r="I56" s="28"/>
      <c r="J56" s="98">
        <v>254538302.16</v>
      </c>
      <c r="K56" s="77"/>
      <c r="L56" s="27">
        <v>193621465.68000001</v>
      </c>
      <c r="M56" s="28"/>
      <c r="N56" s="98">
        <v>216887216.66</v>
      </c>
    </row>
    <row r="57" spans="1:14" s="144" customFormat="1" ht="18" customHeight="1">
      <c r="B57" s="144" t="s">
        <v>110</v>
      </c>
      <c r="F57" s="153"/>
      <c r="G57" s="153"/>
      <c r="H57" s="27"/>
      <c r="I57" s="28"/>
      <c r="J57" s="98"/>
      <c r="K57" s="77"/>
      <c r="L57" s="27"/>
      <c r="M57" s="28"/>
      <c r="N57" s="98"/>
    </row>
    <row r="58" spans="1:14" s="144" customFormat="1" ht="18" customHeight="1">
      <c r="C58" s="144" t="s">
        <v>104</v>
      </c>
      <c r="F58" s="153">
        <v>20</v>
      </c>
      <c r="G58" s="153"/>
      <c r="H58" s="27">
        <v>47046476.159999996</v>
      </c>
      <c r="I58" s="28"/>
      <c r="J58" s="98">
        <v>49546476.159999996</v>
      </c>
      <c r="K58" s="77"/>
      <c r="L58" s="27">
        <v>35377142.880000003</v>
      </c>
      <c r="M58" s="28"/>
      <c r="N58" s="98">
        <v>37877142.880000003</v>
      </c>
    </row>
    <row r="59" spans="1:14" s="144" customFormat="1" ht="18" customHeight="1">
      <c r="B59" s="144" t="s">
        <v>120</v>
      </c>
      <c r="F59" s="168"/>
      <c r="G59" s="168"/>
      <c r="H59" s="27"/>
      <c r="I59" s="28"/>
      <c r="J59" s="98"/>
      <c r="K59" s="77"/>
      <c r="L59" s="27"/>
      <c r="M59" s="28"/>
      <c r="N59" s="98"/>
    </row>
    <row r="60" spans="1:14" s="144" customFormat="1" ht="18" customHeight="1">
      <c r="C60" s="144" t="s">
        <v>102</v>
      </c>
      <c r="F60" s="153">
        <v>21</v>
      </c>
      <c r="G60" s="153"/>
      <c r="H60" s="27">
        <v>53953288.090000004</v>
      </c>
      <c r="I60" s="28"/>
      <c r="J60" s="98">
        <v>61495490.799999997</v>
      </c>
      <c r="K60" s="77"/>
      <c r="L60" s="27">
        <v>23747126.620000001</v>
      </c>
      <c r="M60" s="28"/>
      <c r="N60" s="98">
        <v>24167956.850000001</v>
      </c>
    </row>
    <row r="61" spans="1:14" s="144" customFormat="1" ht="18" customHeight="1">
      <c r="B61" s="144" t="s">
        <v>176</v>
      </c>
      <c r="G61" s="162"/>
      <c r="H61" s="8">
        <v>165144.49</v>
      </c>
      <c r="I61" s="28"/>
      <c r="J61" s="98">
        <v>235656.6</v>
      </c>
      <c r="K61" s="77"/>
      <c r="L61" s="97">
        <v>0</v>
      </c>
      <c r="M61" s="28"/>
      <c r="N61" s="97">
        <v>0</v>
      </c>
    </row>
    <row r="62" spans="1:14" s="144" customFormat="1" ht="18" customHeight="1">
      <c r="B62" s="144" t="s">
        <v>66</v>
      </c>
      <c r="F62" s="144">
        <v>4</v>
      </c>
      <c r="G62" s="162"/>
      <c r="H62" s="27">
        <v>13808000.210000001</v>
      </c>
      <c r="I62" s="28"/>
      <c r="J62" s="98">
        <v>19274182.390000001</v>
      </c>
      <c r="K62" s="77"/>
      <c r="L62" s="27">
        <v>3089802.01</v>
      </c>
      <c r="M62" s="28"/>
      <c r="N62" s="98">
        <v>5275377.7200000016</v>
      </c>
    </row>
    <row r="63" spans="1:14" s="144" customFormat="1" ht="18" customHeight="1">
      <c r="D63" s="144" t="s">
        <v>43</v>
      </c>
      <c r="F63" s="159"/>
      <c r="G63" s="159"/>
      <c r="H63" s="74">
        <v>448666161.73000002</v>
      </c>
      <c r="I63" s="28"/>
      <c r="J63" s="94">
        <v>483344077.22000003</v>
      </c>
      <c r="K63" s="28"/>
      <c r="L63" s="74">
        <v>350683397.60000002</v>
      </c>
      <c r="M63" s="28"/>
      <c r="N63" s="94">
        <v>366367191.61000001</v>
      </c>
    </row>
    <row r="64" spans="1:14" s="144" customFormat="1" ht="18" customHeight="1">
      <c r="A64" s="144" t="s">
        <v>18</v>
      </c>
      <c r="D64" s="146"/>
      <c r="F64" s="159"/>
      <c r="G64" s="159"/>
      <c r="H64" s="27"/>
      <c r="I64" s="28"/>
      <c r="J64" s="27"/>
      <c r="K64" s="28"/>
      <c r="L64" s="27"/>
      <c r="M64" s="28"/>
      <c r="N64" s="27"/>
    </row>
    <row r="65" spans="1:14" s="144" customFormat="1" ht="18" customHeight="1">
      <c r="B65" s="144" t="s">
        <v>105</v>
      </c>
      <c r="D65" s="146"/>
      <c r="F65" s="153">
        <v>20</v>
      </c>
      <c r="G65" s="153"/>
      <c r="H65" s="27">
        <v>161845904.84</v>
      </c>
      <c r="I65" s="28"/>
      <c r="J65" s="99">
        <v>173607523.88</v>
      </c>
      <c r="K65" s="29"/>
      <c r="L65" s="27">
        <v>125321904.72</v>
      </c>
      <c r="M65" s="28"/>
      <c r="N65" s="99">
        <v>134166190.44</v>
      </c>
    </row>
    <row r="66" spans="1:14" ht="18" customHeight="1">
      <c r="A66" s="144"/>
      <c r="B66" s="144" t="s">
        <v>118</v>
      </c>
      <c r="C66" s="144"/>
      <c r="D66" s="144"/>
      <c r="E66" s="144"/>
      <c r="F66" s="153">
        <v>21</v>
      </c>
      <c r="G66" s="168"/>
      <c r="H66" s="27">
        <v>235317988.88999999</v>
      </c>
      <c r="I66" s="27"/>
      <c r="J66" s="95">
        <v>139732162.75999999</v>
      </c>
      <c r="K66" s="152"/>
      <c r="L66" s="27">
        <v>111298576.09999999</v>
      </c>
      <c r="M66" s="152"/>
      <c r="N66" s="95">
        <v>84828959.600000009</v>
      </c>
    </row>
    <row r="67" spans="1:14" s="144" customFormat="1" ht="18" customHeight="1">
      <c r="B67" s="145" t="s">
        <v>77</v>
      </c>
      <c r="D67" s="146"/>
      <c r="F67" s="168">
        <v>16</v>
      </c>
      <c r="G67" s="168"/>
      <c r="H67" s="27">
        <v>16734713.6</v>
      </c>
      <c r="I67" s="28"/>
      <c r="J67" s="95">
        <v>15943168.42</v>
      </c>
      <c r="K67" s="29"/>
      <c r="L67" s="73">
        <v>0</v>
      </c>
      <c r="M67" s="28"/>
      <c r="N67" s="97">
        <v>0</v>
      </c>
    </row>
    <row r="68" spans="1:14" s="144" customFormat="1" ht="18" customHeight="1">
      <c r="B68" s="144" t="s">
        <v>128</v>
      </c>
      <c r="D68" s="146"/>
      <c r="F68" s="168">
        <v>22</v>
      </c>
      <c r="G68" s="168"/>
      <c r="H68" s="27">
        <v>86262331.709999993</v>
      </c>
      <c r="I68" s="28"/>
      <c r="J68" s="95">
        <v>84614622.989999995</v>
      </c>
      <c r="K68" s="29"/>
      <c r="L68" s="27">
        <v>66698385.259999998</v>
      </c>
      <c r="M68" s="28"/>
      <c r="N68" s="98">
        <v>65766541.790000007</v>
      </c>
    </row>
    <row r="69" spans="1:14" s="144" customFormat="1" ht="18" customHeight="1">
      <c r="B69" s="144" t="s">
        <v>19</v>
      </c>
      <c r="D69" s="146"/>
      <c r="F69" s="168">
        <v>4</v>
      </c>
      <c r="G69" s="168"/>
      <c r="H69" s="27">
        <v>22854460.780000001</v>
      </c>
      <c r="I69" s="28"/>
      <c r="J69" s="95">
        <v>24656149.34</v>
      </c>
      <c r="K69" s="29"/>
      <c r="L69" s="27">
        <v>17615250.859999999</v>
      </c>
      <c r="M69" s="28"/>
      <c r="N69" s="100">
        <v>18315559.689999998</v>
      </c>
    </row>
    <row r="70" spans="1:14" s="144" customFormat="1" ht="18" customHeight="1">
      <c r="D70" s="144" t="s">
        <v>20</v>
      </c>
      <c r="F70" s="162"/>
      <c r="G70" s="162"/>
      <c r="H70" s="74">
        <v>523015399.81999999</v>
      </c>
      <c r="I70" s="28"/>
      <c r="J70" s="94">
        <v>438553627.38999999</v>
      </c>
      <c r="K70" s="29"/>
      <c r="L70" s="74">
        <v>320934116.94</v>
      </c>
      <c r="M70" s="28"/>
      <c r="N70" s="96">
        <v>303077251.52000004</v>
      </c>
    </row>
    <row r="71" spans="1:14" s="144" customFormat="1" ht="18" customHeight="1">
      <c r="A71" s="144" t="s">
        <v>44</v>
      </c>
      <c r="D71" s="146"/>
      <c r="F71" s="168"/>
      <c r="G71" s="168"/>
      <c r="H71" s="74">
        <v>971681561.54999995</v>
      </c>
      <c r="I71" s="28"/>
      <c r="J71" s="94">
        <v>921897704.61000001</v>
      </c>
      <c r="K71" s="29"/>
      <c r="L71" s="74">
        <v>671617514.53999996</v>
      </c>
      <c r="M71" s="28"/>
      <c r="N71" s="96">
        <v>669444443.13</v>
      </c>
    </row>
    <row r="72" spans="1:14" s="144" customFormat="1" ht="20.100000000000001" customHeight="1">
      <c r="D72" s="146"/>
      <c r="F72" s="168"/>
      <c r="G72" s="168"/>
      <c r="H72" s="27"/>
      <c r="I72" s="28"/>
      <c r="J72" s="27"/>
      <c r="K72" s="29"/>
      <c r="L72" s="27"/>
      <c r="M72" s="28"/>
      <c r="N72" s="27"/>
    </row>
    <row r="73" spans="1:14" s="144" customFormat="1" ht="20.100000000000001" customHeight="1">
      <c r="D73" s="146"/>
      <c r="F73" s="168"/>
      <c r="G73" s="168"/>
      <c r="H73" s="27"/>
      <c r="I73" s="28"/>
      <c r="J73" s="27"/>
      <c r="K73" s="29"/>
      <c r="L73" s="27"/>
      <c r="M73" s="28"/>
      <c r="N73" s="27"/>
    </row>
    <row r="74" spans="1:14" s="144" customFormat="1" ht="20.100000000000001" customHeight="1">
      <c r="D74" s="146"/>
      <c r="F74" s="168"/>
      <c r="G74" s="168"/>
      <c r="H74" s="27"/>
      <c r="I74" s="28"/>
      <c r="J74" s="27"/>
      <c r="K74" s="29"/>
      <c r="L74" s="27"/>
      <c r="M74" s="28"/>
      <c r="N74" s="27"/>
    </row>
    <row r="75" spans="1:14" s="144" customFormat="1" ht="20.100000000000001" customHeight="1">
      <c r="D75" s="146"/>
      <c r="F75" s="168"/>
      <c r="G75" s="168"/>
      <c r="H75" s="27"/>
      <c r="I75" s="28"/>
      <c r="J75" s="27"/>
      <c r="K75" s="29"/>
      <c r="L75" s="27"/>
      <c r="M75" s="28"/>
      <c r="N75" s="27"/>
    </row>
    <row r="76" spans="1:14" s="144" customFormat="1" ht="20.100000000000001" customHeight="1">
      <c r="D76" s="146"/>
      <c r="F76" s="168"/>
      <c r="G76" s="168"/>
      <c r="H76" s="27"/>
      <c r="I76" s="28"/>
      <c r="J76" s="27"/>
      <c r="K76" s="29"/>
      <c r="L76" s="27"/>
      <c r="M76" s="28"/>
      <c r="N76" s="27"/>
    </row>
    <row r="77" spans="1:14" s="144" customFormat="1" ht="20.100000000000001" customHeight="1">
      <c r="D77" s="146"/>
      <c r="F77" s="168"/>
      <c r="G77" s="168"/>
      <c r="H77" s="27"/>
      <c r="I77" s="28"/>
      <c r="J77" s="27"/>
      <c r="K77" s="29"/>
      <c r="L77" s="27"/>
      <c r="M77" s="28"/>
      <c r="N77" s="27"/>
    </row>
    <row r="78" spans="1:14" s="144" customFormat="1" ht="20.100000000000001" customHeight="1">
      <c r="D78" s="146"/>
      <c r="F78" s="168"/>
      <c r="G78" s="168"/>
      <c r="H78" s="27"/>
      <c r="I78" s="28"/>
      <c r="J78" s="27"/>
      <c r="K78" s="29"/>
      <c r="L78" s="27"/>
      <c r="M78" s="28"/>
      <c r="N78" s="27"/>
    </row>
    <row r="79" spans="1:14" s="144" customFormat="1" ht="20.100000000000001" customHeight="1">
      <c r="D79" s="146"/>
      <c r="F79" s="168"/>
      <c r="G79" s="168"/>
      <c r="H79" s="27"/>
      <c r="I79" s="28"/>
      <c r="J79" s="27"/>
      <c r="K79" s="29"/>
      <c r="L79" s="27"/>
      <c r="M79" s="28"/>
      <c r="N79" s="27"/>
    </row>
    <row r="80" spans="1:14" s="144" customFormat="1" ht="20.100000000000001" customHeight="1">
      <c r="D80" s="146"/>
      <c r="F80" s="168"/>
      <c r="G80" s="168"/>
      <c r="H80" s="27"/>
      <c r="I80" s="28"/>
      <c r="J80" s="27"/>
      <c r="K80" s="29"/>
      <c r="L80" s="27"/>
      <c r="M80" s="28"/>
      <c r="N80" s="27"/>
    </row>
    <row r="81" spans="1:14" s="144" customFormat="1" ht="20.100000000000001" customHeight="1">
      <c r="D81" s="146"/>
      <c r="F81" s="168"/>
      <c r="G81" s="168"/>
      <c r="H81" s="27"/>
      <c r="I81" s="28"/>
      <c r="J81" s="27"/>
      <c r="K81" s="29"/>
      <c r="L81" s="27"/>
      <c r="M81" s="28"/>
      <c r="N81" s="27"/>
    </row>
    <row r="82" spans="1:14" s="144" customFormat="1" ht="21.95" customHeight="1">
      <c r="A82" s="147"/>
      <c r="D82" s="146"/>
      <c r="F82" s="168"/>
      <c r="G82" s="168"/>
      <c r="H82" s="27"/>
      <c r="I82" s="28"/>
      <c r="J82" s="27"/>
      <c r="K82" s="29"/>
      <c r="L82" s="27"/>
      <c r="M82" s="28"/>
      <c r="N82" s="150" t="s">
        <v>88</v>
      </c>
    </row>
    <row r="83" spans="1:14" s="144" customFormat="1" ht="21.95" customHeight="1">
      <c r="A83" s="147"/>
      <c r="D83" s="146"/>
      <c r="F83" s="168"/>
      <c r="G83" s="168"/>
      <c r="H83" s="27"/>
      <c r="I83" s="28"/>
      <c r="J83" s="27"/>
      <c r="K83" s="29"/>
      <c r="L83" s="27"/>
      <c r="M83" s="28"/>
      <c r="N83" s="150" t="s">
        <v>89</v>
      </c>
    </row>
    <row r="84" spans="1:14" ht="21.95" customHeight="1">
      <c r="A84" s="238" t="s">
        <v>131</v>
      </c>
      <c r="B84" s="238"/>
      <c r="C84" s="238"/>
      <c r="D84" s="238"/>
      <c r="E84" s="238"/>
      <c r="F84" s="238"/>
      <c r="G84" s="238"/>
      <c r="H84" s="238"/>
      <c r="I84" s="238"/>
      <c r="J84" s="238"/>
      <c r="K84" s="238"/>
      <c r="L84" s="238"/>
      <c r="M84" s="238"/>
      <c r="N84" s="238"/>
    </row>
    <row r="85" spans="1:14" s="151" customFormat="1" ht="21.95" customHeight="1">
      <c r="A85" s="236" t="s">
        <v>72</v>
      </c>
      <c r="B85" s="236"/>
      <c r="C85" s="236"/>
      <c r="D85" s="236"/>
      <c r="E85" s="236"/>
      <c r="F85" s="236"/>
      <c r="G85" s="236"/>
      <c r="H85" s="236"/>
      <c r="I85" s="236"/>
      <c r="J85" s="236"/>
      <c r="K85" s="236"/>
      <c r="L85" s="236"/>
      <c r="M85" s="236"/>
      <c r="N85" s="236"/>
    </row>
    <row r="86" spans="1:14" s="151" customFormat="1" ht="21.95" customHeight="1">
      <c r="A86" s="236" t="s">
        <v>175</v>
      </c>
      <c r="B86" s="236"/>
      <c r="C86" s="236"/>
      <c r="D86" s="236"/>
      <c r="E86" s="236"/>
      <c r="F86" s="236"/>
      <c r="G86" s="236"/>
      <c r="H86" s="236"/>
      <c r="I86" s="236"/>
      <c r="J86" s="236"/>
      <c r="K86" s="236"/>
      <c r="L86" s="236"/>
      <c r="M86" s="236"/>
      <c r="N86" s="236"/>
    </row>
    <row r="87" spans="1:14" s="151" customFormat="1" ht="21.95" customHeight="1">
      <c r="A87" s="236" t="s">
        <v>163</v>
      </c>
      <c r="B87" s="236"/>
      <c r="C87" s="236"/>
      <c r="D87" s="236"/>
      <c r="E87" s="236"/>
      <c r="F87" s="236"/>
      <c r="G87" s="236"/>
      <c r="H87" s="236"/>
      <c r="I87" s="236"/>
      <c r="J87" s="236"/>
      <c r="K87" s="236"/>
      <c r="L87" s="236"/>
      <c r="M87" s="236"/>
      <c r="N87" s="236"/>
    </row>
    <row r="88" spans="1:14" s="144" customFormat="1" ht="9.9499999999999993" customHeight="1">
      <c r="B88" s="133"/>
      <c r="C88" s="133"/>
      <c r="D88" s="133"/>
      <c r="E88" s="133"/>
      <c r="F88" s="168"/>
      <c r="G88" s="168"/>
      <c r="H88" s="71"/>
      <c r="I88" s="133"/>
      <c r="J88" s="71"/>
      <c r="K88" s="133"/>
      <c r="L88" s="71"/>
      <c r="M88" s="133"/>
      <c r="N88" s="71"/>
    </row>
    <row r="89" spans="1:14" s="144" customFormat="1" ht="21.95" customHeight="1">
      <c r="A89" s="237" t="s">
        <v>134</v>
      </c>
      <c r="B89" s="237"/>
      <c r="C89" s="237"/>
      <c r="D89" s="237"/>
      <c r="E89" s="237"/>
      <c r="F89" s="237"/>
      <c r="G89" s="237"/>
      <c r="H89" s="237"/>
      <c r="I89" s="237"/>
      <c r="J89" s="237"/>
      <c r="K89" s="237"/>
      <c r="L89" s="237"/>
      <c r="M89" s="237"/>
      <c r="N89" s="237"/>
    </row>
    <row r="90" spans="1:14" s="144" customFormat="1" ht="18" customHeight="1">
      <c r="E90" s="133"/>
      <c r="F90" s="168"/>
      <c r="G90" s="168"/>
      <c r="H90" s="239" t="s">
        <v>56</v>
      </c>
      <c r="I90" s="239"/>
      <c r="J90" s="239"/>
      <c r="K90" s="239"/>
      <c r="L90" s="239"/>
      <c r="M90" s="239"/>
      <c r="N90" s="239"/>
    </row>
    <row r="91" spans="1:14" s="144" customFormat="1" ht="18" customHeight="1">
      <c r="E91" s="133"/>
      <c r="F91" s="168"/>
      <c r="G91" s="168"/>
      <c r="H91" s="239" t="s">
        <v>25</v>
      </c>
      <c r="I91" s="239"/>
      <c r="J91" s="239"/>
      <c r="K91" s="152"/>
      <c r="L91" s="239" t="s">
        <v>55</v>
      </c>
      <c r="M91" s="239"/>
      <c r="N91" s="239"/>
    </row>
    <row r="92" spans="1:14" s="144" customFormat="1" ht="18" customHeight="1">
      <c r="E92" s="133"/>
      <c r="F92" s="168"/>
      <c r="G92" s="168"/>
      <c r="H92" s="125" t="s">
        <v>90</v>
      </c>
      <c r="I92" s="125"/>
      <c r="J92" s="125" t="s">
        <v>90</v>
      </c>
      <c r="K92" s="152"/>
      <c r="L92" s="125" t="s">
        <v>90</v>
      </c>
      <c r="M92" s="125"/>
      <c r="N92" s="125" t="s">
        <v>90</v>
      </c>
    </row>
    <row r="93" spans="1:14" s="144" customFormat="1" ht="18" customHeight="1">
      <c r="E93" s="235" t="s">
        <v>36</v>
      </c>
      <c r="F93" s="235"/>
      <c r="G93" s="235"/>
      <c r="H93" s="126" t="s">
        <v>164</v>
      </c>
      <c r="I93" s="125"/>
      <c r="J93" s="126" t="s">
        <v>165</v>
      </c>
      <c r="K93" s="125"/>
      <c r="L93" s="126" t="s">
        <v>164</v>
      </c>
      <c r="M93" s="125"/>
      <c r="N93" s="126" t="s">
        <v>165</v>
      </c>
    </row>
    <row r="94" spans="1:14" s="144" customFormat="1" ht="18" customHeight="1">
      <c r="A94" s="163" t="s">
        <v>45</v>
      </c>
      <c r="D94" s="164"/>
      <c r="F94" s="168"/>
      <c r="G94" s="168"/>
      <c r="H94" s="78"/>
      <c r="I94" s="165" t="e">
        <v>#REF!</v>
      </c>
      <c r="J94" s="78"/>
      <c r="K94" s="165" t="e">
        <v>#REF!</v>
      </c>
      <c r="L94" s="78"/>
      <c r="M94" s="155"/>
      <c r="N94" s="78"/>
    </row>
    <row r="95" spans="1:14" s="144" customFormat="1" ht="18" customHeight="1">
      <c r="A95" s="145"/>
      <c r="B95" s="144" t="s">
        <v>46</v>
      </c>
      <c r="D95" s="146"/>
      <c r="F95" s="168"/>
      <c r="G95" s="168"/>
      <c r="H95" s="78"/>
      <c r="I95" s="79"/>
      <c r="J95" s="78"/>
      <c r="K95" s="79"/>
      <c r="L95" s="78"/>
      <c r="M95" s="155"/>
      <c r="N95" s="78"/>
    </row>
    <row r="96" spans="1:14" s="144" customFormat="1" ht="18" customHeight="1">
      <c r="A96" s="166"/>
      <c r="B96" s="166"/>
      <c r="C96" s="166" t="s">
        <v>7</v>
      </c>
      <c r="D96" s="146"/>
      <c r="F96" s="168"/>
      <c r="G96" s="168"/>
      <c r="H96" s="78"/>
      <c r="I96" s="79"/>
      <c r="J96" s="78"/>
      <c r="K96" s="79"/>
      <c r="L96" s="78"/>
      <c r="M96" s="155"/>
      <c r="N96" s="78"/>
    </row>
    <row r="97" spans="1:14" s="144" customFormat="1" ht="18" customHeight="1" thickBot="1">
      <c r="A97" s="166"/>
      <c r="B97" s="166"/>
      <c r="C97" s="166"/>
      <c r="D97" s="144" t="s">
        <v>136</v>
      </c>
      <c r="F97" s="168"/>
      <c r="G97" s="168"/>
      <c r="H97" s="80">
        <v>360000000</v>
      </c>
      <c r="I97" s="71"/>
      <c r="J97" s="80">
        <v>360000000</v>
      </c>
      <c r="K97" s="81"/>
      <c r="L97" s="80">
        <v>360000000</v>
      </c>
      <c r="M97" s="81"/>
      <c r="N97" s="80">
        <v>360000000</v>
      </c>
    </row>
    <row r="98" spans="1:14" s="144" customFormat="1" ht="18" customHeight="1" thickTop="1">
      <c r="A98" s="166"/>
      <c r="B98" s="166"/>
      <c r="C98" s="166"/>
      <c r="D98" s="144" t="s">
        <v>147</v>
      </c>
      <c r="F98" s="168"/>
      <c r="G98" s="168"/>
      <c r="H98" s="82"/>
      <c r="I98" s="71"/>
      <c r="J98" s="82"/>
      <c r="K98" s="81"/>
      <c r="L98" s="82"/>
      <c r="M98" s="81"/>
      <c r="N98" s="82"/>
    </row>
    <row r="99" spans="1:14" s="144" customFormat="1" ht="18" customHeight="1">
      <c r="A99" s="166"/>
      <c r="C99" s="166" t="s">
        <v>119</v>
      </c>
      <c r="D99" s="146"/>
      <c r="F99" s="153"/>
      <c r="G99" s="153"/>
      <c r="H99" s="82"/>
      <c r="I99" s="27"/>
      <c r="J99" s="82"/>
      <c r="K99" s="82"/>
      <c r="L99" s="82"/>
      <c r="M99" s="83"/>
      <c r="N99" s="82"/>
    </row>
    <row r="100" spans="1:14" s="144" customFormat="1" ht="18" customHeight="1">
      <c r="A100" s="166"/>
      <c r="C100" s="166"/>
      <c r="D100" s="144" t="s">
        <v>136</v>
      </c>
      <c r="F100" s="153"/>
      <c r="G100" s="153"/>
      <c r="H100" s="83">
        <v>360000000</v>
      </c>
      <c r="I100" s="71"/>
      <c r="J100" s="83">
        <v>360000000</v>
      </c>
      <c r="K100" s="83"/>
      <c r="L100" s="83">
        <v>360000000</v>
      </c>
      <c r="M100" s="83"/>
      <c r="N100" s="83">
        <v>360000000</v>
      </c>
    </row>
    <row r="101" spans="1:14" s="144" customFormat="1" ht="18" customHeight="1">
      <c r="A101" s="145" t="s">
        <v>10</v>
      </c>
      <c r="B101" s="145" t="s">
        <v>15</v>
      </c>
      <c r="D101" s="146"/>
      <c r="F101" s="153"/>
      <c r="G101" s="153"/>
      <c r="H101" s="82">
        <v>922834728</v>
      </c>
      <c r="I101" s="84"/>
      <c r="J101" s="101">
        <v>922834728</v>
      </c>
      <c r="K101" s="85"/>
      <c r="L101" s="82">
        <v>922834728</v>
      </c>
      <c r="M101" s="86"/>
      <c r="N101" s="101">
        <v>922834728</v>
      </c>
    </row>
    <row r="102" spans="1:14" s="144" customFormat="1" ht="18" customHeight="1">
      <c r="A102" s="145"/>
      <c r="B102" s="145" t="s">
        <v>172</v>
      </c>
      <c r="D102" s="146"/>
      <c r="F102" s="153"/>
      <c r="G102" s="153"/>
      <c r="H102" s="87"/>
      <c r="I102" s="28"/>
      <c r="J102" s="135"/>
      <c r="K102" s="88"/>
      <c r="L102" s="89"/>
      <c r="M102" s="90"/>
      <c r="N102" s="135"/>
    </row>
    <row r="103" spans="1:14" s="144" customFormat="1" ht="18" customHeight="1">
      <c r="A103" s="145"/>
      <c r="B103" s="145"/>
      <c r="C103" s="144" t="s">
        <v>148</v>
      </c>
      <c r="D103" s="146"/>
      <c r="F103" s="153"/>
      <c r="G103" s="153"/>
      <c r="H103" s="87">
        <v>176347121.37</v>
      </c>
      <c r="I103" s="28"/>
      <c r="J103" s="102">
        <v>176347121.37</v>
      </c>
      <c r="K103" s="88"/>
      <c r="L103" s="89">
        <v>0</v>
      </c>
      <c r="M103" s="90"/>
      <c r="N103" s="103">
        <v>0</v>
      </c>
    </row>
    <row r="104" spans="1:14" s="144" customFormat="1" ht="18" customHeight="1">
      <c r="A104" s="145"/>
      <c r="B104" s="145" t="s">
        <v>24</v>
      </c>
      <c r="D104" s="146"/>
      <c r="F104" s="168"/>
      <c r="G104" s="168"/>
      <c r="H104" s="71"/>
      <c r="I104" s="28"/>
      <c r="J104" s="104"/>
      <c r="K104" s="88"/>
      <c r="L104" s="83"/>
      <c r="M104" s="90"/>
      <c r="N104" s="104"/>
    </row>
    <row r="105" spans="1:14" s="144" customFormat="1" ht="18" customHeight="1">
      <c r="A105" s="145" t="s">
        <v>10</v>
      </c>
      <c r="B105" s="145"/>
      <c r="C105" s="163" t="s">
        <v>11</v>
      </c>
      <c r="D105" s="146"/>
      <c r="F105" s="168"/>
      <c r="G105" s="168"/>
      <c r="H105" s="71"/>
      <c r="I105" s="28"/>
      <c r="J105" s="104"/>
      <c r="K105" s="88"/>
      <c r="L105" s="83"/>
      <c r="M105" s="90"/>
      <c r="N105" s="104"/>
    </row>
    <row r="106" spans="1:14" s="144" customFormat="1" ht="18" customHeight="1">
      <c r="A106" s="145" t="s">
        <v>12</v>
      </c>
      <c r="B106" s="145"/>
      <c r="D106" s="163" t="s">
        <v>22</v>
      </c>
      <c r="F106" s="168"/>
      <c r="G106" s="168"/>
      <c r="H106" s="71">
        <v>37500000</v>
      </c>
      <c r="I106" s="28"/>
      <c r="J106" s="105">
        <v>37500000</v>
      </c>
      <c r="K106" s="28"/>
      <c r="L106" s="71">
        <v>37500000</v>
      </c>
      <c r="M106" s="29"/>
      <c r="N106" s="105">
        <v>37500000</v>
      </c>
    </row>
    <row r="107" spans="1:14" s="144" customFormat="1" ht="18" customHeight="1">
      <c r="A107" s="145" t="s">
        <v>10</v>
      </c>
      <c r="B107" s="145"/>
      <c r="C107" s="144" t="s">
        <v>13</v>
      </c>
      <c r="D107" s="146"/>
      <c r="F107" s="168"/>
      <c r="G107" s="168"/>
      <c r="H107" s="75">
        <v>472499933.95999998</v>
      </c>
      <c r="I107" s="28"/>
      <c r="J107" s="101">
        <v>461603743.55000001</v>
      </c>
      <c r="K107" s="88"/>
      <c r="L107" s="234">
        <v>488922943.18000001</v>
      </c>
      <c r="M107" s="90"/>
      <c r="N107" s="101">
        <v>476460847.51999998</v>
      </c>
    </row>
    <row r="108" spans="1:14" s="144" customFormat="1" ht="18" customHeight="1">
      <c r="A108" s="145"/>
      <c r="B108" s="145" t="s">
        <v>54</v>
      </c>
      <c r="F108" s="162"/>
      <c r="G108" s="162"/>
      <c r="H108" s="71">
        <v>1969181783.3299999</v>
      </c>
      <c r="I108" s="28"/>
      <c r="J108" s="106">
        <v>1958285592.9200001</v>
      </c>
      <c r="K108" s="88"/>
      <c r="L108" s="83">
        <v>1809257671.1800001</v>
      </c>
      <c r="M108" s="90"/>
      <c r="N108" s="106">
        <v>1796795575.52</v>
      </c>
    </row>
    <row r="109" spans="1:14" s="144" customFormat="1" ht="18" customHeight="1">
      <c r="A109" s="145"/>
      <c r="B109" s="145" t="s">
        <v>183</v>
      </c>
      <c r="F109" s="162"/>
      <c r="G109" s="162"/>
      <c r="H109" s="71"/>
      <c r="I109" s="28"/>
      <c r="J109" s="101"/>
      <c r="K109" s="88"/>
      <c r="L109" s="83"/>
      <c r="M109" s="90"/>
      <c r="N109" s="101"/>
    </row>
    <row r="110" spans="1:14" s="144" customFormat="1" ht="18" customHeight="1">
      <c r="A110" s="145"/>
      <c r="C110" s="145" t="s">
        <v>112</v>
      </c>
      <c r="F110" s="168"/>
      <c r="G110" s="168"/>
      <c r="H110" s="27">
        <v>157069623.75</v>
      </c>
      <c r="I110" s="28"/>
      <c r="J110" s="101">
        <v>155198800.34</v>
      </c>
      <c r="K110" s="88"/>
      <c r="L110" s="107">
        <v>0</v>
      </c>
      <c r="M110" s="86"/>
      <c r="N110" s="107">
        <v>0</v>
      </c>
    </row>
    <row r="111" spans="1:14" s="144" customFormat="1" ht="18" customHeight="1">
      <c r="A111" s="144" t="s">
        <v>47</v>
      </c>
      <c r="F111" s="168"/>
      <c r="G111" s="168"/>
      <c r="H111" s="74">
        <v>2126251407.0799999</v>
      </c>
      <c r="I111" s="29"/>
      <c r="J111" s="49">
        <v>2113484393.26</v>
      </c>
      <c r="K111" s="29"/>
      <c r="L111" s="108">
        <v>1809257671.1800001</v>
      </c>
      <c r="M111" s="29"/>
      <c r="N111" s="108">
        <v>1796795575.52</v>
      </c>
    </row>
    <row r="112" spans="1:14" s="144" customFormat="1" ht="18" customHeight="1" thickBot="1">
      <c r="A112" s="144" t="s">
        <v>48</v>
      </c>
      <c r="B112" s="145"/>
      <c r="F112" s="153"/>
      <c r="G112" s="153"/>
      <c r="H112" s="233">
        <v>3097932968.6300001</v>
      </c>
      <c r="I112" s="29"/>
      <c r="J112" s="54">
        <v>3035382097.8699999</v>
      </c>
      <c r="K112" s="29"/>
      <c r="L112" s="109">
        <v>2480875185.7199998</v>
      </c>
      <c r="M112" s="29"/>
      <c r="N112" s="109">
        <v>2466240018.6500001</v>
      </c>
    </row>
    <row r="113" spans="8:8" ht="24" customHeight="1" thickTop="1">
      <c r="H113" s="71"/>
    </row>
  </sheetData>
  <mergeCells count="27">
    <mergeCell ref="A44:N44"/>
    <mergeCell ref="H90:N90"/>
    <mergeCell ref="A3:N3"/>
    <mergeCell ref="A43:N43"/>
    <mergeCell ref="A8:N8"/>
    <mergeCell ref="A4:N4"/>
    <mergeCell ref="A5:N5"/>
    <mergeCell ref="A6:N6"/>
    <mergeCell ref="H9:N9"/>
    <mergeCell ref="H10:J10"/>
    <mergeCell ref="L10:N10"/>
    <mergeCell ref="E12:G12"/>
    <mergeCell ref="E93:G93"/>
    <mergeCell ref="A85:N85"/>
    <mergeCell ref="A45:N45"/>
    <mergeCell ref="A46:N46"/>
    <mergeCell ref="A48:N48"/>
    <mergeCell ref="A84:N84"/>
    <mergeCell ref="A86:N86"/>
    <mergeCell ref="A87:N87"/>
    <mergeCell ref="H49:N49"/>
    <mergeCell ref="L91:N91"/>
    <mergeCell ref="H91:J91"/>
    <mergeCell ref="L50:N50"/>
    <mergeCell ref="H50:J50"/>
    <mergeCell ref="A89:N89"/>
    <mergeCell ref="E52:G52"/>
  </mergeCells>
  <printOptions horizontalCentered="1"/>
  <pageMargins left="0.98425196850393704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40" max="13" man="1"/>
    <brk id="8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U72"/>
  <sheetViews>
    <sheetView view="pageBreakPreview" zoomScaleNormal="100" zoomScaleSheetLayoutView="100" workbookViewId="0"/>
  </sheetViews>
  <sheetFormatPr defaultColWidth="9.140625" defaultRowHeight="24" customHeight="1"/>
  <cols>
    <col min="1" max="4" width="1.42578125" style="206" customWidth="1"/>
    <col min="5" max="5" width="28" style="206" customWidth="1"/>
    <col min="6" max="6" width="4.5703125" style="207" customWidth="1"/>
    <col min="7" max="7" width="2.140625" style="207" customWidth="1"/>
    <col min="8" max="8" width="0.85546875" style="208" customWidth="1"/>
    <col min="9" max="9" width="12.28515625" style="40" customWidth="1"/>
    <col min="10" max="10" width="0.85546875" style="209" customWidth="1"/>
    <col min="11" max="11" width="12.28515625" style="40" customWidth="1"/>
    <col min="12" max="12" width="0.85546875" style="209" customWidth="1"/>
    <col min="13" max="13" width="12.28515625" style="40" customWidth="1"/>
    <col min="14" max="14" width="0.85546875" style="209" customWidth="1"/>
    <col min="15" max="15" width="12.28515625" style="40" customWidth="1"/>
    <col min="16" max="16" width="11.85546875" style="206" bestFit="1" customWidth="1"/>
    <col min="17" max="17" width="11.7109375" style="206" bestFit="1" customWidth="1"/>
    <col min="18" max="18" width="9.140625" style="206"/>
    <col min="19" max="19" width="11.85546875" style="206" bestFit="1" customWidth="1"/>
    <col min="20" max="20" width="12.85546875" style="206" customWidth="1"/>
    <col min="21" max="21" width="10.140625" style="206" bestFit="1" customWidth="1"/>
    <col min="22" max="16384" width="9.140625" style="206"/>
  </cols>
  <sheetData>
    <row r="1" spans="1:20" ht="21.95" customHeight="1">
      <c r="O1" s="210" t="s">
        <v>88</v>
      </c>
    </row>
    <row r="2" spans="1:20" ht="21.95" customHeight="1">
      <c r="O2" s="210" t="s">
        <v>89</v>
      </c>
    </row>
    <row r="3" spans="1:20" ht="21.95" customHeight="1">
      <c r="A3" s="241" t="s">
        <v>132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</row>
    <row r="4" spans="1:20" s="196" customFormat="1" ht="21.95" customHeight="1">
      <c r="A4" s="244" t="s">
        <v>72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</row>
    <row r="5" spans="1:20" s="196" customFormat="1" ht="21.95" customHeight="1">
      <c r="A5" s="244" t="s">
        <v>184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</row>
    <row r="6" spans="1:20" s="196" customFormat="1" ht="23.25">
      <c r="A6" s="244" t="s">
        <v>167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</row>
    <row r="7" spans="1:20" s="196" customFormat="1" ht="9.9499999999999993" customHeight="1">
      <c r="A7" s="127"/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</row>
    <row r="8" spans="1:20" s="135" customFormat="1" ht="18.95" customHeight="1">
      <c r="E8" s="211"/>
      <c r="F8" s="212"/>
      <c r="G8" s="212"/>
      <c r="H8" s="211"/>
      <c r="I8" s="243" t="s">
        <v>56</v>
      </c>
      <c r="J8" s="243"/>
      <c r="K8" s="243"/>
      <c r="L8" s="243"/>
      <c r="M8" s="243"/>
      <c r="N8" s="243"/>
      <c r="O8" s="243"/>
    </row>
    <row r="9" spans="1:20" s="135" customFormat="1" ht="18.95" customHeight="1">
      <c r="E9" s="213"/>
      <c r="F9" s="214"/>
      <c r="G9" s="214"/>
      <c r="H9" s="132"/>
      <c r="I9" s="242" t="s">
        <v>25</v>
      </c>
      <c r="J9" s="242"/>
      <c r="K9" s="242"/>
      <c r="L9" s="215"/>
      <c r="M9" s="242" t="s">
        <v>55</v>
      </c>
      <c r="N9" s="242"/>
      <c r="O9" s="242"/>
      <c r="T9" s="216"/>
    </row>
    <row r="10" spans="1:20" s="135" customFormat="1" ht="18.95" customHeight="1">
      <c r="E10" s="213"/>
      <c r="F10" s="240" t="s">
        <v>36</v>
      </c>
      <c r="G10" s="240"/>
      <c r="H10" s="132"/>
      <c r="I10" s="41" t="s">
        <v>168</v>
      </c>
      <c r="J10" s="217">
        <v>0</v>
      </c>
      <c r="K10" s="41" t="s">
        <v>149</v>
      </c>
      <c r="L10" s="217">
        <v>0</v>
      </c>
      <c r="M10" s="41" t="s">
        <v>168</v>
      </c>
      <c r="N10" s="217">
        <v>0</v>
      </c>
      <c r="O10" s="41" t="s">
        <v>149</v>
      </c>
      <c r="T10" s="216"/>
    </row>
    <row r="11" spans="1:20" s="135" customFormat="1" ht="18.95" customHeight="1">
      <c r="A11" s="135" t="s">
        <v>57</v>
      </c>
      <c r="E11" s="199"/>
      <c r="F11" s="214"/>
      <c r="G11" s="214"/>
      <c r="H11" s="132"/>
      <c r="I11" s="42"/>
      <c r="J11" s="218"/>
      <c r="K11" s="42"/>
      <c r="L11" s="218"/>
      <c r="M11" s="1"/>
      <c r="N11" s="218"/>
      <c r="O11" s="1"/>
      <c r="T11" s="216"/>
    </row>
    <row r="12" spans="1:20" s="135" customFormat="1" ht="18.95" customHeight="1">
      <c r="B12" s="219" t="s">
        <v>16</v>
      </c>
      <c r="F12" s="214">
        <v>4</v>
      </c>
      <c r="G12" s="214"/>
      <c r="H12" s="132"/>
      <c r="I12" s="2">
        <v>481936544.13999999</v>
      </c>
      <c r="J12" s="43"/>
      <c r="K12" s="2">
        <v>430567932.29000002</v>
      </c>
      <c r="L12" s="43"/>
      <c r="M12" s="2">
        <v>478973902.72000003</v>
      </c>
      <c r="N12" s="44"/>
      <c r="O12" s="2">
        <v>427586175.10000002</v>
      </c>
      <c r="P12" s="216"/>
      <c r="Q12" s="143"/>
      <c r="T12" s="216"/>
    </row>
    <row r="13" spans="1:20" s="135" customFormat="1" ht="18.95" customHeight="1">
      <c r="B13" s="219" t="s">
        <v>17</v>
      </c>
      <c r="F13" s="214"/>
      <c r="G13" s="214"/>
      <c r="H13" s="132"/>
      <c r="I13" s="1">
        <v>75147395.969999999</v>
      </c>
      <c r="J13" s="45"/>
      <c r="K13" s="1">
        <v>64435135.099999979</v>
      </c>
      <c r="L13" s="45"/>
      <c r="M13" s="46">
        <v>0</v>
      </c>
      <c r="N13" s="47"/>
      <c r="O13" s="46">
        <v>0</v>
      </c>
      <c r="T13" s="216"/>
    </row>
    <row r="14" spans="1:20" s="135" customFormat="1" ht="18.95" customHeight="1">
      <c r="B14" s="219" t="s">
        <v>3</v>
      </c>
      <c r="C14" s="219"/>
      <c r="F14" s="214"/>
      <c r="G14" s="214"/>
      <c r="H14" s="132"/>
      <c r="I14" s="2"/>
      <c r="J14" s="43"/>
      <c r="K14" s="2"/>
      <c r="L14" s="43"/>
      <c r="M14" s="2"/>
      <c r="N14" s="44"/>
      <c r="O14" s="2"/>
      <c r="T14" s="216"/>
    </row>
    <row r="15" spans="1:20" s="135" customFormat="1" ht="18.95" customHeight="1">
      <c r="C15" s="219" t="s">
        <v>8</v>
      </c>
      <c r="F15" s="214">
        <v>4</v>
      </c>
      <c r="G15" s="214"/>
      <c r="H15" s="132"/>
      <c r="I15" s="2">
        <v>2081541.87</v>
      </c>
      <c r="J15" s="45"/>
      <c r="K15" s="2">
        <v>1190434.7299999995</v>
      </c>
      <c r="L15" s="45"/>
      <c r="M15" s="2">
        <v>2281246.61</v>
      </c>
      <c r="N15" s="47"/>
      <c r="O15" s="2">
        <v>2056461.5299999996</v>
      </c>
      <c r="P15" s="143"/>
      <c r="T15" s="216"/>
    </row>
    <row r="16" spans="1:20" s="135" customFormat="1" ht="18.95" customHeight="1">
      <c r="C16" s="219" t="s">
        <v>86</v>
      </c>
      <c r="F16" s="214">
        <v>4</v>
      </c>
      <c r="G16" s="214"/>
      <c r="H16" s="132"/>
      <c r="I16" s="48">
        <v>3934034.8</v>
      </c>
      <c r="J16" s="45"/>
      <c r="K16" s="48">
        <v>3008599.79</v>
      </c>
      <c r="L16" s="45"/>
      <c r="M16" s="48">
        <v>4056301.92</v>
      </c>
      <c r="N16" s="47"/>
      <c r="O16" s="48">
        <v>2307239.9099999997</v>
      </c>
      <c r="T16" s="216"/>
    </row>
    <row r="17" spans="1:21" s="135" customFormat="1" ht="18.95" customHeight="1">
      <c r="D17" s="219" t="s">
        <v>49</v>
      </c>
      <c r="F17" s="214"/>
      <c r="G17" s="214"/>
      <c r="H17" s="132"/>
      <c r="I17" s="49">
        <v>563099516.77999997</v>
      </c>
      <c r="J17" s="43"/>
      <c r="K17" s="49">
        <v>499202101.90999997</v>
      </c>
      <c r="L17" s="43"/>
      <c r="M17" s="49">
        <v>485311451.25</v>
      </c>
      <c r="N17" s="47"/>
      <c r="O17" s="49">
        <v>431949876.54000002</v>
      </c>
      <c r="Q17" s="143"/>
      <c r="T17" s="216"/>
    </row>
    <row r="18" spans="1:21" s="135" customFormat="1" ht="18.95" customHeight="1">
      <c r="A18" s="135" t="s">
        <v>58</v>
      </c>
      <c r="D18" s="219"/>
      <c r="F18" s="214"/>
      <c r="G18" s="214"/>
      <c r="H18" s="132"/>
      <c r="I18" s="2"/>
      <c r="J18" s="43"/>
      <c r="K18" s="2"/>
      <c r="L18" s="43"/>
      <c r="M18" s="2"/>
      <c r="N18" s="47"/>
      <c r="O18" s="2"/>
      <c r="Q18" s="216"/>
    </row>
    <row r="19" spans="1:21" s="135" customFormat="1" ht="18.95" customHeight="1">
      <c r="B19" s="219" t="s">
        <v>35</v>
      </c>
      <c r="F19" s="214">
        <v>4</v>
      </c>
      <c r="G19" s="214"/>
      <c r="H19" s="132"/>
      <c r="I19" s="1">
        <v>393007724.80000001</v>
      </c>
      <c r="J19" s="45"/>
      <c r="K19" s="1">
        <v>343278442.19</v>
      </c>
      <c r="L19" s="45"/>
      <c r="M19" s="1">
        <v>403059764.94</v>
      </c>
      <c r="N19" s="91"/>
      <c r="O19" s="1">
        <v>350259605.16999996</v>
      </c>
      <c r="P19" s="220"/>
      <c r="Q19" s="143"/>
      <c r="R19" s="214"/>
      <c r="S19" s="93"/>
      <c r="T19" s="93"/>
      <c r="U19" s="143"/>
    </row>
    <row r="20" spans="1:21" s="135" customFormat="1" ht="18.95" customHeight="1">
      <c r="B20" s="135" t="s">
        <v>108</v>
      </c>
      <c r="F20" s="214"/>
      <c r="G20" s="214"/>
      <c r="H20" s="132"/>
      <c r="I20" s="1">
        <v>47169269.020000003</v>
      </c>
      <c r="K20" s="1">
        <v>40188174.449999996</v>
      </c>
      <c r="L20" s="45"/>
      <c r="M20" s="46">
        <v>0</v>
      </c>
      <c r="N20" s="91"/>
      <c r="O20" s="46">
        <v>0</v>
      </c>
      <c r="P20" s="220"/>
      <c r="Q20" s="143"/>
      <c r="R20" s="214"/>
      <c r="S20" s="93"/>
      <c r="T20" s="93"/>
      <c r="U20" s="143"/>
    </row>
    <row r="21" spans="1:21" s="135" customFormat="1" ht="18.95" customHeight="1">
      <c r="B21" s="135" t="s">
        <v>34</v>
      </c>
      <c r="F21" s="214">
        <v>4</v>
      </c>
      <c r="G21" s="214"/>
      <c r="H21" s="132"/>
      <c r="I21" s="1">
        <v>95985144.670000002</v>
      </c>
      <c r="J21" s="45"/>
      <c r="K21" s="1">
        <v>93015949.680000007</v>
      </c>
      <c r="L21" s="45"/>
      <c r="M21" s="1">
        <v>58627567.530000001</v>
      </c>
      <c r="N21" s="91"/>
      <c r="O21" s="1">
        <v>67923405.210000008</v>
      </c>
      <c r="P21" s="220"/>
      <c r="Q21" s="143"/>
      <c r="R21" s="214"/>
      <c r="S21" s="93"/>
      <c r="T21" s="93"/>
      <c r="U21" s="143"/>
    </row>
    <row r="22" spans="1:21" s="135" customFormat="1" ht="18.95" customHeight="1">
      <c r="D22" s="135" t="s">
        <v>59</v>
      </c>
      <c r="F22" s="214"/>
      <c r="G22" s="214"/>
      <c r="H22" s="132"/>
      <c r="I22" s="49">
        <f>SUM(I19:I21)</f>
        <v>536162138.49000001</v>
      </c>
      <c r="J22" s="43"/>
      <c r="K22" s="49">
        <v>476482566.31999993</v>
      </c>
      <c r="L22" s="43"/>
      <c r="M22" s="49">
        <v>461687332.47000003</v>
      </c>
      <c r="N22" s="92"/>
      <c r="O22" s="49">
        <v>418183010.38</v>
      </c>
      <c r="P22" s="143"/>
      <c r="Q22" s="143"/>
    </row>
    <row r="23" spans="1:21" s="135" customFormat="1" ht="18.95" customHeight="1">
      <c r="A23" s="135" t="s">
        <v>195</v>
      </c>
      <c r="F23" s="214"/>
      <c r="G23" s="214"/>
      <c r="H23" s="132"/>
      <c r="I23" s="50">
        <f>+I17-I22</f>
        <v>26937378.289999962</v>
      </c>
      <c r="J23" s="221"/>
      <c r="K23" s="50">
        <v>22719535.590000033</v>
      </c>
      <c r="L23" s="221"/>
      <c r="M23" s="50">
        <v>23624118.779999971</v>
      </c>
      <c r="O23" s="50">
        <f>O17-O22</f>
        <v>13766866.160000026</v>
      </c>
      <c r="P23" s="143"/>
      <c r="Q23" s="143"/>
    </row>
    <row r="24" spans="1:21" s="135" customFormat="1" ht="18.95" customHeight="1">
      <c r="A24" s="135" t="s">
        <v>80</v>
      </c>
      <c r="E24" s="143"/>
      <c r="F24" s="214"/>
      <c r="G24" s="214"/>
      <c r="H24" s="132"/>
      <c r="I24" s="1">
        <v>4293193.6399999997</v>
      </c>
      <c r="J24" s="43"/>
      <c r="K24" s="1">
        <v>1993686.05</v>
      </c>
      <c r="L24" s="43"/>
      <c r="M24" s="1">
        <v>3444535.09</v>
      </c>
      <c r="N24" s="44"/>
      <c r="O24" s="1">
        <v>1553912.16</v>
      </c>
      <c r="P24" s="143"/>
    </row>
    <row r="25" spans="1:21" s="135" customFormat="1" ht="18.95" customHeight="1">
      <c r="A25" s="135" t="s">
        <v>78</v>
      </c>
      <c r="F25" s="214"/>
      <c r="G25" s="214"/>
      <c r="H25" s="132"/>
      <c r="I25" s="50">
        <v>22644184.649999999</v>
      </c>
      <c r="J25" s="221"/>
      <c r="K25" s="50">
        <v>20725849.539999999</v>
      </c>
      <c r="L25" s="221"/>
      <c r="M25" s="50">
        <v>20179583.690000001</v>
      </c>
      <c r="O25" s="50">
        <v>12212954</v>
      </c>
      <c r="P25" s="143"/>
    </row>
    <row r="26" spans="1:21" s="135" customFormat="1" ht="18.95" customHeight="1">
      <c r="A26" s="219" t="s">
        <v>79</v>
      </c>
      <c r="F26" s="214">
        <v>23</v>
      </c>
      <c r="G26" s="214"/>
      <c r="H26" s="132"/>
      <c r="I26" s="1">
        <v>9877170.8300000001</v>
      </c>
      <c r="J26" s="43"/>
      <c r="K26" s="1">
        <v>3396287.82</v>
      </c>
      <c r="L26" s="43"/>
      <c r="M26" s="51">
        <v>7717488.0300000003</v>
      </c>
      <c r="N26" s="44"/>
      <c r="O26" s="51">
        <v>2464975.75</v>
      </c>
      <c r="P26" s="143"/>
    </row>
    <row r="27" spans="1:21" s="135" customFormat="1" ht="18.95" customHeight="1">
      <c r="A27" s="135" t="s">
        <v>93</v>
      </c>
      <c r="F27" s="214"/>
      <c r="G27" s="214"/>
      <c r="I27" s="49">
        <v>12767013.82</v>
      </c>
      <c r="J27" s="221"/>
      <c r="K27" s="49">
        <v>17329561.719999999</v>
      </c>
      <c r="L27" s="221"/>
      <c r="M27" s="49">
        <v>12462095.66</v>
      </c>
      <c r="O27" s="49">
        <v>9747978.25</v>
      </c>
      <c r="P27" s="143"/>
    </row>
    <row r="28" spans="1:21" s="135" customFormat="1" ht="18.95" customHeight="1">
      <c r="A28" s="135" t="s">
        <v>137</v>
      </c>
      <c r="B28" s="222"/>
      <c r="F28" s="223"/>
      <c r="G28" s="223"/>
      <c r="H28" s="52">
        <v>0</v>
      </c>
      <c r="I28" s="53">
        <v>0</v>
      </c>
      <c r="J28" s="52"/>
      <c r="K28" s="53">
        <v>0</v>
      </c>
      <c r="L28" s="52">
        <v>-6889804.6699999999</v>
      </c>
      <c r="M28" s="53">
        <v>0</v>
      </c>
      <c r="N28" s="52">
        <v>0</v>
      </c>
      <c r="O28" s="53">
        <v>0</v>
      </c>
    </row>
    <row r="29" spans="1:21" s="135" customFormat="1" ht="18.95" customHeight="1" thickBot="1">
      <c r="A29" s="224" t="s">
        <v>94</v>
      </c>
      <c r="F29" s="214"/>
      <c r="G29" s="214"/>
      <c r="I29" s="54">
        <v>12767013.82</v>
      </c>
      <c r="J29" s="221"/>
      <c r="K29" s="54">
        <v>17329561.719999999</v>
      </c>
      <c r="L29" s="221"/>
      <c r="M29" s="54">
        <v>12462095.66</v>
      </c>
      <c r="O29" s="54">
        <v>9747978.25</v>
      </c>
    </row>
    <row r="30" spans="1:21" s="135" customFormat="1" ht="20.100000000000001" customHeight="1" thickTop="1">
      <c r="A30" s="224"/>
      <c r="F30" s="214"/>
      <c r="G30" s="214"/>
      <c r="I30" s="1"/>
      <c r="J30" s="221"/>
      <c r="K30" s="1"/>
      <c r="L30" s="221"/>
      <c r="M30" s="1"/>
      <c r="O30" s="1"/>
    </row>
    <row r="31" spans="1:21" s="135" customFormat="1" ht="20.100000000000001" customHeight="1">
      <c r="A31" s="224"/>
      <c r="F31" s="214"/>
      <c r="G31" s="214"/>
      <c r="I31" s="1"/>
      <c r="J31" s="221"/>
      <c r="K31" s="1"/>
      <c r="L31" s="221"/>
      <c r="M31" s="1"/>
      <c r="O31" s="1"/>
    </row>
    <row r="32" spans="1:21" s="135" customFormat="1" ht="20.100000000000001" customHeight="1">
      <c r="F32" s="214"/>
      <c r="G32" s="214"/>
      <c r="I32" s="1"/>
      <c r="J32" s="221"/>
      <c r="K32" s="1"/>
      <c r="L32" s="221"/>
      <c r="M32" s="1"/>
      <c r="O32" s="1"/>
    </row>
    <row r="33" spans="1:15" s="135" customFormat="1" ht="20.100000000000001" customHeight="1">
      <c r="F33" s="214"/>
      <c r="G33" s="214"/>
      <c r="I33" s="1"/>
      <c r="J33" s="221"/>
      <c r="K33" s="1"/>
      <c r="L33" s="221"/>
      <c r="M33" s="1"/>
      <c r="O33" s="1"/>
    </row>
    <row r="34" spans="1:15" s="135" customFormat="1" ht="20.100000000000001" customHeight="1">
      <c r="F34" s="214"/>
      <c r="G34" s="214"/>
      <c r="I34" s="1"/>
      <c r="J34" s="221"/>
      <c r="K34" s="1"/>
      <c r="L34" s="221"/>
      <c r="M34" s="1"/>
      <c r="O34" s="1"/>
    </row>
    <row r="35" spans="1:15" s="135" customFormat="1" ht="20.100000000000001" customHeight="1">
      <c r="F35" s="214"/>
      <c r="G35" s="214"/>
      <c r="I35" s="1"/>
      <c r="J35" s="221"/>
      <c r="K35" s="1"/>
      <c r="L35" s="221"/>
      <c r="M35" s="1"/>
      <c r="O35" s="1"/>
    </row>
    <row r="36" spans="1:15" s="135" customFormat="1" ht="20.100000000000001" customHeight="1">
      <c r="F36" s="214"/>
      <c r="G36" s="214"/>
      <c r="I36" s="1"/>
      <c r="J36" s="221"/>
      <c r="K36" s="1"/>
      <c r="L36" s="221"/>
      <c r="M36" s="1"/>
      <c r="O36" s="1"/>
    </row>
    <row r="37" spans="1:15" s="135" customFormat="1" ht="20.100000000000001" customHeight="1">
      <c r="F37" s="214"/>
      <c r="G37" s="214"/>
      <c r="I37" s="1"/>
      <c r="J37" s="221"/>
      <c r="K37" s="1"/>
      <c r="L37" s="221"/>
      <c r="M37" s="1"/>
      <c r="O37" s="1"/>
    </row>
    <row r="38" spans="1:15" s="135" customFormat="1" ht="20.100000000000001" customHeight="1">
      <c r="F38" s="214"/>
      <c r="G38" s="214"/>
      <c r="I38" s="1"/>
      <c r="J38" s="221"/>
      <c r="K38" s="1"/>
      <c r="L38" s="221"/>
      <c r="M38" s="1"/>
      <c r="O38" s="1"/>
    </row>
    <row r="39" spans="1:15" s="135" customFormat="1" ht="20.100000000000001" customHeight="1">
      <c r="F39" s="214"/>
      <c r="G39" s="214"/>
      <c r="I39" s="1"/>
      <c r="J39" s="221"/>
      <c r="K39" s="1"/>
      <c r="L39" s="221"/>
      <c r="M39" s="1"/>
      <c r="O39" s="1"/>
    </row>
    <row r="40" spans="1:15" ht="21.95" customHeight="1">
      <c r="O40" s="210" t="s">
        <v>88</v>
      </c>
    </row>
    <row r="41" spans="1:15" ht="21.95" customHeight="1">
      <c r="O41" s="210" t="s">
        <v>89</v>
      </c>
    </row>
    <row r="42" spans="1:15" ht="21.95" customHeight="1">
      <c r="A42" s="241" t="s">
        <v>68</v>
      </c>
      <c r="B42" s="241"/>
      <c r="C42" s="241"/>
      <c r="D42" s="241"/>
      <c r="E42" s="241"/>
      <c r="F42" s="241"/>
      <c r="G42" s="241"/>
      <c r="H42" s="241"/>
      <c r="I42" s="241"/>
      <c r="J42" s="241"/>
      <c r="K42" s="241"/>
      <c r="L42" s="241"/>
      <c r="M42" s="241"/>
      <c r="N42" s="241"/>
      <c r="O42" s="241"/>
    </row>
    <row r="43" spans="1:15" s="196" customFormat="1" ht="21.95" customHeight="1">
      <c r="A43" s="244" t="s">
        <v>72</v>
      </c>
      <c r="B43" s="244"/>
      <c r="C43" s="244"/>
      <c r="D43" s="244"/>
      <c r="E43" s="244"/>
      <c r="F43" s="244"/>
      <c r="G43" s="244"/>
      <c r="H43" s="244"/>
      <c r="I43" s="244"/>
      <c r="J43" s="244"/>
      <c r="K43" s="244"/>
      <c r="L43" s="244"/>
      <c r="M43" s="244"/>
      <c r="N43" s="244"/>
      <c r="O43" s="244"/>
    </row>
    <row r="44" spans="1:15" s="196" customFormat="1" ht="21.95" customHeight="1">
      <c r="A44" s="244" t="s">
        <v>186</v>
      </c>
      <c r="B44" s="244"/>
      <c r="C44" s="244"/>
      <c r="D44" s="244"/>
      <c r="E44" s="244"/>
      <c r="F44" s="244"/>
      <c r="G44" s="244"/>
      <c r="H44" s="244"/>
      <c r="I44" s="244"/>
      <c r="J44" s="244"/>
      <c r="K44" s="244"/>
      <c r="L44" s="244"/>
      <c r="M44" s="244"/>
      <c r="N44" s="244"/>
      <c r="O44" s="244"/>
    </row>
    <row r="45" spans="1:15" s="196" customFormat="1" ht="23.25">
      <c r="A45" s="244" t="s">
        <v>167</v>
      </c>
      <c r="B45" s="244"/>
      <c r="C45" s="244"/>
      <c r="D45" s="244"/>
      <c r="E45" s="244"/>
      <c r="F45" s="244"/>
      <c r="G45" s="244"/>
      <c r="H45" s="244"/>
      <c r="I45" s="244"/>
      <c r="J45" s="244"/>
      <c r="K45" s="244"/>
      <c r="L45" s="244"/>
      <c r="M45" s="244"/>
      <c r="N45" s="244"/>
      <c r="O45" s="244"/>
    </row>
    <row r="46" spans="1:15" s="225" customFormat="1" ht="9.75" customHeight="1">
      <c r="B46" s="226"/>
      <c r="C46" s="226"/>
      <c r="D46" s="226"/>
      <c r="E46" s="226"/>
      <c r="F46" s="227"/>
      <c r="G46" s="227"/>
      <c r="H46" s="226"/>
      <c r="I46" s="55"/>
      <c r="J46" s="226"/>
      <c r="K46" s="55"/>
      <c r="L46" s="226"/>
      <c r="M46" s="246"/>
      <c r="N46" s="246"/>
      <c r="O46" s="246"/>
    </row>
    <row r="47" spans="1:15" s="135" customFormat="1" ht="18.95" customHeight="1">
      <c r="E47" s="211"/>
      <c r="F47" s="212"/>
      <c r="G47" s="212"/>
      <c r="H47" s="211"/>
      <c r="I47" s="243" t="s">
        <v>56</v>
      </c>
      <c r="J47" s="243"/>
      <c r="K47" s="243"/>
      <c r="L47" s="243"/>
      <c r="M47" s="243"/>
      <c r="N47" s="243"/>
      <c r="O47" s="243"/>
    </row>
    <row r="48" spans="1:15" s="135" customFormat="1" ht="18.95" customHeight="1">
      <c r="E48" s="213"/>
      <c r="F48" s="214"/>
      <c r="G48" s="214"/>
      <c r="H48" s="132"/>
      <c r="I48" s="242" t="s">
        <v>25</v>
      </c>
      <c r="J48" s="242"/>
      <c r="K48" s="242"/>
      <c r="L48" s="215"/>
      <c r="M48" s="242" t="s">
        <v>55</v>
      </c>
      <c r="N48" s="242"/>
      <c r="O48" s="242"/>
    </row>
    <row r="49" spans="1:15" s="135" customFormat="1" ht="18.95" customHeight="1">
      <c r="E49" s="213"/>
      <c r="F49" s="245" t="s">
        <v>36</v>
      </c>
      <c r="G49" s="245"/>
      <c r="H49" s="132"/>
      <c r="I49" s="41" t="s">
        <v>168</v>
      </c>
      <c r="J49" s="217">
        <v>0</v>
      </c>
      <c r="K49" s="41" t="s">
        <v>149</v>
      </c>
      <c r="L49" s="217">
        <v>0</v>
      </c>
      <c r="M49" s="41" t="s">
        <v>168</v>
      </c>
      <c r="N49" s="217">
        <v>0</v>
      </c>
      <c r="O49" s="41" t="s">
        <v>149</v>
      </c>
    </row>
    <row r="50" spans="1:15" s="135" customFormat="1" ht="18.95" customHeight="1">
      <c r="A50" s="181" t="s">
        <v>187</v>
      </c>
      <c r="F50" s="214"/>
      <c r="G50" s="214"/>
      <c r="I50" s="2"/>
      <c r="J50" s="221"/>
      <c r="K50" s="2"/>
      <c r="L50" s="221"/>
      <c r="M50" s="2"/>
      <c r="O50" s="2"/>
    </row>
    <row r="51" spans="1:15" s="135" customFormat="1" ht="18.95" customHeight="1">
      <c r="B51" s="135" t="s">
        <v>61</v>
      </c>
      <c r="F51" s="214"/>
      <c r="G51" s="214"/>
      <c r="H51" s="56">
        <v>0</v>
      </c>
      <c r="I51" s="2">
        <v>10896190.41</v>
      </c>
      <c r="J51" s="221"/>
      <c r="K51" s="2">
        <v>17030772.899999999</v>
      </c>
      <c r="L51" s="221"/>
      <c r="M51" s="2">
        <v>12462095.66</v>
      </c>
      <c r="N51" s="56"/>
      <c r="O51" s="2">
        <v>9747978.25</v>
      </c>
    </row>
    <row r="52" spans="1:15" s="135" customFormat="1" ht="18.95" customHeight="1">
      <c r="B52" s="135" t="s">
        <v>101</v>
      </c>
      <c r="F52" s="214"/>
      <c r="G52" s="214"/>
      <c r="I52" s="31">
        <v>1870823.41</v>
      </c>
      <c r="J52" s="221"/>
      <c r="K52" s="31">
        <v>298788.82</v>
      </c>
      <c r="L52" s="221"/>
      <c r="M52" s="32">
        <v>0</v>
      </c>
      <c r="N52" s="57"/>
      <c r="O52" s="32">
        <v>0</v>
      </c>
    </row>
    <row r="53" spans="1:15" s="135" customFormat="1" ht="18.95" customHeight="1" thickBot="1">
      <c r="B53" s="219"/>
      <c r="F53" s="214"/>
      <c r="G53" s="214"/>
      <c r="H53" s="132"/>
      <c r="I53" s="54">
        <v>12767013.82</v>
      </c>
      <c r="J53" s="221"/>
      <c r="K53" s="54">
        <v>17329561.719999999</v>
      </c>
      <c r="L53" s="221"/>
      <c r="M53" s="54">
        <v>12462095.66</v>
      </c>
      <c r="N53" s="56"/>
      <c r="O53" s="54">
        <v>9747978.25</v>
      </c>
    </row>
    <row r="54" spans="1:15" s="135" customFormat="1" ht="18.95" customHeight="1" thickTop="1">
      <c r="F54" s="214"/>
      <c r="G54" s="214"/>
      <c r="I54" s="1"/>
      <c r="J54" s="221"/>
      <c r="K54" s="1"/>
      <c r="L54" s="221"/>
      <c r="M54" s="1"/>
      <c r="O54" s="1"/>
    </row>
    <row r="55" spans="1:15" s="135" customFormat="1" ht="18.95" customHeight="1">
      <c r="A55" s="181" t="s">
        <v>188</v>
      </c>
      <c r="F55" s="214"/>
      <c r="G55" s="214"/>
      <c r="H55" s="132"/>
      <c r="I55" s="1"/>
      <c r="J55" s="228"/>
      <c r="K55" s="1"/>
      <c r="L55" s="228"/>
      <c r="M55" s="1"/>
      <c r="N55" s="229"/>
      <c r="O55" s="1"/>
    </row>
    <row r="56" spans="1:15" s="135" customFormat="1" ht="18.95" customHeight="1">
      <c r="B56" s="135" t="s">
        <v>61</v>
      </c>
      <c r="F56" s="214"/>
      <c r="G56" s="214"/>
      <c r="H56" s="132"/>
      <c r="I56" s="2">
        <v>10896190.41</v>
      </c>
      <c r="J56" s="221"/>
      <c r="K56" s="2">
        <v>17030772.899999999</v>
      </c>
      <c r="L56" s="221"/>
      <c r="M56" s="2">
        <v>12462095.66</v>
      </c>
      <c r="N56" s="56"/>
      <c r="O56" s="2">
        <v>9747978.25</v>
      </c>
    </row>
    <row r="57" spans="1:15" s="135" customFormat="1" ht="18.95" customHeight="1">
      <c r="B57" s="135" t="s">
        <v>101</v>
      </c>
      <c r="F57" s="214"/>
      <c r="G57" s="214"/>
      <c r="H57" s="132"/>
      <c r="I57" s="31">
        <v>1870823.41</v>
      </c>
      <c r="J57" s="221"/>
      <c r="K57" s="31">
        <v>298788.82</v>
      </c>
      <c r="L57" s="221"/>
      <c r="M57" s="32">
        <v>0</v>
      </c>
      <c r="N57" s="57"/>
      <c r="O57" s="32">
        <v>0</v>
      </c>
    </row>
    <row r="58" spans="1:15" s="135" customFormat="1" ht="18.95" customHeight="1" thickBot="1">
      <c r="F58" s="214"/>
      <c r="G58" s="214"/>
      <c r="H58" s="132"/>
      <c r="I58" s="54">
        <v>12767013.82</v>
      </c>
      <c r="J58" s="221"/>
      <c r="K58" s="54">
        <v>17329561.719999999</v>
      </c>
      <c r="L58" s="221"/>
      <c r="M58" s="54">
        <v>12462095.66</v>
      </c>
      <c r="N58" s="230"/>
      <c r="O58" s="54">
        <v>9747978.25</v>
      </c>
    </row>
    <row r="59" spans="1:15" s="135" customFormat="1" ht="18.95" customHeight="1" thickTop="1">
      <c r="F59" s="214"/>
      <c r="G59" s="214"/>
      <c r="H59" s="132"/>
      <c r="I59" s="1"/>
      <c r="J59" s="221"/>
      <c r="K59" s="1"/>
      <c r="L59" s="221"/>
      <c r="M59" s="1"/>
      <c r="N59" s="230"/>
      <c r="O59" s="1"/>
    </row>
    <row r="60" spans="1:15" s="135" customFormat="1" ht="18.95" customHeight="1">
      <c r="A60" s="135" t="s">
        <v>60</v>
      </c>
      <c r="B60" s="219"/>
      <c r="F60" s="214"/>
      <c r="G60" s="214"/>
      <c r="H60" s="132"/>
      <c r="I60" s="1"/>
      <c r="J60" s="228"/>
      <c r="K60" s="1"/>
      <c r="L60" s="228"/>
      <c r="M60" s="1"/>
      <c r="N60" s="229"/>
      <c r="O60" s="1"/>
    </row>
    <row r="61" spans="1:15" s="135" customFormat="1" ht="18.95" customHeight="1" thickBot="1">
      <c r="B61" s="135" t="s">
        <v>61</v>
      </c>
      <c r="F61" s="214">
        <v>24</v>
      </c>
      <c r="G61" s="214"/>
      <c r="H61" s="132"/>
      <c r="I61" s="58">
        <v>0.02</v>
      </c>
      <c r="J61" s="231"/>
      <c r="K61" s="58">
        <v>0.02</v>
      </c>
      <c r="M61" s="232">
        <v>0.02</v>
      </c>
      <c r="N61" s="143"/>
      <c r="O61" s="58">
        <v>0.01</v>
      </c>
    </row>
    <row r="62" spans="1:15" s="135" customFormat="1" ht="20.100000000000001" customHeight="1" thickTop="1">
      <c r="F62" s="214"/>
      <c r="G62" s="214"/>
      <c r="H62" s="132"/>
      <c r="I62" s="1"/>
      <c r="J62" s="231"/>
      <c r="K62" s="1"/>
      <c r="M62" s="1"/>
      <c r="N62" s="231"/>
      <c r="O62" s="1"/>
    </row>
    <row r="63" spans="1:15" s="135" customFormat="1" ht="20.100000000000001" customHeight="1">
      <c r="F63" s="214"/>
      <c r="G63" s="214"/>
      <c r="H63" s="132"/>
      <c r="I63" s="1"/>
      <c r="J63" s="231"/>
      <c r="K63" s="1"/>
      <c r="M63" s="1"/>
      <c r="N63" s="231"/>
      <c r="O63" s="1"/>
    </row>
    <row r="64" spans="1:15" s="135" customFormat="1" ht="20.100000000000001" customHeight="1">
      <c r="F64" s="214"/>
      <c r="G64" s="214"/>
      <c r="H64" s="132"/>
      <c r="I64" s="1"/>
      <c r="J64" s="231"/>
      <c r="K64" s="1"/>
      <c r="M64" s="1"/>
      <c r="N64" s="231"/>
      <c r="O64" s="1"/>
    </row>
    <row r="65" spans="6:15" s="135" customFormat="1" ht="20.100000000000001" customHeight="1">
      <c r="F65" s="214"/>
      <c r="G65" s="214"/>
      <c r="H65" s="132"/>
      <c r="I65" s="1"/>
      <c r="J65" s="231"/>
      <c r="K65" s="1"/>
      <c r="M65" s="1"/>
      <c r="N65" s="231"/>
      <c r="O65" s="1"/>
    </row>
    <row r="66" spans="6:15" s="135" customFormat="1" ht="20.100000000000001" customHeight="1">
      <c r="F66" s="214"/>
      <c r="G66" s="214"/>
      <c r="H66" s="132"/>
      <c r="I66" s="1"/>
      <c r="J66" s="231"/>
      <c r="K66" s="1"/>
      <c r="M66" s="1"/>
      <c r="N66" s="231"/>
      <c r="O66" s="1"/>
    </row>
    <row r="67" spans="6:15" s="135" customFormat="1" ht="20.100000000000001" customHeight="1">
      <c r="F67" s="214"/>
      <c r="G67" s="214"/>
      <c r="H67" s="132"/>
      <c r="I67" s="1"/>
      <c r="J67" s="231"/>
      <c r="K67" s="1"/>
      <c r="M67" s="1"/>
      <c r="N67" s="231"/>
      <c r="O67" s="1"/>
    </row>
    <row r="68" spans="6:15" s="135" customFormat="1" ht="20.100000000000001" customHeight="1">
      <c r="F68" s="214"/>
      <c r="G68" s="214"/>
      <c r="H68" s="132"/>
      <c r="I68" s="1"/>
      <c r="J68" s="231"/>
      <c r="K68" s="1"/>
      <c r="M68" s="1"/>
      <c r="N68" s="231"/>
      <c r="O68" s="1"/>
    </row>
    <row r="69" spans="6:15" s="135" customFormat="1" ht="20.100000000000001" customHeight="1">
      <c r="F69" s="214"/>
      <c r="G69" s="214"/>
      <c r="H69" s="132"/>
      <c r="I69" s="1"/>
      <c r="J69" s="231"/>
      <c r="K69" s="1"/>
      <c r="M69" s="1"/>
      <c r="N69" s="231"/>
      <c r="O69" s="1"/>
    </row>
    <row r="70" spans="6:15" s="135" customFormat="1" ht="20.100000000000001" customHeight="1">
      <c r="F70" s="214"/>
      <c r="G70" s="214"/>
      <c r="H70" s="132"/>
      <c r="I70" s="1"/>
      <c r="J70" s="231"/>
      <c r="K70" s="1"/>
      <c r="M70" s="1"/>
      <c r="N70" s="231"/>
      <c r="O70" s="1"/>
    </row>
    <row r="71" spans="6:15" s="135" customFormat="1" ht="20.100000000000001" customHeight="1">
      <c r="F71" s="214"/>
      <c r="G71" s="214"/>
      <c r="H71" s="132"/>
      <c r="I71" s="1"/>
      <c r="J71" s="231"/>
      <c r="K71" s="1"/>
      <c r="M71" s="1"/>
      <c r="N71" s="231"/>
      <c r="O71" s="1"/>
    </row>
    <row r="72" spans="6:15" s="135" customFormat="1" ht="20.100000000000001" customHeight="1">
      <c r="F72" s="214"/>
      <c r="G72" s="214"/>
      <c r="H72" s="132"/>
      <c r="I72" s="1"/>
      <c r="J72" s="231"/>
      <c r="K72" s="1"/>
      <c r="M72" s="1"/>
      <c r="N72" s="231"/>
      <c r="O72" s="1"/>
    </row>
  </sheetData>
  <mergeCells count="17">
    <mergeCell ref="F49:G49"/>
    <mergeCell ref="I48:K48"/>
    <mergeCell ref="M48:O48"/>
    <mergeCell ref="A43:O43"/>
    <mergeCell ref="A44:O44"/>
    <mergeCell ref="A45:O45"/>
    <mergeCell ref="I47:O47"/>
    <mergeCell ref="M46:O46"/>
    <mergeCell ref="F10:G10"/>
    <mergeCell ref="A42:O42"/>
    <mergeCell ref="A3:O3"/>
    <mergeCell ref="I9:K9"/>
    <mergeCell ref="M9:O9"/>
    <mergeCell ref="I8:O8"/>
    <mergeCell ref="A4:O4"/>
    <mergeCell ref="A5:O5"/>
    <mergeCell ref="A6:O6"/>
  </mergeCells>
  <phoneticPr fontId="0" type="noConversion"/>
  <printOptions horizontalCentered="1"/>
  <pageMargins left="0.98425196850393704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V23"/>
  <sheetViews>
    <sheetView view="pageBreakPreview" zoomScaleNormal="80" zoomScaleSheetLayoutView="100" workbookViewId="0"/>
  </sheetViews>
  <sheetFormatPr defaultColWidth="9.140625" defaultRowHeight="24" customHeight="1"/>
  <cols>
    <col min="1" max="1" width="1.28515625" style="135" customWidth="1"/>
    <col min="2" max="2" width="23.5703125" style="135" customWidth="1"/>
    <col min="3" max="3" width="2.140625" style="135" customWidth="1"/>
    <col min="4" max="4" width="2.7109375" style="135" customWidth="1"/>
    <col min="5" max="5" width="2.28515625" style="135" customWidth="1"/>
    <col min="6" max="6" width="12.42578125" style="135" customWidth="1"/>
    <col min="7" max="7" width="0.85546875" style="135" customWidth="1"/>
    <col min="8" max="8" width="12.42578125" style="135" customWidth="1"/>
    <col min="9" max="9" width="0.85546875" style="135" customWidth="1"/>
    <col min="10" max="10" width="12.42578125" style="135" customWidth="1"/>
    <col min="11" max="11" width="0.85546875" style="135" customWidth="1"/>
    <col min="12" max="12" width="12.42578125" style="135" customWidth="1"/>
    <col min="13" max="13" width="0.85546875" style="135" customWidth="1"/>
    <col min="14" max="14" width="12.42578125" style="135" customWidth="1"/>
    <col min="15" max="15" width="0.85546875" style="135" customWidth="1"/>
    <col min="16" max="16" width="12.42578125" style="135" customWidth="1"/>
    <col min="17" max="17" width="0.85546875" style="135" customWidth="1"/>
    <col min="18" max="18" width="12.42578125" style="135" customWidth="1"/>
    <col min="19" max="19" width="0.85546875" style="135" customWidth="1"/>
    <col min="20" max="20" width="12.42578125" style="135" customWidth="1"/>
    <col min="21" max="16384" width="9.140625" style="135"/>
  </cols>
  <sheetData>
    <row r="1" spans="1:20" s="129" customFormat="1" ht="21" customHeight="1">
      <c r="S1" s="130" t="s">
        <v>88</v>
      </c>
    </row>
    <row r="2" spans="1:20" s="129" customFormat="1" ht="21" customHeight="1">
      <c r="S2" s="131" t="s">
        <v>89</v>
      </c>
    </row>
    <row r="3" spans="1:20" s="129" customFormat="1" ht="21" customHeight="1">
      <c r="A3" s="248" t="s">
        <v>141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</row>
    <row r="4" spans="1:20" s="195" customFormat="1" ht="21" customHeight="1">
      <c r="A4" s="249" t="s">
        <v>73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  <c r="T4" s="249"/>
    </row>
    <row r="5" spans="1:20" s="195" customFormat="1" ht="21" customHeight="1">
      <c r="A5" s="249" t="s">
        <v>179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49"/>
      <c r="S5" s="249"/>
      <c r="T5" s="249"/>
    </row>
    <row r="6" spans="1:20" s="195" customFormat="1" ht="23.25">
      <c r="A6" s="249" t="s">
        <v>167</v>
      </c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49"/>
    </row>
    <row r="7" spans="1:20" s="196" customFormat="1" ht="9.9499999999999993" customHeight="1">
      <c r="A7" s="127"/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</row>
    <row r="8" spans="1:20" ht="18" customHeight="1">
      <c r="A8" s="132"/>
      <c r="B8" s="132"/>
      <c r="C8" s="132"/>
      <c r="D8" s="132"/>
      <c r="E8" s="132"/>
      <c r="F8" s="251" t="s">
        <v>56</v>
      </c>
      <c r="G8" s="251"/>
      <c r="H8" s="251"/>
      <c r="I8" s="251"/>
      <c r="J8" s="251"/>
      <c r="K8" s="251"/>
      <c r="L8" s="251"/>
      <c r="M8" s="251"/>
      <c r="N8" s="251"/>
      <c r="O8" s="251"/>
      <c r="P8" s="251"/>
      <c r="Q8" s="251"/>
      <c r="R8" s="251"/>
      <c r="S8" s="251"/>
      <c r="T8" s="251"/>
    </row>
    <row r="9" spans="1:20" ht="18" customHeight="1">
      <c r="F9" s="250" t="s">
        <v>26</v>
      </c>
      <c r="G9" s="250"/>
      <c r="H9" s="250"/>
      <c r="I9" s="250"/>
      <c r="J9" s="250"/>
      <c r="K9" s="250"/>
      <c r="L9" s="250"/>
      <c r="M9" s="250"/>
      <c r="N9" s="250"/>
      <c r="O9" s="250"/>
      <c r="P9" s="250"/>
      <c r="Q9" s="250"/>
      <c r="R9" s="250"/>
      <c r="S9" s="250"/>
      <c r="T9" s="250"/>
    </row>
    <row r="10" spans="1:20" ht="18" customHeight="1">
      <c r="A10" s="197"/>
      <c r="B10" s="197"/>
      <c r="C10" s="197"/>
      <c r="D10" s="197"/>
      <c r="F10" s="132" t="s">
        <v>46</v>
      </c>
      <c r="G10" s="132"/>
      <c r="H10" s="132" t="s">
        <v>29</v>
      </c>
      <c r="I10" s="132"/>
      <c r="J10" s="113" t="s">
        <v>75</v>
      </c>
      <c r="K10" s="132"/>
      <c r="L10" s="250" t="s">
        <v>24</v>
      </c>
      <c r="M10" s="250"/>
      <c r="N10" s="250"/>
      <c r="O10" s="132"/>
      <c r="P10" s="132" t="s">
        <v>27</v>
      </c>
      <c r="Q10" s="132"/>
      <c r="R10" s="133" t="s">
        <v>122</v>
      </c>
      <c r="S10" s="132"/>
      <c r="T10" s="132" t="s">
        <v>27</v>
      </c>
    </row>
    <row r="11" spans="1:20" ht="18" customHeight="1">
      <c r="A11" s="197"/>
      <c r="B11" s="197"/>
      <c r="C11" s="197"/>
      <c r="D11" s="197"/>
      <c r="F11" s="132" t="s">
        <v>28</v>
      </c>
      <c r="G11" s="132"/>
      <c r="H11" s="132" t="s">
        <v>5</v>
      </c>
      <c r="I11" s="132"/>
      <c r="J11" s="114" t="s">
        <v>124</v>
      </c>
      <c r="K11" s="132"/>
      <c r="L11" s="134" t="s">
        <v>11</v>
      </c>
      <c r="M11" s="198"/>
      <c r="N11" s="134" t="s">
        <v>2</v>
      </c>
      <c r="O11" s="132"/>
      <c r="P11" s="132" t="s">
        <v>30</v>
      </c>
      <c r="Q11" s="132"/>
      <c r="R11" s="132" t="s">
        <v>123</v>
      </c>
      <c r="S11" s="132"/>
      <c r="T11" s="132" t="s">
        <v>30</v>
      </c>
    </row>
    <row r="12" spans="1:20" ht="18" customHeight="1">
      <c r="F12" s="132" t="s">
        <v>92</v>
      </c>
      <c r="G12" s="132"/>
      <c r="H12" s="132"/>
      <c r="I12" s="132"/>
      <c r="J12" s="132" t="s">
        <v>125</v>
      </c>
      <c r="K12" s="132"/>
      <c r="L12" s="132" t="s">
        <v>91</v>
      </c>
      <c r="M12" s="132"/>
      <c r="N12" s="132"/>
      <c r="O12" s="132"/>
      <c r="P12" s="132" t="s">
        <v>74</v>
      </c>
      <c r="Q12" s="132"/>
      <c r="R12" s="133" t="s">
        <v>111</v>
      </c>
      <c r="S12" s="132"/>
    </row>
    <row r="13" spans="1:20" ht="18" customHeight="1">
      <c r="B13" s="247"/>
      <c r="C13" s="247"/>
      <c r="D13" s="247"/>
      <c r="E13" s="247"/>
      <c r="F13" s="137"/>
      <c r="H13" s="137"/>
      <c r="J13" s="115" t="s">
        <v>113</v>
      </c>
      <c r="K13" s="132"/>
      <c r="L13" s="136" t="s">
        <v>14</v>
      </c>
      <c r="M13" s="132"/>
      <c r="N13" s="136"/>
      <c r="O13" s="132"/>
      <c r="P13" s="137"/>
      <c r="Q13" s="132"/>
      <c r="R13" s="138" t="s">
        <v>112</v>
      </c>
      <c r="S13" s="132"/>
      <c r="T13" s="136"/>
    </row>
    <row r="14" spans="1:20" ht="18" customHeight="1">
      <c r="A14" s="199" t="s">
        <v>169</v>
      </c>
      <c r="B14" s="199"/>
      <c r="C14" s="132"/>
      <c r="D14" s="132"/>
      <c r="F14" s="116">
        <v>360000000</v>
      </c>
      <c r="G14" s="128"/>
      <c r="H14" s="116">
        <v>922834728</v>
      </c>
      <c r="I14" s="128"/>
      <c r="J14" s="116">
        <v>176347121.37000003</v>
      </c>
      <c r="K14" s="128"/>
      <c r="L14" s="116">
        <v>37500000</v>
      </c>
      <c r="M14" s="128"/>
      <c r="N14" s="116">
        <v>461603743.55000001</v>
      </c>
      <c r="O14" s="128"/>
      <c r="P14" s="116">
        <v>1958285592.9200001</v>
      </c>
      <c r="Q14" s="128"/>
      <c r="R14" s="116">
        <v>155198800.34</v>
      </c>
      <c r="S14" s="128"/>
      <c r="T14" s="116">
        <v>2113484393.26</v>
      </c>
    </row>
    <row r="15" spans="1:20" ht="18" customHeight="1">
      <c r="A15" s="199" t="s">
        <v>94</v>
      </c>
      <c r="C15" s="132"/>
      <c r="D15" s="168"/>
      <c r="F15" s="117">
        <v>0</v>
      </c>
      <c r="G15" s="128"/>
      <c r="H15" s="117">
        <v>0</v>
      </c>
      <c r="I15" s="128"/>
      <c r="J15" s="117">
        <v>0</v>
      </c>
      <c r="K15" s="128"/>
      <c r="L15" s="117">
        <v>0</v>
      </c>
      <c r="M15" s="128"/>
      <c r="N15" s="200">
        <v>10896190.41</v>
      </c>
      <c r="O15" s="128"/>
      <c r="P15" s="200">
        <v>10896190.41</v>
      </c>
      <c r="Q15" s="128"/>
      <c r="R15" s="116">
        <v>1870823.41</v>
      </c>
      <c r="S15" s="128"/>
      <c r="T15" s="200">
        <v>12767013.82</v>
      </c>
    </row>
    <row r="16" spans="1:20" ht="18" customHeight="1" thickBot="1">
      <c r="A16" s="199" t="s">
        <v>170</v>
      </c>
      <c r="B16" s="199"/>
      <c r="C16" s="132"/>
      <c r="D16" s="132"/>
      <c r="F16" s="118">
        <v>360000000</v>
      </c>
      <c r="G16" s="128"/>
      <c r="H16" s="118">
        <v>922834728</v>
      </c>
      <c r="I16" s="128"/>
      <c r="J16" s="118">
        <v>176347121.37000003</v>
      </c>
      <c r="K16" s="128"/>
      <c r="L16" s="118">
        <v>37500000</v>
      </c>
      <c r="M16" s="128"/>
      <c r="N16" s="118">
        <v>472499933.95999998</v>
      </c>
      <c r="O16" s="128"/>
      <c r="P16" s="118">
        <v>1969181783.3299999</v>
      </c>
      <c r="Q16" s="128"/>
      <c r="R16" s="118">
        <v>157069623.75</v>
      </c>
      <c r="S16" s="128"/>
      <c r="T16" s="118">
        <v>2126251407.0799999</v>
      </c>
    </row>
    <row r="17" spans="1:22" ht="18" customHeight="1" thickTop="1">
      <c r="B17" s="201"/>
      <c r="C17" s="201"/>
      <c r="D17" s="201"/>
      <c r="E17" s="202"/>
      <c r="J17" s="119"/>
      <c r="K17" s="132"/>
      <c r="L17" s="132"/>
      <c r="M17" s="132"/>
      <c r="N17" s="128"/>
      <c r="O17" s="132"/>
      <c r="P17" s="128"/>
      <c r="Q17" s="132"/>
      <c r="R17" s="128"/>
      <c r="S17" s="132"/>
      <c r="T17" s="128"/>
    </row>
    <row r="18" spans="1:22" ht="18" customHeight="1">
      <c r="A18" s="199" t="s">
        <v>150</v>
      </c>
      <c r="B18" s="199"/>
      <c r="C18" s="132"/>
      <c r="D18" s="132"/>
      <c r="F18" s="116">
        <v>360000000</v>
      </c>
      <c r="G18" s="128"/>
      <c r="H18" s="116">
        <v>922834728</v>
      </c>
      <c r="I18" s="128"/>
      <c r="J18" s="116">
        <v>176430422.69</v>
      </c>
      <c r="K18" s="128"/>
      <c r="L18" s="116">
        <v>37500000</v>
      </c>
      <c r="M18" s="128"/>
      <c r="N18" s="116">
        <v>514109259.83999997</v>
      </c>
      <c r="O18" s="128"/>
      <c r="P18" s="116">
        <v>2010874410.53</v>
      </c>
      <c r="Q18" s="128"/>
      <c r="R18" s="116">
        <v>165575805.77000001</v>
      </c>
      <c r="S18" s="128"/>
      <c r="T18" s="116">
        <v>2176450216.3000002</v>
      </c>
    </row>
    <row r="19" spans="1:22" ht="18" customHeight="1">
      <c r="A19" s="199" t="s">
        <v>100</v>
      </c>
      <c r="C19" s="132"/>
      <c r="D19" s="132"/>
      <c r="F19" s="120">
        <v>0</v>
      </c>
      <c r="G19" s="128"/>
      <c r="H19" s="120">
        <v>0</v>
      </c>
      <c r="I19" s="128"/>
      <c r="J19" s="120">
        <v>0</v>
      </c>
      <c r="K19" s="128"/>
      <c r="L19" s="120">
        <v>0</v>
      </c>
      <c r="M19" s="128"/>
      <c r="N19" s="116">
        <v>17030772.899999999</v>
      </c>
      <c r="O19" s="128"/>
      <c r="P19" s="121">
        <v>17030772.899999999</v>
      </c>
      <c r="Q19" s="128"/>
      <c r="R19" s="122">
        <v>298788.82</v>
      </c>
      <c r="S19" s="128"/>
      <c r="T19" s="121">
        <v>17329561.719999999</v>
      </c>
      <c r="V19" s="123"/>
    </row>
    <row r="20" spans="1:22" ht="18" customHeight="1" thickBot="1">
      <c r="A20" s="199" t="s">
        <v>151</v>
      </c>
      <c r="B20" s="199"/>
      <c r="C20" s="132"/>
      <c r="D20" s="132"/>
      <c r="F20" s="118">
        <v>360000000</v>
      </c>
      <c r="G20" s="128"/>
      <c r="H20" s="118">
        <v>922834728</v>
      </c>
      <c r="I20" s="128"/>
      <c r="J20" s="118">
        <v>176430422.69</v>
      </c>
      <c r="K20" s="128"/>
      <c r="L20" s="118">
        <v>37500000</v>
      </c>
      <c r="M20" s="128"/>
      <c r="N20" s="118">
        <v>531140032.74000001</v>
      </c>
      <c r="O20" s="128"/>
      <c r="P20" s="118">
        <v>2027905183.4300001</v>
      </c>
      <c r="Q20" s="128"/>
      <c r="R20" s="118">
        <v>165874594.59</v>
      </c>
      <c r="S20" s="128"/>
      <c r="T20" s="118">
        <v>2193779778.02</v>
      </c>
      <c r="V20" s="123"/>
    </row>
    <row r="21" spans="1:22" s="140" customFormat="1" ht="15.95" customHeight="1" thickTop="1">
      <c r="B21" s="203"/>
      <c r="C21" s="203"/>
      <c r="D21" s="203"/>
      <c r="K21" s="139"/>
      <c r="L21" s="139"/>
      <c r="M21" s="139"/>
      <c r="N21" s="139"/>
      <c r="O21" s="139"/>
      <c r="Q21" s="139"/>
      <c r="R21" s="141"/>
      <c r="S21" s="139"/>
      <c r="T21" s="139"/>
    </row>
    <row r="22" spans="1:22" s="140" customFormat="1" ht="21" customHeight="1">
      <c r="A22" s="204"/>
      <c r="B22" s="204"/>
      <c r="C22" s="139"/>
      <c r="D22" s="139"/>
      <c r="F22" s="59"/>
      <c r="G22" s="205"/>
      <c r="H22" s="59"/>
      <c r="I22" s="205"/>
      <c r="J22" s="59"/>
      <c r="K22" s="205"/>
      <c r="L22" s="59"/>
      <c r="M22" s="205"/>
      <c r="N22" s="142"/>
      <c r="O22" s="142"/>
      <c r="P22" s="142"/>
      <c r="Q22" s="142"/>
      <c r="R22" s="142"/>
      <c r="S22" s="142"/>
      <c r="T22" s="142"/>
    </row>
    <row r="23" spans="1:22" ht="24" customHeight="1">
      <c r="N23" s="143"/>
      <c r="O23" s="143"/>
      <c r="P23" s="143"/>
      <c r="Q23" s="143"/>
      <c r="R23" s="143"/>
      <c r="S23" s="143"/>
      <c r="T23" s="143"/>
    </row>
  </sheetData>
  <mergeCells count="8">
    <mergeCell ref="B13:E13"/>
    <mergeCell ref="A3:T3"/>
    <mergeCell ref="A4:T4"/>
    <mergeCell ref="A5:T5"/>
    <mergeCell ref="A6:T6"/>
    <mergeCell ref="L10:N10"/>
    <mergeCell ref="F8:T8"/>
    <mergeCell ref="F9:T9"/>
  </mergeCells>
  <printOptions horizontalCentered="1"/>
  <pageMargins left="1.1811023622047245" right="0.59055118110236227" top="0.59055118110236227" bottom="0.78740157480314965" header="0.59055118110236227" footer="0.78740157480314965"/>
  <pageSetup paperSize="9" firstPageNumber="3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O21"/>
  <sheetViews>
    <sheetView view="pageBreakPreview" zoomScaleNormal="70" zoomScaleSheetLayoutView="100" workbookViewId="0"/>
  </sheetViews>
  <sheetFormatPr defaultColWidth="9.140625" defaultRowHeight="24" customHeight="1"/>
  <cols>
    <col min="1" max="1" width="1.5703125" style="181" customWidth="1"/>
    <col min="2" max="2" width="2.140625" style="181" customWidth="1"/>
    <col min="3" max="3" width="16.140625" style="181" customWidth="1"/>
    <col min="4" max="4" width="12.85546875" style="181" customWidth="1"/>
    <col min="5" max="5" width="2.42578125" style="181" customWidth="1"/>
    <col min="6" max="6" width="22.140625" style="181" customWidth="1"/>
    <col min="7" max="7" width="14.85546875" style="181" customWidth="1"/>
    <col min="8" max="8" width="0.7109375" style="181" customWidth="1"/>
    <col min="9" max="9" width="14.140625" style="181" customWidth="1"/>
    <col min="10" max="10" width="0.7109375" style="181" customWidth="1"/>
    <col min="11" max="11" width="15.85546875" style="181" customWidth="1"/>
    <col min="12" max="12" width="0.7109375" style="181" customWidth="1"/>
    <col min="13" max="13" width="16.140625" style="181" customWidth="1"/>
    <col min="14" max="14" width="0.7109375" style="181" customWidth="1"/>
    <col min="15" max="15" width="16.42578125" style="181" customWidth="1"/>
    <col min="16" max="16384" width="9.140625" style="181"/>
  </cols>
  <sheetData>
    <row r="1" spans="1:15" ht="21" customHeight="1">
      <c r="M1" s="182" t="s">
        <v>88</v>
      </c>
    </row>
    <row r="2" spans="1:15" ht="21" customHeight="1">
      <c r="M2" s="182" t="s">
        <v>89</v>
      </c>
    </row>
    <row r="3" spans="1:15" ht="21" customHeight="1">
      <c r="A3" s="254" t="s">
        <v>142</v>
      </c>
      <c r="B3" s="254"/>
      <c r="C3" s="254"/>
      <c r="D3" s="254"/>
      <c r="E3" s="254"/>
      <c r="F3" s="254"/>
      <c r="G3" s="255"/>
      <c r="H3" s="255"/>
      <c r="I3" s="255"/>
      <c r="J3" s="255"/>
      <c r="K3" s="255"/>
      <c r="L3" s="255"/>
      <c r="M3" s="255"/>
      <c r="N3" s="255"/>
      <c r="O3" s="255"/>
    </row>
    <row r="4" spans="1:15" s="183" customFormat="1" ht="21" customHeight="1">
      <c r="A4" s="256" t="s">
        <v>73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</row>
    <row r="5" spans="1:15" s="183" customFormat="1" ht="23.25">
      <c r="A5" s="256" t="s">
        <v>180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</row>
    <row r="6" spans="1:15" s="183" customFormat="1" ht="23.25">
      <c r="A6" s="256" t="s">
        <v>167</v>
      </c>
      <c r="B6" s="256"/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256"/>
    </row>
    <row r="7" spans="1:15" s="183" customFormat="1" ht="9.9499999999999993" customHeight="1">
      <c r="A7" s="184"/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</row>
    <row r="8" spans="1:15" s="185" customFormat="1" ht="18.95" customHeight="1">
      <c r="A8" s="185" t="s">
        <v>21</v>
      </c>
      <c r="G8" s="257" t="s">
        <v>56</v>
      </c>
      <c r="H8" s="257"/>
      <c r="I8" s="257"/>
      <c r="J8" s="257"/>
      <c r="K8" s="257"/>
      <c r="L8" s="257"/>
      <c r="M8" s="257"/>
      <c r="N8" s="257"/>
      <c r="O8" s="257"/>
    </row>
    <row r="9" spans="1:15" s="185" customFormat="1" ht="18.95" customHeight="1">
      <c r="G9" s="252" t="s">
        <v>55</v>
      </c>
      <c r="H9" s="252"/>
      <c r="I9" s="252"/>
      <c r="J9" s="252"/>
      <c r="K9" s="252"/>
      <c r="L9" s="252"/>
      <c r="M9" s="252"/>
      <c r="N9" s="252"/>
      <c r="O9" s="252"/>
    </row>
    <row r="10" spans="1:15" s="185" customFormat="1" ht="18.95" customHeight="1">
      <c r="G10" s="186" t="s">
        <v>46</v>
      </c>
      <c r="H10" s="186"/>
      <c r="I10" s="187" t="s">
        <v>29</v>
      </c>
      <c r="J10" s="186"/>
      <c r="K10" s="252" t="s">
        <v>24</v>
      </c>
      <c r="L10" s="252"/>
      <c r="M10" s="252"/>
      <c r="N10" s="186"/>
      <c r="O10" s="186" t="s">
        <v>27</v>
      </c>
    </row>
    <row r="11" spans="1:15" s="185" customFormat="1" ht="18.95" customHeight="1">
      <c r="G11" s="186" t="s">
        <v>28</v>
      </c>
      <c r="H11" s="186"/>
      <c r="I11" s="186" t="s">
        <v>5</v>
      </c>
      <c r="J11" s="186"/>
      <c r="K11" s="188" t="s">
        <v>11</v>
      </c>
      <c r="L11" s="186"/>
      <c r="M11" s="186" t="s">
        <v>2</v>
      </c>
      <c r="N11" s="186"/>
      <c r="O11" s="186" t="s">
        <v>30</v>
      </c>
    </row>
    <row r="12" spans="1:15" s="185" customFormat="1" ht="18.95" customHeight="1">
      <c r="C12" s="253"/>
      <c r="D12" s="253"/>
      <c r="E12" s="253"/>
      <c r="F12" s="189"/>
      <c r="G12" s="190" t="s">
        <v>106</v>
      </c>
      <c r="H12" s="186"/>
      <c r="I12" s="190"/>
      <c r="J12" s="186"/>
      <c r="K12" s="191" t="s">
        <v>185</v>
      </c>
      <c r="L12" s="186"/>
      <c r="M12" s="190"/>
      <c r="N12" s="186"/>
      <c r="O12" s="190"/>
    </row>
    <row r="13" spans="1:15" s="185" customFormat="1" ht="18.95" customHeight="1">
      <c r="A13" s="185" t="s">
        <v>169</v>
      </c>
      <c r="G13" s="23">
        <v>360000000</v>
      </c>
      <c r="H13" s="23"/>
      <c r="I13" s="23">
        <v>922834728</v>
      </c>
      <c r="J13" s="23"/>
      <c r="K13" s="23">
        <v>37500000</v>
      </c>
      <c r="L13" s="23"/>
      <c r="M13" s="23">
        <v>476460847.51999998</v>
      </c>
      <c r="N13" s="23"/>
      <c r="O13" s="23">
        <v>1796795575.52</v>
      </c>
    </row>
    <row r="14" spans="1:15" s="185" customFormat="1" ht="18.95" customHeight="1">
      <c r="A14" s="185" t="s">
        <v>100</v>
      </c>
      <c r="G14" s="70">
        <v>0</v>
      </c>
      <c r="H14" s="23"/>
      <c r="I14" s="70">
        <v>0</v>
      </c>
      <c r="J14" s="24"/>
      <c r="K14" s="70">
        <v>0</v>
      </c>
      <c r="L14" s="24"/>
      <c r="M14" s="23">
        <v>12462095.66</v>
      </c>
      <c r="N14" s="24"/>
      <c r="O14" s="23">
        <v>12462095.66</v>
      </c>
    </row>
    <row r="15" spans="1:15" s="185" customFormat="1" ht="18.95" customHeight="1" thickBot="1">
      <c r="A15" s="185" t="s">
        <v>170</v>
      </c>
      <c r="G15" s="25">
        <v>360000000</v>
      </c>
      <c r="H15" s="23"/>
      <c r="I15" s="25">
        <v>922834728</v>
      </c>
      <c r="J15" s="23"/>
      <c r="K15" s="25">
        <v>37500000</v>
      </c>
      <c r="L15" s="23"/>
      <c r="M15" s="25">
        <v>488922943.18000001</v>
      </c>
      <c r="N15" s="23"/>
      <c r="O15" s="25">
        <v>1809257671.1800001</v>
      </c>
    </row>
    <row r="16" spans="1:15" s="185" customFormat="1" ht="18.95" customHeight="1" thickTop="1">
      <c r="C16" s="192"/>
      <c r="D16" s="192"/>
      <c r="E16" s="192"/>
      <c r="F16" s="189"/>
      <c r="G16" s="186"/>
      <c r="H16" s="186"/>
      <c r="I16" s="186"/>
      <c r="J16" s="186"/>
      <c r="K16" s="193"/>
      <c r="L16" s="186"/>
      <c r="M16" s="186"/>
      <c r="N16" s="186"/>
      <c r="O16" s="186"/>
    </row>
    <row r="17" spans="1:15" s="185" customFormat="1" ht="18.95" customHeight="1">
      <c r="A17" s="185" t="s">
        <v>150</v>
      </c>
      <c r="G17" s="23">
        <v>360000000</v>
      </c>
      <c r="H17" s="23"/>
      <c r="I17" s="23">
        <v>922834728</v>
      </c>
      <c r="J17" s="23"/>
      <c r="K17" s="23">
        <v>37500000</v>
      </c>
      <c r="L17" s="23"/>
      <c r="M17" s="23">
        <v>481142528.25999999</v>
      </c>
      <c r="N17" s="23"/>
      <c r="O17" s="23">
        <v>1801477256.2599998</v>
      </c>
    </row>
    <row r="18" spans="1:15" s="185" customFormat="1" ht="18.95" customHeight="1">
      <c r="A18" s="185" t="s">
        <v>100</v>
      </c>
      <c r="G18" s="70">
        <v>0</v>
      </c>
      <c r="H18" s="23"/>
      <c r="I18" s="70">
        <v>0</v>
      </c>
      <c r="J18" s="24"/>
      <c r="K18" s="70">
        <v>0</v>
      </c>
      <c r="L18" s="24"/>
      <c r="M18" s="23">
        <v>9747978.25</v>
      </c>
      <c r="N18" s="24"/>
      <c r="O18" s="23">
        <v>9747978.25</v>
      </c>
    </row>
    <row r="19" spans="1:15" s="185" customFormat="1" ht="18.95" customHeight="1" thickBot="1">
      <c r="A19" s="185" t="s">
        <v>151</v>
      </c>
      <c r="G19" s="25">
        <v>360000000</v>
      </c>
      <c r="H19" s="23"/>
      <c r="I19" s="25">
        <v>922834728</v>
      </c>
      <c r="J19" s="23"/>
      <c r="K19" s="25">
        <v>37500000</v>
      </c>
      <c r="L19" s="23"/>
      <c r="M19" s="25">
        <v>490890506.50999999</v>
      </c>
      <c r="N19" s="23"/>
      <c r="O19" s="25">
        <v>1811225234.51</v>
      </c>
    </row>
    <row r="20" spans="1:15" s="185" customFormat="1" ht="18.95" customHeight="1" thickTop="1">
      <c r="D20" s="187"/>
      <c r="E20" s="187"/>
      <c r="F20" s="189"/>
      <c r="G20" s="186"/>
      <c r="H20" s="186"/>
      <c r="I20" s="186"/>
      <c r="J20" s="186"/>
      <c r="K20" s="193"/>
      <c r="L20" s="186"/>
      <c r="M20" s="186"/>
      <c r="N20" s="186"/>
      <c r="O20" s="186"/>
    </row>
    <row r="21" spans="1:15" s="194" customFormat="1" ht="20.25" customHeight="1">
      <c r="G21" s="3"/>
      <c r="H21" s="3"/>
      <c r="I21" s="3"/>
      <c r="J21" s="3"/>
      <c r="K21" s="3"/>
      <c r="L21" s="3"/>
      <c r="M21" s="3"/>
      <c r="N21" s="3"/>
      <c r="O21" s="3"/>
    </row>
  </sheetData>
  <mergeCells count="8">
    <mergeCell ref="K10:M10"/>
    <mergeCell ref="C12:E12"/>
    <mergeCell ref="A3:O3"/>
    <mergeCell ref="A4:O4"/>
    <mergeCell ref="A5:O5"/>
    <mergeCell ref="A6:O6"/>
    <mergeCell ref="G8:O8"/>
    <mergeCell ref="G9:O9"/>
  </mergeCells>
  <pageMargins left="1.1811023622047245" right="0.59055118110236227" top="0.59055118110236227" bottom="0.78740157480314965" header="0.59055118110236227" footer="0.78740157480314965"/>
  <pageSetup paperSize="9" firstPageNumber="3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5">
    <tabColor rgb="FF92D050"/>
  </sheetPr>
  <dimension ref="A1:K87"/>
  <sheetViews>
    <sheetView view="pageBreakPreview" zoomScaleNormal="90" zoomScaleSheetLayoutView="100" workbookViewId="0"/>
  </sheetViews>
  <sheetFormatPr defaultColWidth="9.140625" defaultRowHeight="17.25" customHeight="1"/>
  <cols>
    <col min="1" max="3" width="1.42578125" style="144" customWidth="1"/>
    <col min="4" max="4" width="35.7109375" style="144" customWidth="1"/>
    <col min="5" max="5" width="12.7109375" style="4" customWidth="1"/>
    <col min="6" max="6" width="0.7109375" style="4" customWidth="1"/>
    <col min="7" max="7" width="12.7109375" style="4" customWidth="1"/>
    <col min="8" max="8" width="0.7109375" style="4" customWidth="1"/>
    <col min="9" max="9" width="12.7109375" style="4" customWidth="1"/>
    <col min="10" max="10" width="0.7109375" style="4" customWidth="1"/>
    <col min="11" max="11" width="12.7109375" style="4" customWidth="1"/>
    <col min="12" max="16384" width="9.140625" style="144"/>
  </cols>
  <sheetData>
    <row r="1" spans="1:11" ht="21.95" customHeight="1">
      <c r="K1" s="169" t="s">
        <v>88</v>
      </c>
    </row>
    <row r="2" spans="1:11" ht="21.95" customHeight="1">
      <c r="K2" s="169" t="s">
        <v>89</v>
      </c>
    </row>
    <row r="3" spans="1:11" ht="21.95" customHeight="1">
      <c r="A3" s="258" t="s">
        <v>71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</row>
    <row r="4" spans="1:11" s="151" customFormat="1" ht="21.95" customHeight="1">
      <c r="A4" s="259" t="s">
        <v>72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</row>
    <row r="5" spans="1:11" s="151" customFormat="1" ht="21.95" customHeight="1">
      <c r="A5" s="259" t="s">
        <v>4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</row>
    <row r="6" spans="1:11" s="151" customFormat="1" ht="21.95" customHeight="1">
      <c r="A6" s="236" t="s">
        <v>167</v>
      </c>
      <c r="B6" s="236"/>
      <c r="C6" s="236"/>
      <c r="D6" s="236"/>
      <c r="E6" s="236"/>
      <c r="F6" s="236"/>
      <c r="G6" s="236"/>
      <c r="H6" s="236"/>
      <c r="I6" s="236"/>
      <c r="J6" s="236"/>
      <c r="K6" s="236"/>
    </row>
    <row r="7" spans="1:11" s="151" customFormat="1" ht="9.9499999999999993" customHeight="1">
      <c r="A7" s="167"/>
      <c r="B7" s="167"/>
      <c r="C7" s="167"/>
      <c r="D7" s="167"/>
      <c r="E7" s="167"/>
      <c r="F7" s="167"/>
      <c r="G7" s="167"/>
      <c r="H7" s="167"/>
      <c r="I7" s="167"/>
      <c r="J7" s="167"/>
      <c r="K7" s="167"/>
    </row>
    <row r="8" spans="1:11" s="172" customFormat="1" ht="17.100000000000001" customHeight="1">
      <c r="A8" s="170"/>
      <c r="B8" s="171"/>
      <c r="C8" s="171"/>
      <c r="E8" s="263" t="s">
        <v>56</v>
      </c>
      <c r="F8" s="263"/>
      <c r="G8" s="263"/>
      <c r="H8" s="263"/>
      <c r="I8" s="263"/>
      <c r="J8" s="263"/>
      <c r="K8" s="263"/>
    </row>
    <row r="9" spans="1:11" s="172" customFormat="1" ht="17.100000000000001" customHeight="1">
      <c r="A9" s="170"/>
      <c r="B9" s="171"/>
      <c r="C9" s="171"/>
      <c r="E9" s="260" t="s">
        <v>25</v>
      </c>
      <c r="F9" s="260"/>
      <c r="G9" s="260"/>
      <c r="H9" s="60"/>
      <c r="I9" s="260" t="s">
        <v>55</v>
      </c>
      <c r="J9" s="260"/>
      <c r="K9" s="260"/>
    </row>
    <row r="10" spans="1:11" s="172" customFormat="1" ht="17.100000000000001" customHeight="1">
      <c r="A10" s="170"/>
      <c r="B10" s="171"/>
      <c r="C10" s="171"/>
      <c r="E10" s="112" t="s">
        <v>168</v>
      </c>
      <c r="F10" s="61"/>
      <c r="G10" s="112" t="s">
        <v>149</v>
      </c>
      <c r="H10" s="61"/>
      <c r="I10" s="112" t="s">
        <v>168</v>
      </c>
      <c r="J10" s="61"/>
      <c r="K10" s="112" t="s">
        <v>149</v>
      </c>
    </row>
    <row r="11" spans="1:11" s="172" customFormat="1" ht="17.100000000000001" customHeight="1">
      <c r="A11" s="173" t="s">
        <v>31</v>
      </c>
      <c r="B11" s="171"/>
      <c r="C11" s="171"/>
      <c r="D11" s="174"/>
      <c r="E11" s="62"/>
      <c r="F11" s="62"/>
      <c r="G11" s="62"/>
      <c r="H11" s="62"/>
      <c r="I11" s="62"/>
      <c r="J11" s="62"/>
      <c r="K11" s="62"/>
    </row>
    <row r="12" spans="1:11" s="172" customFormat="1" ht="17.100000000000001" customHeight="1">
      <c r="A12" s="170" t="s">
        <v>93</v>
      </c>
      <c r="C12" s="170"/>
      <c r="D12" s="174"/>
      <c r="E12" s="63">
        <v>12767013.82</v>
      </c>
      <c r="F12" s="63"/>
      <c r="G12" s="63">
        <v>17329561.719999999</v>
      </c>
      <c r="H12" s="63"/>
      <c r="I12" s="63">
        <v>12462095.66</v>
      </c>
      <c r="J12" s="63"/>
      <c r="K12" s="63">
        <v>9747978.25</v>
      </c>
    </row>
    <row r="13" spans="1:11" s="172" customFormat="1" ht="17.100000000000001" customHeight="1">
      <c r="A13" s="175" t="s">
        <v>95</v>
      </c>
      <c r="C13" s="175"/>
      <c r="D13" s="174"/>
      <c r="E13" s="63"/>
      <c r="F13" s="63"/>
      <c r="G13" s="63"/>
      <c r="H13" s="63"/>
      <c r="I13" s="63"/>
      <c r="J13" s="63"/>
      <c r="K13" s="63"/>
    </row>
    <row r="14" spans="1:11" s="172" customFormat="1" ht="17.100000000000001" customHeight="1">
      <c r="B14" s="176" t="s">
        <v>87</v>
      </c>
      <c r="D14" s="174"/>
      <c r="E14" s="63"/>
      <c r="F14" s="63"/>
      <c r="G14" s="63"/>
      <c r="H14" s="63"/>
      <c r="I14" s="63"/>
      <c r="J14" s="63"/>
      <c r="K14" s="63"/>
    </row>
    <row r="15" spans="1:11" s="172" customFormat="1" ht="17.100000000000001" customHeight="1">
      <c r="C15" s="170" t="s">
        <v>154</v>
      </c>
      <c r="D15" s="174"/>
      <c r="E15" s="64">
        <v>-1495330.45</v>
      </c>
      <c r="F15" s="63"/>
      <c r="G15" s="64">
        <v>-1564277.9999999991</v>
      </c>
      <c r="H15" s="34"/>
      <c r="I15" s="33">
        <v>-159409.72</v>
      </c>
      <c r="J15" s="34"/>
      <c r="K15" s="33">
        <v>-2274765.2400000002</v>
      </c>
    </row>
    <row r="16" spans="1:11" s="172" customFormat="1" ht="17.100000000000001" customHeight="1">
      <c r="C16" s="170" t="s">
        <v>155</v>
      </c>
      <c r="D16" s="174"/>
      <c r="E16" s="35">
        <v>0</v>
      </c>
      <c r="F16" s="63"/>
      <c r="G16" s="64">
        <v>6484.2400000000007</v>
      </c>
      <c r="H16" s="63"/>
      <c r="I16" s="35">
        <v>0</v>
      </c>
      <c r="J16" s="63"/>
      <c r="K16" s="35">
        <v>0</v>
      </c>
    </row>
    <row r="17" spans="1:11" s="172" customFormat="1" ht="17.100000000000001" customHeight="1">
      <c r="C17" s="172" t="s">
        <v>189</v>
      </c>
      <c r="D17" s="174"/>
      <c r="E17" s="64">
        <v>-329900</v>
      </c>
      <c r="F17" s="63"/>
      <c r="G17" s="35">
        <v>0</v>
      </c>
      <c r="H17" s="34"/>
      <c r="I17" s="35">
        <v>0</v>
      </c>
      <c r="J17" s="34"/>
      <c r="K17" s="33">
        <v>3879910.05</v>
      </c>
    </row>
    <row r="18" spans="1:11" s="172" customFormat="1" ht="17.100000000000001" customHeight="1">
      <c r="C18" s="170" t="s">
        <v>156</v>
      </c>
      <c r="D18" s="174"/>
      <c r="E18" s="35">
        <v>0</v>
      </c>
      <c r="F18" s="63"/>
      <c r="G18" s="35">
        <v>0</v>
      </c>
      <c r="H18" s="63"/>
      <c r="I18" s="35">
        <v>0</v>
      </c>
      <c r="J18" s="63"/>
      <c r="K18" s="33">
        <v>-1020000</v>
      </c>
    </row>
    <row r="19" spans="1:11" s="172" customFormat="1" ht="17.100000000000001" customHeight="1">
      <c r="C19" s="170" t="s">
        <v>144</v>
      </c>
      <c r="D19" s="174"/>
      <c r="E19" s="63">
        <v>54713263.719999999</v>
      </c>
      <c r="F19" s="63"/>
      <c r="G19" s="63">
        <v>44213798.390000001</v>
      </c>
      <c r="H19" s="34"/>
      <c r="I19" s="34">
        <v>37957444.590000004</v>
      </c>
      <c r="J19" s="34"/>
      <c r="K19" s="34">
        <v>32425172.569999997</v>
      </c>
    </row>
    <row r="20" spans="1:11" s="172" customFormat="1" ht="17.100000000000001" customHeight="1">
      <c r="C20" s="170" t="s">
        <v>193</v>
      </c>
      <c r="D20" s="174"/>
      <c r="E20" s="64">
        <v>-4592.82</v>
      </c>
      <c r="F20" s="63"/>
      <c r="G20" s="64">
        <v>-25003.790000000037</v>
      </c>
      <c r="H20" s="63"/>
      <c r="I20" s="35">
        <v>0</v>
      </c>
      <c r="J20" s="63"/>
      <c r="K20" s="35">
        <v>0</v>
      </c>
    </row>
    <row r="21" spans="1:11" s="172" customFormat="1" ht="17.100000000000001" customHeight="1">
      <c r="C21" s="172" t="s">
        <v>190</v>
      </c>
      <c r="D21" s="174"/>
      <c r="E21" s="64">
        <v>776213.44</v>
      </c>
      <c r="F21" s="63"/>
      <c r="G21" s="64">
        <v>89036.109999999986</v>
      </c>
      <c r="H21" s="34"/>
      <c r="I21" s="33">
        <v>776213.44</v>
      </c>
      <c r="J21" s="34"/>
      <c r="K21" s="33">
        <v>161108.9</v>
      </c>
    </row>
    <row r="22" spans="1:11" s="172" customFormat="1" ht="17.100000000000001" customHeight="1">
      <c r="C22" s="172" t="s">
        <v>153</v>
      </c>
      <c r="D22" s="174"/>
      <c r="E22" s="35">
        <v>0</v>
      </c>
      <c r="F22" s="63"/>
      <c r="G22" s="64">
        <v>-209461.3</v>
      </c>
      <c r="H22" s="34"/>
      <c r="I22" s="35">
        <v>0</v>
      </c>
      <c r="J22" s="34"/>
      <c r="K22" s="33">
        <v>-209461.3</v>
      </c>
    </row>
    <row r="23" spans="1:11" s="172" customFormat="1" ht="17.100000000000001" customHeight="1">
      <c r="C23" s="170" t="s">
        <v>84</v>
      </c>
      <c r="D23" s="174"/>
      <c r="E23" s="63">
        <v>2497068.7200000002</v>
      </c>
      <c r="F23" s="63"/>
      <c r="G23" s="63">
        <v>2481834.7100000004</v>
      </c>
      <c r="H23" s="34"/>
      <c r="I23" s="34">
        <v>1781203.47</v>
      </c>
      <c r="J23" s="34"/>
      <c r="K23" s="34">
        <v>1801213.7</v>
      </c>
    </row>
    <row r="24" spans="1:11" s="172" customFormat="1" ht="17.100000000000001" customHeight="1">
      <c r="C24" s="170" t="s">
        <v>1</v>
      </c>
      <c r="D24" s="174"/>
      <c r="E24" s="64">
        <v>-606238.71</v>
      </c>
      <c r="F24" s="63"/>
      <c r="G24" s="64">
        <v>-735726.76</v>
      </c>
      <c r="H24" s="34"/>
      <c r="I24" s="33">
        <v>-1316540.69</v>
      </c>
      <c r="J24" s="34"/>
      <c r="K24" s="33">
        <v>-469.69</v>
      </c>
    </row>
    <row r="25" spans="1:11" s="172" customFormat="1" ht="17.100000000000001" customHeight="1">
      <c r="C25" s="170" t="s">
        <v>114</v>
      </c>
      <c r="D25" s="174"/>
      <c r="E25" s="39">
        <v>4293193.6399999997</v>
      </c>
      <c r="F25" s="39"/>
      <c r="G25" s="39">
        <v>1993686.05</v>
      </c>
      <c r="H25" s="36"/>
      <c r="I25" s="36">
        <v>3444535.09</v>
      </c>
      <c r="J25" s="36"/>
      <c r="K25" s="36">
        <v>1553912.16</v>
      </c>
    </row>
    <row r="26" spans="1:11" s="172" customFormat="1" ht="17.100000000000001" customHeight="1">
      <c r="C26" s="170" t="s">
        <v>79</v>
      </c>
      <c r="D26" s="174"/>
      <c r="E26" s="65">
        <v>9877170.8300000001</v>
      </c>
      <c r="F26" s="63"/>
      <c r="G26" s="65">
        <v>3396287.82</v>
      </c>
      <c r="H26" s="34"/>
      <c r="I26" s="37">
        <v>7717488.0300000003</v>
      </c>
      <c r="J26" s="34"/>
      <c r="K26" s="37">
        <v>2464975.75</v>
      </c>
    </row>
    <row r="27" spans="1:11" s="172" customFormat="1" ht="17.100000000000001" customHeight="1">
      <c r="A27" s="177" t="s">
        <v>9</v>
      </c>
      <c r="B27" s="177"/>
      <c r="C27" s="177"/>
      <c r="D27" s="177"/>
      <c r="E27" s="63"/>
      <c r="F27" s="63"/>
      <c r="G27" s="63"/>
      <c r="H27" s="63"/>
      <c r="I27" s="66"/>
      <c r="J27" s="63"/>
      <c r="K27" s="66"/>
    </row>
    <row r="28" spans="1:11" s="172" customFormat="1" ht="17.100000000000001" customHeight="1">
      <c r="A28" s="177"/>
      <c r="B28" s="177" t="s">
        <v>0</v>
      </c>
      <c r="C28" s="177"/>
      <c r="D28" s="177"/>
      <c r="E28" s="63">
        <v>82487862.189999998</v>
      </c>
      <c r="F28" s="63"/>
      <c r="G28" s="63">
        <v>66976219.190000027</v>
      </c>
      <c r="H28" s="34"/>
      <c r="I28" s="34">
        <v>62663029.869999997</v>
      </c>
      <c r="J28" s="34"/>
      <c r="K28" s="34">
        <v>48529575.149999999</v>
      </c>
    </row>
    <row r="29" spans="1:11" s="172" customFormat="1" ht="17.100000000000001" customHeight="1">
      <c r="A29" s="177" t="s">
        <v>103</v>
      </c>
      <c r="D29" s="174"/>
      <c r="E29" s="63"/>
      <c r="F29" s="63"/>
      <c r="G29" s="63"/>
      <c r="H29" s="63"/>
      <c r="I29" s="63"/>
      <c r="J29" s="63"/>
      <c r="K29" s="63"/>
    </row>
    <row r="30" spans="1:11" s="172" customFormat="1" ht="17.100000000000001" customHeight="1">
      <c r="C30" s="170" t="s">
        <v>116</v>
      </c>
      <c r="D30" s="174"/>
      <c r="E30" s="64">
        <v>43704168.560000002</v>
      </c>
      <c r="F30" s="63"/>
      <c r="G30" s="64">
        <v>-5349308.75</v>
      </c>
      <c r="H30" s="34"/>
      <c r="I30" s="33">
        <v>31777673.32</v>
      </c>
      <c r="J30" s="33"/>
      <c r="K30" s="33">
        <v>-9628564.5</v>
      </c>
    </row>
    <row r="31" spans="1:11" s="172" customFormat="1" ht="17.100000000000001" customHeight="1">
      <c r="C31" s="170" t="s">
        <v>99</v>
      </c>
      <c r="D31" s="174"/>
      <c r="E31" s="64">
        <v>2381644.31</v>
      </c>
      <c r="F31" s="63"/>
      <c r="G31" s="64">
        <v>103810009.63000005</v>
      </c>
      <c r="H31" s="34"/>
      <c r="I31" s="64">
        <v>1049609.31</v>
      </c>
      <c r="J31" s="38"/>
      <c r="K31" s="64">
        <v>100046790.53000006</v>
      </c>
    </row>
    <row r="32" spans="1:11" s="172" customFormat="1" ht="17.100000000000001" customHeight="1">
      <c r="C32" s="170" t="s">
        <v>38</v>
      </c>
      <c r="D32" s="174"/>
      <c r="E32" s="64">
        <v>3765540.72</v>
      </c>
      <c r="F32" s="63"/>
      <c r="G32" s="64">
        <v>-42201.16</v>
      </c>
      <c r="H32" s="34"/>
      <c r="I32" s="33">
        <v>3670010.31</v>
      </c>
      <c r="J32" s="34"/>
      <c r="K32" s="33">
        <v>1003679.83</v>
      </c>
    </row>
    <row r="33" spans="1:11" s="172" customFormat="1" ht="17.100000000000001" customHeight="1">
      <c r="C33" s="172" t="s">
        <v>65</v>
      </c>
      <c r="D33" s="174"/>
      <c r="E33" s="64">
        <v>2635039.34</v>
      </c>
      <c r="F33" s="63"/>
      <c r="G33" s="64">
        <v>-2310944.0099999961</v>
      </c>
      <c r="H33" s="34"/>
      <c r="I33" s="33">
        <v>394868.61</v>
      </c>
      <c r="J33" s="34"/>
      <c r="K33" s="33">
        <v>390457.95</v>
      </c>
    </row>
    <row r="34" spans="1:11" s="172" customFormat="1" ht="17.100000000000001" customHeight="1">
      <c r="C34" s="170" t="s">
        <v>52</v>
      </c>
      <c r="D34" s="178"/>
      <c r="E34" s="64">
        <v>-537738.97</v>
      </c>
      <c r="F34" s="63"/>
      <c r="G34" s="64">
        <v>-7558054.3300000001</v>
      </c>
      <c r="H34" s="34"/>
      <c r="I34" s="33">
        <v>-567738.97</v>
      </c>
      <c r="J34" s="34"/>
      <c r="K34" s="33">
        <v>-3563180</v>
      </c>
    </row>
    <row r="35" spans="1:11" s="172" customFormat="1" ht="17.100000000000001" customHeight="1">
      <c r="A35" s="177" t="s">
        <v>109</v>
      </c>
      <c r="B35" s="170"/>
      <c r="C35" s="170"/>
      <c r="D35" s="174"/>
      <c r="E35" s="63"/>
      <c r="F35" s="63"/>
      <c r="G35" s="63"/>
      <c r="H35" s="63"/>
      <c r="I35" s="63"/>
      <c r="J35" s="63"/>
      <c r="K35" s="63"/>
    </row>
    <row r="36" spans="1:11" s="172" customFormat="1" ht="17.100000000000001" customHeight="1">
      <c r="C36" s="170" t="s">
        <v>117</v>
      </c>
      <c r="D36" s="174"/>
      <c r="E36" s="64">
        <v>-23819026.690000001</v>
      </c>
      <c r="F36" s="63"/>
      <c r="G36" s="64">
        <v>-43168186.420000002</v>
      </c>
      <c r="H36" s="63"/>
      <c r="I36" s="64">
        <v>-10218239.9</v>
      </c>
      <c r="J36" s="63"/>
      <c r="K36" s="64">
        <v>-56896849.379999988</v>
      </c>
    </row>
    <row r="37" spans="1:11" s="172" customFormat="1" ht="17.100000000000001" customHeight="1">
      <c r="C37" s="170" t="s">
        <v>66</v>
      </c>
      <c r="D37" s="174"/>
      <c r="E37" s="64">
        <v>-5466182.1799999997</v>
      </c>
      <c r="F37" s="63"/>
      <c r="G37" s="64">
        <v>-4688984.54</v>
      </c>
      <c r="H37" s="63"/>
      <c r="I37" s="64">
        <v>-2185575.71</v>
      </c>
      <c r="J37" s="63"/>
      <c r="K37" s="64">
        <v>-1645741.9200000009</v>
      </c>
    </row>
    <row r="38" spans="1:11" s="172" customFormat="1" ht="17.100000000000001" customHeight="1">
      <c r="C38" s="170" t="s">
        <v>19</v>
      </c>
      <c r="D38" s="174"/>
      <c r="E38" s="65">
        <v>-1801688.56</v>
      </c>
      <c r="F38" s="63"/>
      <c r="G38" s="65">
        <v>2044719.5599999996</v>
      </c>
      <c r="H38" s="63"/>
      <c r="I38" s="65">
        <v>-700308.83</v>
      </c>
      <c r="J38" s="63"/>
      <c r="K38" s="65">
        <v>1291355.4399999995</v>
      </c>
    </row>
    <row r="39" spans="1:11" s="172" customFormat="1" ht="17.100000000000001" customHeight="1">
      <c r="A39" s="170" t="s">
        <v>133</v>
      </c>
      <c r="B39" s="170"/>
      <c r="C39" s="170"/>
      <c r="D39" s="174"/>
      <c r="E39" s="64">
        <v>103349618.72</v>
      </c>
      <c r="F39" s="63"/>
      <c r="G39" s="64">
        <v>109713269.17000017</v>
      </c>
      <c r="H39" s="63"/>
      <c r="I39" s="64">
        <v>85883328.010000005</v>
      </c>
      <c r="J39" s="63"/>
      <c r="K39" s="64">
        <v>79527523.099999994</v>
      </c>
    </row>
    <row r="40" spans="1:11" s="172" customFormat="1" ht="17.100000000000001" customHeight="1">
      <c r="A40" s="172" t="s">
        <v>83</v>
      </c>
      <c r="C40" s="170"/>
      <c r="D40" s="174"/>
      <c r="E40" s="66">
        <v>476.47</v>
      </c>
      <c r="F40" s="63"/>
      <c r="G40" s="66">
        <v>117356.37</v>
      </c>
      <c r="H40" s="63"/>
      <c r="I40" s="66">
        <v>476.47</v>
      </c>
      <c r="J40" s="63"/>
      <c r="K40" s="66">
        <v>469.69</v>
      </c>
    </row>
    <row r="41" spans="1:11" s="172" customFormat="1" ht="16.5" customHeight="1">
      <c r="C41" s="170"/>
      <c r="D41" s="170"/>
      <c r="E41" s="66"/>
      <c r="F41" s="63"/>
      <c r="G41" s="66"/>
      <c r="H41" s="63"/>
      <c r="I41" s="66"/>
      <c r="J41" s="63"/>
      <c r="K41" s="66"/>
    </row>
    <row r="42" spans="1:11" s="147" customFormat="1" ht="21.95" customHeight="1">
      <c r="E42" s="12"/>
      <c r="F42" s="12"/>
      <c r="G42" s="12"/>
      <c r="H42" s="12"/>
      <c r="I42" s="12"/>
      <c r="J42" s="12"/>
      <c r="K42" s="169" t="s">
        <v>88</v>
      </c>
    </row>
    <row r="43" spans="1:11" s="147" customFormat="1" ht="21.95" customHeight="1">
      <c r="E43" s="12"/>
      <c r="F43" s="12"/>
      <c r="G43" s="12"/>
      <c r="H43" s="12"/>
      <c r="I43" s="12"/>
      <c r="J43" s="12"/>
      <c r="K43" s="169" t="s">
        <v>89</v>
      </c>
    </row>
    <row r="44" spans="1:11" ht="21.95" customHeight="1">
      <c r="A44" s="258" t="s">
        <v>70</v>
      </c>
      <c r="B44" s="258"/>
      <c r="C44" s="258"/>
      <c r="D44" s="258"/>
      <c r="E44" s="258"/>
      <c r="F44" s="258"/>
      <c r="G44" s="258"/>
      <c r="H44" s="258"/>
      <c r="I44" s="258"/>
      <c r="J44" s="258"/>
      <c r="K44" s="258"/>
    </row>
    <row r="45" spans="1:11" s="151" customFormat="1" ht="21.95" customHeight="1">
      <c r="A45" s="259" t="s">
        <v>72</v>
      </c>
      <c r="B45" s="259"/>
      <c r="C45" s="259"/>
      <c r="D45" s="259"/>
      <c r="E45" s="259"/>
      <c r="F45" s="259"/>
      <c r="G45" s="259"/>
      <c r="H45" s="259"/>
      <c r="I45" s="259"/>
      <c r="J45" s="259"/>
      <c r="K45" s="259"/>
    </row>
    <row r="46" spans="1:11" s="151" customFormat="1" ht="21.95" customHeight="1">
      <c r="A46" s="259" t="s">
        <v>67</v>
      </c>
      <c r="B46" s="259"/>
      <c r="C46" s="259"/>
      <c r="D46" s="259"/>
      <c r="E46" s="259"/>
      <c r="F46" s="259"/>
      <c r="G46" s="259"/>
      <c r="H46" s="259"/>
      <c r="I46" s="259"/>
      <c r="J46" s="259"/>
      <c r="K46" s="259"/>
    </row>
    <row r="47" spans="1:11" s="151" customFormat="1" ht="21.95" customHeight="1">
      <c r="A47" s="236" t="s">
        <v>167</v>
      </c>
      <c r="B47" s="236"/>
      <c r="C47" s="236"/>
      <c r="D47" s="236"/>
      <c r="E47" s="236"/>
      <c r="F47" s="236"/>
      <c r="G47" s="236"/>
      <c r="H47" s="236"/>
      <c r="I47" s="236"/>
      <c r="J47" s="236"/>
      <c r="K47" s="236"/>
    </row>
    <row r="48" spans="1:11" s="151" customFormat="1" ht="9.9499999999999993" customHeight="1">
      <c r="A48" s="167"/>
      <c r="B48" s="167"/>
      <c r="C48" s="167"/>
      <c r="D48" s="167"/>
      <c r="E48" s="167"/>
      <c r="F48" s="167"/>
      <c r="G48" s="167"/>
      <c r="H48" s="167"/>
      <c r="I48" s="167"/>
      <c r="J48" s="167"/>
      <c r="K48" s="167"/>
    </row>
    <row r="49" spans="1:11" ht="17.100000000000001" customHeight="1">
      <c r="A49" s="145"/>
      <c r="B49" s="133"/>
      <c r="C49" s="133"/>
      <c r="E49" s="262" t="s">
        <v>56</v>
      </c>
      <c r="F49" s="262"/>
      <c r="G49" s="262"/>
      <c r="H49" s="262"/>
      <c r="I49" s="262"/>
      <c r="J49" s="262"/>
      <c r="K49" s="262"/>
    </row>
    <row r="50" spans="1:11" ht="17.100000000000001" customHeight="1">
      <c r="A50" s="145"/>
      <c r="B50" s="133"/>
      <c r="C50" s="133"/>
      <c r="E50" s="261" t="s">
        <v>25</v>
      </c>
      <c r="F50" s="261"/>
      <c r="G50" s="261"/>
      <c r="H50" s="5"/>
      <c r="I50" s="261" t="s">
        <v>55</v>
      </c>
      <c r="J50" s="261"/>
      <c r="K50" s="261"/>
    </row>
    <row r="51" spans="1:11" ht="17.100000000000001" customHeight="1">
      <c r="A51" s="145"/>
      <c r="B51" s="133"/>
      <c r="C51" s="133"/>
      <c r="E51" s="6" t="s">
        <v>168</v>
      </c>
      <c r="F51" s="7"/>
      <c r="G51" s="6" t="s">
        <v>149</v>
      </c>
      <c r="H51" s="7"/>
      <c r="I51" s="6" t="s">
        <v>168</v>
      </c>
      <c r="J51" s="7"/>
      <c r="K51" s="6" t="s">
        <v>149</v>
      </c>
    </row>
    <row r="52" spans="1:11" s="172" customFormat="1" ht="17.100000000000001" customHeight="1">
      <c r="A52" s="172" t="s">
        <v>143</v>
      </c>
      <c r="C52" s="170"/>
      <c r="D52" s="174"/>
      <c r="E52" s="66">
        <v>-849360</v>
      </c>
      <c r="F52" s="63"/>
      <c r="G52" s="66">
        <v>-1379668</v>
      </c>
      <c r="H52" s="63"/>
      <c r="I52" s="64">
        <v>-849360</v>
      </c>
      <c r="J52" s="63"/>
      <c r="K52" s="64">
        <v>-1379668</v>
      </c>
    </row>
    <row r="53" spans="1:11" s="172" customFormat="1" ht="17.100000000000001" customHeight="1">
      <c r="A53" s="172" t="s">
        <v>6</v>
      </c>
      <c r="C53" s="170"/>
      <c r="D53" s="174"/>
      <c r="E53" s="66">
        <v>-7299823.4699999997</v>
      </c>
      <c r="F53" s="63"/>
      <c r="G53" s="66">
        <v>-6631947.4500000011</v>
      </c>
      <c r="H53" s="63"/>
      <c r="I53" s="66">
        <v>-5949214.5599999996</v>
      </c>
      <c r="J53" s="63"/>
      <c r="K53" s="66">
        <v>-5137551.63</v>
      </c>
    </row>
    <row r="54" spans="1:11" s="172" customFormat="1" ht="17.100000000000001" customHeight="1">
      <c r="C54" s="170"/>
      <c r="D54" s="170" t="s">
        <v>139</v>
      </c>
      <c r="E54" s="67">
        <v>95200911.719999999</v>
      </c>
      <c r="F54" s="63"/>
      <c r="G54" s="67">
        <v>101819010.09000017</v>
      </c>
      <c r="H54" s="63"/>
      <c r="I54" s="67">
        <v>79085229.920000002</v>
      </c>
      <c r="J54" s="63"/>
      <c r="K54" s="67">
        <v>73010773.159999996</v>
      </c>
    </row>
    <row r="55" spans="1:11" ht="17.100000000000001" customHeight="1">
      <c r="A55" s="179" t="s">
        <v>32</v>
      </c>
      <c r="D55" s="168"/>
      <c r="E55" s="13"/>
      <c r="F55" s="8"/>
      <c r="G55" s="13"/>
      <c r="H55" s="8"/>
      <c r="I55" s="13"/>
      <c r="J55" s="8"/>
      <c r="K55" s="13"/>
    </row>
    <row r="56" spans="1:11" ht="17.100000000000001" customHeight="1">
      <c r="A56" s="179"/>
      <c r="B56" s="144" t="s">
        <v>158</v>
      </c>
      <c r="D56" s="168"/>
      <c r="E56" s="17">
        <v>-33524.629999999997</v>
      </c>
      <c r="F56" s="10"/>
      <c r="G56" s="17">
        <v>-11654.16</v>
      </c>
      <c r="H56" s="10"/>
      <c r="I56" s="68">
        <v>-14824.59</v>
      </c>
      <c r="J56" s="10"/>
      <c r="K56" s="69">
        <v>0</v>
      </c>
    </row>
    <row r="57" spans="1:11" ht="17.100000000000001" customHeight="1">
      <c r="A57" s="179"/>
      <c r="B57" s="144" t="s">
        <v>157</v>
      </c>
      <c r="D57" s="168"/>
      <c r="E57" s="69">
        <v>0</v>
      </c>
      <c r="F57" s="8"/>
      <c r="G57" s="13">
        <v>30000000</v>
      </c>
      <c r="H57" s="8"/>
      <c r="I57" s="69">
        <v>0</v>
      </c>
      <c r="J57" s="8"/>
      <c r="K57" s="69">
        <v>0</v>
      </c>
    </row>
    <row r="58" spans="1:11" ht="17.100000000000001" customHeight="1">
      <c r="B58" s="144" t="s">
        <v>177</v>
      </c>
      <c r="E58" s="69">
        <v>0</v>
      </c>
      <c r="G58" s="69">
        <v>0</v>
      </c>
      <c r="I58" s="68">
        <v>-137168668.56</v>
      </c>
      <c r="K58" s="69">
        <v>0</v>
      </c>
    </row>
    <row r="59" spans="1:11" ht="17.100000000000001" customHeight="1">
      <c r="B59" s="144" t="s">
        <v>196</v>
      </c>
      <c r="E59" s="69">
        <v>0</v>
      </c>
      <c r="G59" s="69">
        <v>0</v>
      </c>
      <c r="I59" s="4">
        <v>153668668.56</v>
      </c>
      <c r="K59" s="69">
        <v>0</v>
      </c>
    </row>
    <row r="60" spans="1:11" ht="17.100000000000001" customHeight="1">
      <c r="B60" s="144" t="s">
        <v>159</v>
      </c>
      <c r="D60" s="168"/>
      <c r="E60" s="69">
        <v>0</v>
      </c>
      <c r="G60" s="14">
        <v>-10624716.629999999</v>
      </c>
      <c r="H60" s="21"/>
      <c r="I60" s="69">
        <v>0</v>
      </c>
      <c r="J60" s="21"/>
      <c r="K60" s="69">
        <v>0</v>
      </c>
    </row>
    <row r="61" spans="1:11" ht="17.100000000000001" customHeight="1">
      <c r="B61" s="144" t="s">
        <v>81</v>
      </c>
      <c r="D61" s="168"/>
      <c r="E61" s="14">
        <v>-58338020.670000002</v>
      </c>
      <c r="G61" s="14">
        <v>-94090384.88000001</v>
      </c>
      <c r="H61" s="21"/>
      <c r="I61" s="68">
        <v>-53286059.789999999</v>
      </c>
      <c r="J61" s="21"/>
      <c r="K61" s="68">
        <v>-78197810.960000008</v>
      </c>
    </row>
    <row r="62" spans="1:11" ht="17.100000000000001" customHeight="1">
      <c r="B62" s="144" t="s">
        <v>160</v>
      </c>
      <c r="D62" s="168"/>
      <c r="E62" s="14">
        <v>977500</v>
      </c>
      <c r="F62" s="10"/>
      <c r="G62" s="14">
        <v>75700.929999999993</v>
      </c>
      <c r="H62" s="20"/>
      <c r="I62" s="4">
        <v>977500</v>
      </c>
      <c r="J62" s="20"/>
      <c r="K62" s="69">
        <v>0</v>
      </c>
    </row>
    <row r="63" spans="1:11" ht="17.100000000000001" customHeight="1">
      <c r="B63" s="144" t="s">
        <v>82</v>
      </c>
      <c r="D63" s="168"/>
      <c r="E63" s="14">
        <v>-682101.93</v>
      </c>
      <c r="G63" s="14">
        <v>-1785731.8599999999</v>
      </c>
      <c r="H63" s="21"/>
      <c r="I63" s="68">
        <v>-342400</v>
      </c>
      <c r="J63" s="21"/>
      <c r="K63" s="68">
        <v>-1694007.64</v>
      </c>
    </row>
    <row r="64" spans="1:11" ht="17.100000000000001" customHeight="1">
      <c r="B64" s="144" t="s">
        <v>161</v>
      </c>
      <c r="D64" s="168"/>
      <c r="E64" s="69">
        <v>0</v>
      </c>
      <c r="G64" s="69">
        <v>0</v>
      </c>
      <c r="H64" s="21"/>
      <c r="I64" s="69">
        <v>0</v>
      </c>
      <c r="J64" s="21"/>
      <c r="K64" s="68">
        <v>-2700000</v>
      </c>
    </row>
    <row r="65" spans="1:11" ht="17.100000000000001" customHeight="1">
      <c r="B65" s="144" t="s">
        <v>191</v>
      </c>
      <c r="D65" s="168"/>
      <c r="E65" s="8">
        <v>329900</v>
      </c>
      <c r="G65" s="69">
        <v>0</v>
      </c>
      <c r="H65" s="21"/>
      <c r="I65" s="69">
        <v>0</v>
      </c>
      <c r="J65" s="21"/>
      <c r="K65" s="69">
        <v>0</v>
      </c>
    </row>
    <row r="66" spans="1:11" ht="17.100000000000001" customHeight="1">
      <c r="B66" s="144" t="s">
        <v>178</v>
      </c>
      <c r="D66" s="168"/>
      <c r="E66" s="69">
        <v>0</v>
      </c>
      <c r="G66" s="69">
        <v>0</v>
      </c>
      <c r="H66" s="21"/>
      <c r="I66" s="68">
        <v>99999300</v>
      </c>
      <c r="J66" s="21"/>
      <c r="K66" s="69">
        <v>0</v>
      </c>
    </row>
    <row r="67" spans="1:11" ht="17.100000000000001" customHeight="1">
      <c r="B67" s="144" t="s">
        <v>197</v>
      </c>
      <c r="D67" s="168"/>
      <c r="E67" s="69">
        <v>0</v>
      </c>
      <c r="G67" s="69">
        <v>0</v>
      </c>
      <c r="H67" s="21"/>
      <c r="I67" s="68">
        <v>-138497300</v>
      </c>
      <c r="J67" s="21"/>
      <c r="K67" s="69">
        <v>0</v>
      </c>
    </row>
    <row r="68" spans="1:11" ht="17.100000000000001" customHeight="1">
      <c r="A68" s="145"/>
      <c r="B68" s="144" t="s">
        <v>83</v>
      </c>
      <c r="C68" s="133"/>
      <c r="E68" s="14">
        <v>1078241.33</v>
      </c>
      <c r="G68" s="14">
        <v>610433.87</v>
      </c>
      <c r="H68" s="21"/>
      <c r="I68" s="8">
        <v>1361434.07</v>
      </c>
      <c r="J68" s="21"/>
      <c r="K68" s="69">
        <v>0</v>
      </c>
    </row>
    <row r="69" spans="1:11" ht="17.100000000000001" customHeight="1">
      <c r="D69" s="144" t="s">
        <v>140</v>
      </c>
      <c r="E69" s="30">
        <v>-56668005.899999999</v>
      </c>
      <c r="G69" s="30">
        <v>-75826352.729999989</v>
      </c>
      <c r="I69" s="11">
        <v>-73302350.310000002</v>
      </c>
      <c r="K69" s="11">
        <v>-82591818.600000009</v>
      </c>
    </row>
    <row r="70" spans="1:11" ht="17.100000000000001" customHeight="1">
      <c r="A70" s="179" t="s">
        <v>33</v>
      </c>
      <c r="D70" s="168"/>
      <c r="E70" s="13"/>
      <c r="F70" s="8"/>
      <c r="G70" s="13"/>
      <c r="H70" s="8"/>
      <c r="I70" s="13"/>
      <c r="J70" s="8"/>
      <c r="K70" s="13"/>
    </row>
    <row r="71" spans="1:11" ht="17.100000000000001" customHeight="1">
      <c r="B71" s="144" t="s">
        <v>135</v>
      </c>
      <c r="D71" s="168"/>
      <c r="E71" s="14">
        <v>-20055612.440000001</v>
      </c>
      <c r="G71" s="14">
        <v>13020590.35</v>
      </c>
      <c r="I71" s="9">
        <v>-22311637.09</v>
      </c>
      <c r="K71" s="9">
        <v>16832921.75</v>
      </c>
    </row>
    <row r="72" spans="1:11" ht="17.100000000000001" customHeight="1">
      <c r="B72" s="144" t="s">
        <v>194</v>
      </c>
      <c r="D72" s="168"/>
      <c r="E72" s="14">
        <v>50000000</v>
      </c>
      <c r="G72" s="14">
        <v>55000000</v>
      </c>
      <c r="I72" s="9">
        <v>50000000</v>
      </c>
      <c r="K72" s="9">
        <v>60000000</v>
      </c>
    </row>
    <row r="73" spans="1:11" ht="17.100000000000001" customHeight="1">
      <c r="B73" s="144" t="s">
        <v>138</v>
      </c>
      <c r="D73" s="168"/>
      <c r="E73" s="16">
        <v>-15000000</v>
      </c>
      <c r="G73" s="16">
        <v>-50000000</v>
      </c>
      <c r="I73" s="16">
        <v>-15000000</v>
      </c>
      <c r="K73" s="16">
        <v>-50000000</v>
      </c>
    </row>
    <row r="74" spans="1:11" ht="17.100000000000001" customHeight="1">
      <c r="B74" s="144" t="s">
        <v>107</v>
      </c>
      <c r="D74" s="168"/>
      <c r="E74" s="16">
        <v>-14261619.039999999</v>
      </c>
      <c r="F74" s="15"/>
      <c r="G74" s="16">
        <v>-9613333.3200000003</v>
      </c>
      <c r="H74" s="15"/>
      <c r="I74" s="16">
        <v>-11344285.720000001</v>
      </c>
      <c r="J74" s="15"/>
      <c r="K74" s="16">
        <v>-7530000</v>
      </c>
    </row>
    <row r="75" spans="1:11" ht="17.100000000000001" customHeight="1">
      <c r="B75" s="144" t="s">
        <v>127</v>
      </c>
      <c r="D75" s="168"/>
      <c r="E75" s="14">
        <v>-26982047.109999999</v>
      </c>
      <c r="G75" s="14">
        <v>-20410395.48</v>
      </c>
      <c r="I75" s="16">
        <v>-9434274.5399999991</v>
      </c>
      <c r="K75" s="16">
        <v>-9680462.3499999978</v>
      </c>
    </row>
    <row r="76" spans="1:11" ht="17.100000000000001" customHeight="1">
      <c r="A76" s="145"/>
      <c r="B76" s="145" t="s">
        <v>85</v>
      </c>
      <c r="C76" s="145"/>
      <c r="D76" s="168"/>
      <c r="E76" s="18">
        <v>-5505048.2699999996</v>
      </c>
      <c r="G76" s="18">
        <v>-6275536.7699999996</v>
      </c>
      <c r="I76" s="9">
        <v>-3727025.63</v>
      </c>
      <c r="K76" s="9">
        <v>-3421349.02</v>
      </c>
    </row>
    <row r="77" spans="1:11" ht="17.100000000000001" customHeight="1">
      <c r="D77" s="144" t="s">
        <v>162</v>
      </c>
      <c r="E77" s="18">
        <v>-31804326.859999999</v>
      </c>
      <c r="G77" s="18">
        <v>-18278675.219999999</v>
      </c>
      <c r="I77" s="11">
        <v>-11817222.98</v>
      </c>
      <c r="K77" s="11">
        <v>6201110.3799999999</v>
      </c>
    </row>
    <row r="78" spans="1:11" ht="17.100000000000001" customHeight="1">
      <c r="A78" s="145" t="s">
        <v>121</v>
      </c>
      <c r="B78" s="133"/>
      <c r="C78" s="133"/>
      <c r="E78" s="9">
        <v>6728578.96</v>
      </c>
      <c r="G78" s="9">
        <v>7713982.1399999997</v>
      </c>
      <c r="I78" s="9">
        <v>-6034343.3700000001</v>
      </c>
      <c r="K78" s="9">
        <v>-3379935.06</v>
      </c>
    </row>
    <row r="79" spans="1:11" ht="17.100000000000001" customHeight="1">
      <c r="A79" s="145" t="s">
        <v>97</v>
      </c>
      <c r="B79" s="133"/>
      <c r="C79" s="133"/>
      <c r="E79" s="4">
        <v>84106744.329999998</v>
      </c>
      <c r="G79" s="4">
        <v>167196006.79999998</v>
      </c>
      <c r="I79" s="4">
        <v>32103030.66</v>
      </c>
      <c r="K79" s="4">
        <v>40780934.959999979</v>
      </c>
    </row>
    <row r="80" spans="1:11" ht="17.100000000000001" customHeight="1" thickBot="1">
      <c r="A80" s="145" t="s">
        <v>96</v>
      </c>
      <c r="B80" s="133"/>
      <c r="C80" s="133"/>
      <c r="E80" s="19">
        <v>90835323.290000007</v>
      </c>
      <c r="G80" s="19">
        <v>174909988.94</v>
      </c>
      <c r="I80" s="19">
        <v>26068687.289999999</v>
      </c>
      <c r="K80" s="19">
        <v>37400999.899999999</v>
      </c>
    </row>
    <row r="81" spans="1:11" ht="9.9499999999999993" customHeight="1" thickTop="1">
      <c r="A81" s="145"/>
      <c r="B81" s="133"/>
      <c r="C81" s="133"/>
      <c r="E81" s="10"/>
      <c r="G81" s="10"/>
      <c r="I81" s="10"/>
      <c r="K81" s="10"/>
    </row>
    <row r="82" spans="1:11" ht="17.100000000000001" customHeight="1">
      <c r="A82" s="180" t="s">
        <v>115</v>
      </c>
      <c r="B82" s="133"/>
      <c r="C82" s="133"/>
      <c r="E82" s="20"/>
      <c r="F82" s="21"/>
      <c r="G82" s="20"/>
      <c r="H82" s="21"/>
      <c r="I82" s="20"/>
      <c r="J82" s="21"/>
      <c r="K82" s="20"/>
    </row>
    <row r="83" spans="1:11" ht="17.100000000000001" customHeight="1">
      <c r="A83" s="180"/>
      <c r="B83" s="133"/>
      <c r="C83" s="144" t="s">
        <v>152</v>
      </c>
      <c r="E83" s="69">
        <v>0</v>
      </c>
      <c r="F83" s="21"/>
      <c r="G83" s="20">
        <v>45449581.469999999</v>
      </c>
      <c r="H83" s="21"/>
      <c r="I83" s="69">
        <v>0</v>
      </c>
      <c r="J83" s="21"/>
      <c r="K83" s="69">
        <v>0</v>
      </c>
    </row>
    <row r="84" spans="1:11" ht="17.100000000000001" customHeight="1">
      <c r="C84" s="144" t="s">
        <v>192</v>
      </c>
      <c r="E84" s="22">
        <v>-10200846.08</v>
      </c>
      <c r="F84" s="124"/>
      <c r="G84" s="22">
        <v>-11394938.469999999</v>
      </c>
      <c r="H84" s="124"/>
      <c r="I84" s="22">
        <v>-13033302.060000001</v>
      </c>
      <c r="J84" s="21"/>
      <c r="K84" s="22">
        <v>-9370865.6899999976</v>
      </c>
    </row>
    <row r="85" spans="1:11" ht="17.100000000000001" customHeight="1">
      <c r="J85" s="21"/>
    </row>
    <row r="87" spans="1:11" ht="17.25" customHeight="1">
      <c r="I87" s="22"/>
    </row>
  </sheetData>
  <mergeCells count="14">
    <mergeCell ref="A3:K3"/>
    <mergeCell ref="A45:K45"/>
    <mergeCell ref="A6:K6"/>
    <mergeCell ref="E9:G9"/>
    <mergeCell ref="I50:K50"/>
    <mergeCell ref="E49:K49"/>
    <mergeCell ref="A44:K44"/>
    <mergeCell ref="A4:K4"/>
    <mergeCell ref="A5:K5"/>
    <mergeCell ref="A46:K46"/>
    <mergeCell ref="I9:K9"/>
    <mergeCell ref="E8:K8"/>
    <mergeCell ref="A47:K47"/>
    <mergeCell ref="E50:G50"/>
  </mergeCells>
  <phoneticPr fontId="6" type="noConversion"/>
  <printOptions horizontalCentered="1"/>
  <pageMargins left="0.98425196850393704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งบกำไรขาดทุนเบ็ดเสร็จ</vt:lpstr>
      <vt:lpstr>งบส่วนของผู้ถือหุ้นรวม</vt:lpstr>
      <vt:lpstr>งบแสดงเฉพาะกิจการ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งบฐานะการเงิน!Print_Area</vt:lpstr>
      <vt:lpstr>งบส่วนของผู้ถือหุ้นรวม!Print_Area</vt:lpstr>
      <vt:lpstr>งบแสดงเฉพาะกิจการ!Print_Area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Siriporn.s</cp:lastModifiedBy>
  <cp:lastPrinted>2024-05-14T03:19:47Z</cp:lastPrinted>
  <dcterms:created xsi:type="dcterms:W3CDTF">2001-04-13T04:43:23Z</dcterms:created>
  <dcterms:modified xsi:type="dcterms:W3CDTF">2024-05-14T07:20:41Z</dcterms:modified>
</cp:coreProperties>
</file>