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Z:\(11) QUARTER 1 (24-67)\SA (3055772)\"/>
    </mc:Choice>
  </mc:AlternateContent>
  <xr:revisionPtr revIDLastSave="0" documentId="13_ncr:1_{831276A3-D3B1-4FCB-8F68-37CCF63E6108}" xr6:coauthVersionLast="47" xr6:coauthVersionMax="47" xr10:uidLastSave="{00000000-0000-0000-0000-000000000000}"/>
  <bookViews>
    <workbookView xWindow="-110" yWindow="-110" windowWidth="19420" windowHeight="11620" tabRatio="820" firstSheet="1" activeTab="1" xr2:uid="{00000000-000D-0000-FFFF-FFFF00000000}"/>
  </bookViews>
  <sheets>
    <sheet name="รายการคงค้าง" sheetId="57" state="hidden" r:id="rId1"/>
    <sheet name="BS" sheetId="25" r:id="rId2"/>
    <sheet name="PL" sheetId="52" r:id="rId3"/>
    <sheet name="SE รวม" sheetId="45" r:id="rId4"/>
    <sheet name="SE เฉพาะ" sheetId="53" r:id="rId5"/>
    <sheet name="CF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#REF!</definedName>
    <definedName name="\" localSheetId="2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2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2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2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2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2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2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2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2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2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2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2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2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2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2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2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2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2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2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2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2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2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2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2" hidden="1">#REF!</definedName>
    <definedName name="__y78" localSheetId="4" hidden="1">#REF!</definedName>
    <definedName name="__y78" hidden="1">#REF!</definedName>
    <definedName name="_1__123Graph_ACHART_15" localSheetId="5" hidden="1">'[1]Historic Stats'!#REF!</definedName>
    <definedName name="_1__123Graph_ACHART_15" localSheetId="2" hidden="1">'[1]Historic Stats'!#REF!</definedName>
    <definedName name="_1__123Graph_ACHART_15" localSheetId="4" hidden="1">'[1]Historic Stats'!#REF!</definedName>
    <definedName name="_1__123Graph_ACHART_15" hidden="1">'[1]Historic Stats'!#REF!</definedName>
    <definedName name="_10__123Graph_BCHART_18" localSheetId="5" hidden="1">'[1]Historic Stats'!#REF!</definedName>
    <definedName name="_10__123Graph_BCHART_18" localSheetId="2" hidden="1">'[1]Historic Stats'!#REF!</definedName>
    <definedName name="_10__123Graph_BCHART_18" localSheetId="4" hidden="1">'[1]Historic Stats'!#REF!</definedName>
    <definedName name="_10__123Graph_BCHART_18" hidden="1">'[1]Historic Stats'!#REF!</definedName>
    <definedName name="_11__123Graph_BCHART_31" localSheetId="5" hidden="1">'[1]Stats Summary'!$U$18:$U$28</definedName>
    <definedName name="_11__123Graph_BCHART_31" hidden="1">'[1]Stats Summary'!$U$18:$U$28</definedName>
    <definedName name="_12__123Graph_BCHART_4" localSheetId="5" hidden="1">[2]Fut_Perf!#REF!</definedName>
    <definedName name="_12__123Graph_BCHART_4" localSheetId="2" hidden="1">[2]Fut_Perf!#REF!</definedName>
    <definedName name="_12__123Graph_BCHART_4" localSheetId="4" hidden="1">[2]Fut_Perf!#REF!</definedName>
    <definedName name="_12__123Graph_BCHART_4" hidden="1">[2]Fut_Perf!#REF!</definedName>
    <definedName name="_13__123Graph_CCHART_11" localSheetId="5" hidden="1">'[1]Historic Stats'!#REF!</definedName>
    <definedName name="_13__123Graph_CCHART_11" localSheetId="2" hidden="1">'[1]Historic Stats'!#REF!</definedName>
    <definedName name="_13__123Graph_CCHART_11" localSheetId="4" hidden="1">'[1]Historic Stats'!#REF!</definedName>
    <definedName name="_13__123Graph_CCHART_11" hidden="1">'[1]Historic Stats'!#REF!</definedName>
    <definedName name="_14__123Graph_CCHART_12" localSheetId="5" hidden="1">'[1]Historic Stats'!#REF!</definedName>
    <definedName name="_14__123Graph_CCHART_12" localSheetId="2" hidden="1">'[1]Historic Stats'!#REF!</definedName>
    <definedName name="_14__123Graph_CCHART_12" localSheetId="4" hidden="1">'[1]Historic Stats'!#REF!</definedName>
    <definedName name="_14__123Graph_CCHART_12" hidden="1">'[1]Historic Stats'!#REF!</definedName>
    <definedName name="_15__123Graph_CCHART_13" localSheetId="5" hidden="1">'[1]Historic Stats'!#REF!</definedName>
    <definedName name="_15__123Graph_CCHART_13" localSheetId="2" hidden="1">'[1]Historic Stats'!#REF!</definedName>
    <definedName name="_15__123Graph_CCHART_13" localSheetId="4" hidden="1">'[1]Historic Stats'!#REF!</definedName>
    <definedName name="_15__123Graph_CCHART_13" hidden="1">'[1]Historic Stats'!#REF!</definedName>
    <definedName name="_16__123Graph_CCHART_14" localSheetId="5" hidden="1">'[1]Historic Stats'!#REF!</definedName>
    <definedName name="_16__123Graph_CCHART_14" localSheetId="2" hidden="1">'[1]Historic Stats'!#REF!</definedName>
    <definedName name="_16__123Graph_CCHART_14" localSheetId="4" hidden="1">'[1]Historic Stats'!#REF!</definedName>
    <definedName name="_16__123Graph_CCHART_14" hidden="1">'[1]Historic Stats'!#REF!</definedName>
    <definedName name="_17__123Graph_CCHART_15" localSheetId="5" hidden="1">'[1]Historic Stats'!#REF!</definedName>
    <definedName name="_17__123Graph_CCHART_15" localSheetId="2" hidden="1">'[1]Historic Stats'!#REF!</definedName>
    <definedName name="_17__123Graph_CCHART_15" localSheetId="4" hidden="1">'[1]Historic Stats'!#REF!</definedName>
    <definedName name="_17__123Graph_CCHART_15" hidden="1">'[1]Historic Stats'!#REF!</definedName>
    <definedName name="_18__123Graph_CCHART_18" localSheetId="5" hidden="1">'[1]Historic Stats'!#REF!</definedName>
    <definedName name="_18__123Graph_CCHART_18" localSheetId="2" hidden="1">'[1]Historic Stats'!#REF!</definedName>
    <definedName name="_18__123Graph_CCHART_18" localSheetId="4" hidden="1">'[1]Historic Stats'!#REF!</definedName>
    <definedName name="_18__123Graph_CCHART_18" hidden="1">'[1]Historic Stats'!#REF!</definedName>
    <definedName name="_19__123Graph_CCHART_31" localSheetId="5" hidden="1">'[1]Stats Summary'!$W$18:$W$28</definedName>
    <definedName name="_19__123Graph_CCHART_31" hidden="1">'[1]Stats Summary'!$W$18:$W$28</definedName>
    <definedName name="_2__123Graph_ACHART_18" localSheetId="5" hidden="1">'[1]Historic Stats'!#REF!</definedName>
    <definedName name="_2__123Graph_ACHART_18" localSheetId="2" hidden="1">'[1]Historic Stats'!#REF!</definedName>
    <definedName name="_2__123Graph_ACHART_18" localSheetId="4" hidden="1">'[1]Historic Stats'!#REF!</definedName>
    <definedName name="_2__123Graph_ACHART_18" hidden="1">'[1]Historic Stats'!#REF!</definedName>
    <definedName name="_20__123Graph_CCHART_4" localSheetId="5" hidden="1">[2]Fut_Perf!#REF!</definedName>
    <definedName name="_20__123Graph_CCHART_4" localSheetId="2" hidden="1">[2]Fut_Perf!#REF!</definedName>
    <definedName name="_20__123Graph_CCHART_4" localSheetId="4" hidden="1">[2]Fut_Perf!#REF!</definedName>
    <definedName name="_20__123Graph_CCHART_4" hidden="1">[2]Fut_Perf!#REF!</definedName>
    <definedName name="_21__123Graph_DCHART_15" localSheetId="5" hidden="1">'[1]Historic Stats'!#REF!</definedName>
    <definedName name="_21__123Graph_DCHART_15" localSheetId="2" hidden="1">'[1]Historic Stats'!#REF!</definedName>
    <definedName name="_21__123Graph_DCHART_15" localSheetId="4" hidden="1">'[1]Historic Stats'!#REF!</definedName>
    <definedName name="_21__123Graph_DCHART_15" hidden="1">'[1]Historic Stats'!#REF!</definedName>
    <definedName name="_22__123Graph_DCHART_18" localSheetId="5" hidden="1">'[1]Historic Stats'!#REF!</definedName>
    <definedName name="_22__123Graph_DCHART_18" localSheetId="2" hidden="1">'[1]Historic Stats'!#REF!</definedName>
    <definedName name="_22__123Graph_DCHART_18" localSheetId="4" hidden="1">'[1]Historic Stats'!#REF!</definedName>
    <definedName name="_22__123Graph_DCHART_18" hidden="1">'[1]Historic Stats'!#REF!</definedName>
    <definedName name="_23__123Graph_LBL_ACHART_15" localSheetId="5" hidden="1">'[1]Historic Stats'!#REF!</definedName>
    <definedName name="_23__123Graph_LBL_ACHART_15" localSheetId="2" hidden="1">'[1]Historic Stats'!#REF!</definedName>
    <definedName name="_23__123Graph_LBL_ACHART_15" localSheetId="4" hidden="1">'[1]Historic Stats'!#REF!</definedName>
    <definedName name="_23__123Graph_LBL_ACHART_15" hidden="1">'[1]Historic Stats'!#REF!</definedName>
    <definedName name="_24__123Graph_LBL_ACHART_18" localSheetId="5" hidden="1">'[1]Historic Stats'!#REF!</definedName>
    <definedName name="_24__123Graph_LBL_ACHART_18" localSheetId="2" hidden="1">'[1]Historic Stats'!#REF!</definedName>
    <definedName name="_24__123Graph_LBL_ACHART_18" localSheetId="4" hidden="1">'[1]Historic Stats'!#REF!</definedName>
    <definedName name="_24__123Graph_LBL_ACHART_18" hidden="1">'[1]Historic Stats'!#REF!</definedName>
    <definedName name="_25__123Graph_LBL_BCHART_11" localSheetId="5" hidden="1">'[1]Historic Stats'!#REF!</definedName>
    <definedName name="_25__123Graph_LBL_BCHART_11" localSheetId="2" hidden="1">'[1]Historic Stats'!#REF!</definedName>
    <definedName name="_25__123Graph_LBL_BCHART_11" localSheetId="4" hidden="1">'[1]Historic Stats'!#REF!</definedName>
    <definedName name="_25__123Graph_LBL_BCHART_11" hidden="1">'[1]Historic Stats'!#REF!</definedName>
    <definedName name="_26__123Graph_LBL_BCHART_12" localSheetId="5" hidden="1">'[1]Historic Stats'!#REF!</definedName>
    <definedName name="_26__123Graph_LBL_BCHART_12" localSheetId="2" hidden="1">'[1]Historic Stats'!#REF!</definedName>
    <definedName name="_26__123Graph_LBL_BCHART_12" localSheetId="4" hidden="1">'[1]Historic Stats'!#REF!</definedName>
    <definedName name="_26__123Graph_LBL_BCHART_12" hidden="1">'[1]Historic Stats'!#REF!</definedName>
    <definedName name="_27__123Graph_LBL_BCHART_13" localSheetId="5" hidden="1">'[1]Historic Stats'!#REF!</definedName>
    <definedName name="_27__123Graph_LBL_BCHART_13" localSheetId="2" hidden="1">'[1]Historic Stats'!#REF!</definedName>
    <definedName name="_27__123Graph_LBL_BCHART_13" localSheetId="4" hidden="1">'[1]Historic Stats'!#REF!</definedName>
    <definedName name="_27__123Graph_LBL_BCHART_13" hidden="1">'[1]Historic Stats'!#REF!</definedName>
    <definedName name="_28__123Graph_LBL_BCHART_14" localSheetId="5" hidden="1">'[1]Historic Stats'!#REF!</definedName>
    <definedName name="_28__123Graph_LBL_BCHART_14" localSheetId="2" hidden="1">'[1]Historic Stats'!#REF!</definedName>
    <definedName name="_28__123Graph_LBL_BCHART_14" localSheetId="4" hidden="1">'[1]Historic Stats'!#REF!</definedName>
    <definedName name="_28__123Graph_LBL_BCHART_14" hidden="1">'[1]Historic Stats'!#REF!</definedName>
    <definedName name="_29__123Graph_LBL_CCHART_11" localSheetId="5" hidden="1">'[1]Historic Stats'!#REF!</definedName>
    <definedName name="_29__123Graph_LBL_CCHART_11" localSheetId="2" hidden="1">'[1]Historic Stats'!#REF!</definedName>
    <definedName name="_29__123Graph_LBL_CCHART_11" localSheetId="4" hidden="1">'[1]Historic Stats'!#REF!</definedName>
    <definedName name="_29__123Graph_LBL_CCHART_11" hidden="1">'[1]Historic Stats'!#REF!</definedName>
    <definedName name="_3__123Graph_ACHART_31" localSheetId="5" hidden="1">'[1]Stats Summary'!$V$18:$V$28</definedName>
    <definedName name="_3__123Graph_ACHART_31" hidden="1">'[1]Stats Summary'!$V$18:$V$28</definedName>
    <definedName name="_30__123Graph_LBL_CCHART_12" localSheetId="5" hidden="1">'[1]Historic Stats'!#REF!</definedName>
    <definedName name="_30__123Graph_LBL_CCHART_12" localSheetId="2" hidden="1">'[1]Historic Stats'!#REF!</definedName>
    <definedName name="_30__123Graph_LBL_CCHART_12" localSheetId="4" hidden="1">'[1]Historic Stats'!#REF!</definedName>
    <definedName name="_30__123Graph_LBL_CCHART_12" hidden="1">'[1]Historic Stats'!#REF!</definedName>
    <definedName name="_31__123Graph_LBL_CCHART_13" localSheetId="5" hidden="1">'[1]Historic Stats'!#REF!</definedName>
    <definedName name="_31__123Graph_LBL_CCHART_13" localSheetId="2" hidden="1">'[1]Historic Stats'!#REF!</definedName>
    <definedName name="_31__123Graph_LBL_CCHART_13" localSheetId="4" hidden="1">'[1]Historic Stats'!#REF!</definedName>
    <definedName name="_31__123Graph_LBL_CCHART_13" hidden="1">'[1]Historic Stats'!#REF!</definedName>
    <definedName name="_32__123Graph_LBL_CCHART_14" localSheetId="5" hidden="1">'[1]Historic Stats'!#REF!</definedName>
    <definedName name="_32__123Graph_LBL_CCHART_14" localSheetId="2" hidden="1">'[1]Historic Stats'!#REF!</definedName>
    <definedName name="_32__123Graph_LBL_CCHART_14" localSheetId="4" hidden="1">'[1]Historic Stats'!#REF!</definedName>
    <definedName name="_32__123Graph_LBL_CCHART_14" hidden="1">'[1]Historic Stats'!#REF!</definedName>
    <definedName name="_33__123Graph_LBL_CCHART_31" localSheetId="5" hidden="1">'[1]Stats Summary'!$W$18:$W$28</definedName>
    <definedName name="_33__123Graph_LBL_CCHART_31" hidden="1">'[1]Stats Summary'!$W$18:$W$28</definedName>
    <definedName name="_34__123Graph_LBL_DCHART_15" localSheetId="5" hidden="1">'[1]Historic Stats'!#REF!</definedName>
    <definedName name="_34__123Graph_LBL_DCHART_15" localSheetId="2" hidden="1">'[1]Historic Stats'!#REF!</definedName>
    <definedName name="_34__123Graph_LBL_DCHART_15" localSheetId="4" hidden="1">'[1]Historic Stats'!#REF!</definedName>
    <definedName name="_34__123Graph_LBL_DCHART_15" hidden="1">'[1]Historic Stats'!#REF!</definedName>
    <definedName name="_35__123Graph_LBL_DCHART_18" localSheetId="5" hidden="1">'[1]Historic Stats'!#REF!</definedName>
    <definedName name="_35__123Graph_LBL_DCHART_18" localSheetId="2" hidden="1">'[1]Historic Stats'!#REF!</definedName>
    <definedName name="_35__123Graph_LBL_DCHART_18" localSheetId="4" hidden="1">'[1]Historic Stats'!#REF!</definedName>
    <definedName name="_35__123Graph_LBL_DCHART_18" hidden="1">'[1]Historic Stats'!#REF!</definedName>
    <definedName name="_36__123Graph_XCHART_12" localSheetId="5" hidden="1">'[1]Historic Stats'!#REF!</definedName>
    <definedName name="_36__123Graph_XCHART_12" localSheetId="2" hidden="1">'[1]Historic Stats'!#REF!</definedName>
    <definedName name="_36__123Graph_XCHART_12" localSheetId="4" hidden="1">'[1]Historic Stats'!#REF!</definedName>
    <definedName name="_36__123Graph_XCHART_12" hidden="1">'[1]Historic Stats'!#REF!</definedName>
    <definedName name="_37__123Graph_XCHART_13" localSheetId="5" hidden="1">'[1]Historic Stats'!#REF!</definedName>
    <definedName name="_37__123Graph_XCHART_13" localSheetId="2" hidden="1">'[1]Historic Stats'!#REF!</definedName>
    <definedName name="_37__123Graph_XCHART_13" localSheetId="4" hidden="1">'[1]Historic Stats'!#REF!</definedName>
    <definedName name="_37__123Graph_XCHART_13" hidden="1">'[1]Historic Stats'!#REF!</definedName>
    <definedName name="_38__123Graph_XCHART_14" localSheetId="5" hidden="1">'[1]Historic Stats'!#REF!</definedName>
    <definedName name="_38__123Graph_XCHART_14" localSheetId="2" hidden="1">'[1]Historic Stats'!#REF!</definedName>
    <definedName name="_38__123Graph_XCHART_14" localSheetId="4" hidden="1">'[1]Historic Stats'!#REF!</definedName>
    <definedName name="_38__123Graph_XCHART_14" hidden="1">'[1]Historic Stats'!#REF!</definedName>
    <definedName name="_39__123Graph_XCHART_15" localSheetId="5" hidden="1">'[1]Historic Stats'!#REF!</definedName>
    <definedName name="_39__123Graph_XCHART_15" localSheetId="2" hidden="1">'[1]Historic Stats'!#REF!</definedName>
    <definedName name="_39__123Graph_XCHART_15" localSheetId="4" hidden="1">'[1]Historic Stats'!#REF!</definedName>
    <definedName name="_39__123Graph_XCHART_15" hidden="1">'[1]Historic Stats'!#REF!</definedName>
    <definedName name="_4__123Graph_ACHART_4" localSheetId="5" hidden="1">[2]Fut_Perf!#REF!</definedName>
    <definedName name="_4__123Graph_ACHART_4" localSheetId="2" hidden="1">[2]Fut_Perf!#REF!</definedName>
    <definedName name="_4__123Graph_ACHART_4" localSheetId="4" hidden="1">[2]Fut_Perf!#REF!</definedName>
    <definedName name="_4__123Graph_ACHART_4" hidden="1">[2]Fut_Perf!#REF!</definedName>
    <definedName name="_5__123Graph_BCHART_11" localSheetId="5" hidden="1">'[1]Historic Stats'!#REF!</definedName>
    <definedName name="_5__123Graph_BCHART_11" localSheetId="2" hidden="1">'[1]Historic Stats'!#REF!</definedName>
    <definedName name="_5__123Graph_BCHART_11" localSheetId="4" hidden="1">'[1]Historic Stats'!#REF!</definedName>
    <definedName name="_5__123Graph_BCHART_11" hidden="1">'[1]Historic Stats'!#REF!</definedName>
    <definedName name="_6__123Graph_BCHART_12" localSheetId="5" hidden="1">'[1]Historic Stats'!#REF!</definedName>
    <definedName name="_6__123Graph_BCHART_12" localSheetId="2" hidden="1">'[1]Historic Stats'!#REF!</definedName>
    <definedName name="_6__123Graph_BCHART_12" localSheetId="4" hidden="1">'[1]Historic Stats'!#REF!</definedName>
    <definedName name="_6__123Graph_BCHART_12" hidden="1">'[1]Historic Stats'!#REF!</definedName>
    <definedName name="_7__123Graph_BCHART_13" localSheetId="5" hidden="1">'[1]Historic Stats'!#REF!</definedName>
    <definedName name="_7__123Graph_BCHART_13" localSheetId="2" hidden="1">'[1]Historic Stats'!#REF!</definedName>
    <definedName name="_7__123Graph_BCHART_13" localSheetId="4" hidden="1">'[1]Historic Stats'!#REF!</definedName>
    <definedName name="_7__123Graph_BCHART_13" hidden="1">'[1]Historic Stats'!#REF!</definedName>
    <definedName name="_8__123Graph_BCHART_14" localSheetId="5" hidden="1">'[1]Historic Stats'!#REF!</definedName>
    <definedName name="_8__123Graph_BCHART_14" localSheetId="2" hidden="1">'[1]Historic Stats'!#REF!</definedName>
    <definedName name="_8__123Graph_BCHART_14" localSheetId="4" hidden="1">'[1]Historic Stats'!#REF!</definedName>
    <definedName name="_8__123Graph_BCHART_14" hidden="1">'[1]Historic Stats'!#REF!</definedName>
    <definedName name="_9__123Graph_BCHART_15" localSheetId="5" hidden="1">'[1]Historic Stats'!#REF!</definedName>
    <definedName name="_9__123Graph_BCHART_15" localSheetId="2" hidden="1">'[1]Historic Stats'!#REF!</definedName>
    <definedName name="_9__123Graph_BCHART_15" localSheetId="4" hidden="1">'[1]Historic Stats'!#REF!</definedName>
    <definedName name="_9__123Graph_BCHART_15" hidden="1">'[1]Historic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[3]BANK0303!#REF!</definedName>
    <definedName name="_Key2" localSheetId="2" hidden="1">[3]BANK0303!#REF!</definedName>
    <definedName name="_Key2" localSheetId="4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5" hidden="1">[4]total!#REF!</definedName>
    <definedName name="_Parse_Out" localSheetId="2" hidden="1">[4]total!#REF!</definedName>
    <definedName name="_Parse_Out" localSheetId="4" hidden="1">[4]total!#REF!</definedName>
    <definedName name="_Parse_Out" hidden="1">[4]total!#REF!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2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2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2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'[5]P&amp;L'!#REF!</definedName>
    <definedName name="ACwvu.Summary._.Sheet." localSheetId="2" hidden="1">'[5]P&amp;L'!#REF!</definedName>
    <definedName name="ACwvu.Summary._.Sheet." localSheetId="4" hidden="1">'[5]P&amp;L'!#REF!</definedName>
    <definedName name="ACwvu.Summary._.Sheet." hidden="1">'[5]P&amp;L'!#REF!</definedName>
    <definedName name="ake" localSheetId="5" hidden="1">#REF!</definedName>
    <definedName name="ake" localSheetId="2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2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2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2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2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2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LE_LINK7" localSheetId="1">BS!#REF!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5">CF!$A$1:$I$143</definedName>
    <definedName name="_xlnm.Print_Area" localSheetId="2">PL!$A$1:$I$92</definedName>
    <definedName name="_xlnm.Print_Area" localSheetId="0">รายการคงค้าง!$B$1:$G$20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2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2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2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[6]Summary!$G$17:$G$82</definedName>
    <definedName name="Summary" hidden="1">[6]Summary!$G$17:$G$82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2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'[5]P&amp;L'!#REF!</definedName>
    <definedName name="Swvu.Summary._.Sheet." localSheetId="2" hidden="1">'[5]P&amp;L'!#REF!</definedName>
    <definedName name="Swvu.Summary._.Sheet." localSheetId="4" hidden="1">'[5]P&amp;L'!#REF!</definedName>
    <definedName name="Swvu.Summary._.Sheet." hidden="1">'[5]P&amp;L'!#REF!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2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" i="52" l="1"/>
  <c r="I38" i="52" s="1"/>
  <c r="G37" i="52"/>
  <c r="C37" i="52"/>
  <c r="E37" i="52"/>
  <c r="E38" i="52" s="1"/>
  <c r="A47" i="56" l="1"/>
  <c r="C33" i="56" l="1"/>
  <c r="G125" i="56" l="1"/>
  <c r="C125" i="56"/>
  <c r="D38" i="25"/>
  <c r="Y31" i="45" l="1"/>
  <c r="Q27" i="53" l="1"/>
  <c r="S34" i="45"/>
  <c r="Y32" i="45" l="1"/>
  <c r="H38" i="25"/>
  <c r="Q33" i="45"/>
  <c r="U33" i="45" s="1"/>
  <c r="D23" i="25"/>
  <c r="H67" i="25" l="1"/>
  <c r="D67" i="25"/>
  <c r="H23" i="25" l="1"/>
  <c r="Q18" i="53" l="1"/>
  <c r="Q19" i="53" s="1"/>
  <c r="O18" i="53"/>
  <c r="O19" i="53" s="1"/>
  <c r="M18" i="53"/>
  <c r="M19" i="53" s="1"/>
  <c r="K18" i="53"/>
  <c r="I18" i="53"/>
  <c r="I19" i="53" s="1"/>
  <c r="G18" i="53"/>
  <c r="G19" i="53" s="1"/>
  <c r="E18" i="53"/>
  <c r="E19" i="53" s="1"/>
  <c r="W23" i="45"/>
  <c r="W24" i="45" s="1"/>
  <c r="U22" i="45"/>
  <c r="Y22" i="45" s="1"/>
  <c r="U21" i="45"/>
  <c r="U23" i="45" s="1"/>
  <c r="U17" i="45"/>
  <c r="S23" i="45"/>
  <c r="S24" i="45" s="1"/>
  <c r="Q23" i="45"/>
  <c r="Q24" i="45" s="1"/>
  <c r="O23" i="45"/>
  <c r="O24" i="45" s="1"/>
  <c r="M23" i="45"/>
  <c r="K23" i="45"/>
  <c r="K24" i="45" s="1"/>
  <c r="I23" i="45"/>
  <c r="I24" i="45" s="1"/>
  <c r="G23" i="45"/>
  <c r="G24" i="45" s="1"/>
  <c r="E23" i="45"/>
  <c r="E24" i="45" s="1"/>
  <c r="C23" i="45"/>
  <c r="C24" i="45" s="1"/>
  <c r="K14" i="53" l="1"/>
  <c r="K13" i="53"/>
  <c r="M16" i="45"/>
  <c r="J117" i="25"/>
  <c r="J119" i="25" s="1"/>
  <c r="F117" i="25"/>
  <c r="F119" i="25" s="1"/>
  <c r="J80" i="25"/>
  <c r="J67" i="25"/>
  <c r="F80" i="25"/>
  <c r="F67" i="25"/>
  <c r="J39" i="25"/>
  <c r="J23" i="25"/>
  <c r="F39" i="25"/>
  <c r="F23" i="25"/>
  <c r="J40" i="25" l="1"/>
  <c r="F40" i="25"/>
  <c r="S13" i="53"/>
  <c r="K19" i="53"/>
  <c r="U16" i="45"/>
  <c r="Y16" i="45" s="1"/>
  <c r="M24" i="45"/>
  <c r="F81" i="25"/>
  <c r="F120" i="25" s="1"/>
  <c r="J81" i="25"/>
  <c r="J120" i="25" s="1"/>
  <c r="S24" i="53" l="1"/>
  <c r="U29" i="45"/>
  <c r="Y29" i="45" s="1"/>
  <c r="D80" i="25" l="1"/>
  <c r="H80" i="25"/>
  <c r="D117" i="25" l="1"/>
  <c r="U20" i="45" l="1"/>
  <c r="C122" i="56" l="1"/>
  <c r="M28" i="45" l="1"/>
  <c r="U28" i="45" s="1"/>
  <c r="S23" i="53" l="1"/>
  <c r="I27" i="53"/>
  <c r="I28" i="53" s="1"/>
  <c r="G35" i="45"/>
  <c r="H117" i="25"/>
  <c r="I122" i="56" l="1"/>
  <c r="I71" i="56"/>
  <c r="E71" i="56"/>
  <c r="S16" i="53"/>
  <c r="Y21" i="45"/>
  <c r="Y23" i="45" s="1"/>
  <c r="Y20" i="45"/>
  <c r="U18" i="45"/>
  <c r="Y18" i="45" s="1"/>
  <c r="Y17" i="45"/>
  <c r="I20" i="52"/>
  <c r="I13" i="52"/>
  <c r="E20" i="52"/>
  <c r="E13" i="52"/>
  <c r="E122" i="56" l="1"/>
  <c r="E22" i="52"/>
  <c r="E28" i="52" s="1"/>
  <c r="E30" i="52" s="1"/>
  <c r="I22" i="52"/>
  <c r="I28" i="52" s="1"/>
  <c r="I30" i="52" s="1"/>
  <c r="E39" i="52" l="1"/>
  <c r="E59" i="52"/>
  <c r="E44" i="52"/>
  <c r="I42" i="52"/>
  <c r="I44" i="52" s="1"/>
  <c r="I39" i="52"/>
  <c r="E10" i="56" l="1"/>
  <c r="E26" i="56" s="1"/>
  <c r="E43" i="56" s="1"/>
  <c r="E45" i="56" s="1"/>
  <c r="E124" i="56" s="1"/>
  <c r="E126" i="56" s="1"/>
  <c r="I10" i="56"/>
  <c r="I26" i="56" s="1"/>
  <c r="I43" i="56" s="1"/>
  <c r="I45" i="56" s="1"/>
  <c r="I124" i="56" s="1"/>
  <c r="I126" i="56" s="1"/>
  <c r="I57" i="52"/>
  <c r="I59" i="52" s="1"/>
  <c r="D39" i="25"/>
  <c r="C71" i="56" l="1"/>
  <c r="M27" i="53" l="1"/>
  <c r="Y28" i="45"/>
  <c r="E27" i="53" l="1"/>
  <c r="U19" i="45" l="1"/>
  <c r="U15" i="45"/>
  <c r="Y15" i="45" l="1"/>
  <c r="U24" i="45"/>
  <c r="E27" i="45"/>
  <c r="E35" i="45" s="1"/>
  <c r="G22" i="53"/>
  <c r="S17" i="53"/>
  <c r="S18" i="53" s="1"/>
  <c r="S12" i="53"/>
  <c r="Q22" i="53" l="1"/>
  <c r="Q28" i="53" s="1"/>
  <c r="K27" i="53"/>
  <c r="K28" i="53" s="1"/>
  <c r="O34" i="45" l="1"/>
  <c r="M34" i="45" l="1"/>
  <c r="M35" i="45" s="1"/>
  <c r="K27" i="45" l="1"/>
  <c r="Y19" i="45"/>
  <c r="Y24" i="45" s="1"/>
  <c r="S15" i="53" l="1"/>
  <c r="S19" i="53" s="1"/>
  <c r="I27" i="45" l="1"/>
  <c r="I35" i="45" s="1"/>
  <c r="C13" i="52"/>
  <c r="C20" i="52"/>
  <c r="W33" i="45"/>
  <c r="D19" i="57"/>
  <c r="F19" i="57" s="1"/>
  <c r="G17" i="57"/>
  <c r="F18" i="57"/>
  <c r="C6" i="57"/>
  <c r="F10" i="57" s="1"/>
  <c r="F12" i="57" s="1"/>
  <c r="A49" i="25"/>
  <c r="G27" i="53"/>
  <c r="G28" i="53" s="1"/>
  <c r="K34" i="45"/>
  <c r="K35" i="45" s="1"/>
  <c r="A48" i="56"/>
  <c r="D122" i="56"/>
  <c r="F122" i="56"/>
  <c r="H122" i="56"/>
  <c r="G20" i="52"/>
  <c r="G13" i="52"/>
  <c r="H39" i="25"/>
  <c r="A1" i="53"/>
  <c r="A1" i="45"/>
  <c r="A88" i="25"/>
  <c r="A45" i="25"/>
  <c r="A48" i="52"/>
  <c r="A1" i="52"/>
  <c r="G7" i="52"/>
  <c r="C7" i="52"/>
  <c r="C22" i="52" l="1"/>
  <c r="G18" i="57"/>
  <c r="G19" i="57" s="1"/>
  <c r="E22" i="53"/>
  <c r="E28" i="53" s="1"/>
  <c r="G11" i="57"/>
  <c r="G12" i="57" s="1"/>
  <c r="C27" i="45"/>
  <c r="C35" i="45" s="1"/>
  <c r="D40" i="25"/>
  <c r="D81" i="25"/>
  <c r="G22" i="52"/>
  <c r="G28" i="52" s="1"/>
  <c r="G30" i="52" s="1"/>
  <c r="H81" i="25"/>
  <c r="H40" i="25"/>
  <c r="S22" i="53" l="1"/>
  <c r="C28" i="52"/>
  <c r="M28" i="53"/>
  <c r="O35" i="45"/>
  <c r="C30" i="52" l="1"/>
  <c r="C39" i="52" s="1"/>
  <c r="G42" i="52"/>
  <c r="G44" i="52" s="1"/>
  <c r="G39" i="52"/>
  <c r="U27" i="45"/>
  <c r="G10" i="56" l="1"/>
  <c r="C44" i="52"/>
  <c r="O26" i="53"/>
  <c r="O27" i="53" s="1"/>
  <c r="O28" i="53" s="1"/>
  <c r="G57" i="52"/>
  <c r="G59" i="52" s="1"/>
  <c r="H119" i="25" l="1"/>
  <c r="H120" i="25" s="1"/>
  <c r="S26" i="53"/>
  <c r="S27" i="53" s="1"/>
  <c r="S28" i="53" s="1"/>
  <c r="C59" i="52" l="1"/>
  <c r="W34" i="45" l="1"/>
  <c r="W35" i="45" s="1"/>
  <c r="S35" i="45" l="1"/>
  <c r="C10" i="56"/>
  <c r="C26" i="56" s="1"/>
  <c r="Q34" i="45" l="1"/>
  <c r="Q35" i="45" s="1"/>
  <c r="D119" i="25"/>
  <c r="D120" i="25" l="1"/>
  <c r="U34" i="45"/>
  <c r="U35" i="45" s="1"/>
  <c r="Y33" i="45"/>
  <c r="Y34" i="45" s="1"/>
  <c r="Y35" i="45" s="1"/>
  <c r="G122" i="56" l="1"/>
  <c r="G71" i="56"/>
  <c r="G26" i="56" l="1"/>
  <c r="G43" i="56" l="1"/>
  <c r="G45" i="56" s="1"/>
  <c r="C43" i="56"/>
  <c r="G124" i="56" l="1"/>
  <c r="G126" i="56" s="1"/>
  <c r="C45" i="56"/>
  <c r="C124" i="56" s="1"/>
  <c r="C126" i="56" s="1"/>
</calcChain>
</file>

<file path=xl/sharedStrings.xml><?xml version="1.0" encoding="utf-8"?>
<sst xmlns="http://schemas.openxmlformats.org/spreadsheetml/2006/main" count="500" uniqueCount="262">
  <si>
    <t>สำรองตามกฏหมาย</t>
  </si>
  <si>
    <t>บริษัท ไซมิส แอสเสท จำกัด (มหาชน)</t>
  </si>
  <si>
    <t>กำไรสำหรับปี 2564</t>
  </si>
  <si>
    <t>สำรอง 5%</t>
  </si>
  <si>
    <t>DR.</t>
  </si>
  <si>
    <t>CR</t>
  </si>
  <si>
    <t>33020101</t>
  </si>
  <si>
    <t>กำไรสะสมยกมา</t>
  </si>
  <si>
    <t>33010101</t>
  </si>
  <si>
    <t>ยอดสะสม</t>
  </si>
  <si>
    <t>กำไรสำหรับปี 2562</t>
  </si>
  <si>
    <t>กำไรสำหรับปี 2563</t>
  </si>
  <si>
    <t>บริษัท ไซมิส แอสเสท จำกัด (มหาชน) และบริษัทย่อย</t>
  </si>
  <si>
    <t>งบฐานะการเงิน</t>
  </si>
  <si>
    <t xml:space="preserve"> -</t>
  </si>
  <si>
    <t>ณ วันที่ 31 มีนาคม 2567</t>
  </si>
  <si>
    <t>R1</t>
  </si>
  <si>
    <t>หน่วย : พันบาท</t>
  </si>
  <si>
    <t>หมายเหตุ</t>
  </si>
  <si>
    <t xml:space="preserve"> งบการเงินรวม</t>
  </si>
  <si>
    <t xml:space="preserve"> งบการเงินเฉพาะกิจการ</t>
  </si>
  <si>
    <t xml:space="preserve">ณ วันที่ </t>
  </si>
  <si>
    <t>31 มีนาคม</t>
  </si>
  <si>
    <t>31 ธันวาคม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</si>
  <si>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</si>
  <si>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</si>
  <si>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</si>
  <si>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</si>
  <si>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 และ 5</t>
  </si>
  <si>
    <t>ลูกหนี้ตามสัญญาเช่าเงินทุนหมุนเวียน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</si>
  <si>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</si>
  <si>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</si>
  <si>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</si>
  <si>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สินค้าคงเหลือ</t>
  </si>
  <si>
    <t>เงินจ่ายล่วงหน้าสำหรับซื้อที่ดิน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</si>
  <si>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</si>
  <si>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</si>
  <si>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</si>
  <si>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</si>
  <si>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</si>
  <si>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</si>
  <si>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เงินลงทุนในการร่วมค้า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</si>
  <si>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</si>
  <si>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</si>
  <si>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</si>
  <si>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</si>
  <si>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</si>
  <si>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</si>
  <si>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</si>
  <si>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</si>
  <si>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</si>
  <si>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</si>
  <si>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</si>
  <si>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</si>
  <si>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</si>
  <si>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</si>
  <si>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ณ วันที่</t>
  </si>
  <si>
    <t xml:space="preserve"> 31 ธันวาคม</t>
  </si>
  <si>
    <t>หนี้สินและส่วนของผู้ถือหุ้น</t>
  </si>
  <si>
    <t>หนี้สินหมุนเวียน</t>
  </si>
  <si>
    <t>หุ้นกู้ระยะสั้น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</si>
  <si>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</si>
  <si>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</si>
  <si>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</si>
  <si>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</si>
  <si>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</si>
  <si>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</si>
  <si>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เงินกู้ยืมระยะสั้นจากกิจการที่เกี่ยวข้องกัน</t>
  </si>
  <si>
    <t>เงินกู้ยืมระยะสั้นจากบุคคลอื่น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</si>
  <si>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</si>
  <si>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</si>
  <si>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</si>
  <si>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</si>
  <si>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</si>
  <si>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</si>
  <si>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</si>
  <si>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เงินกู้ยืมระยะยาวจากบริษัทอื่น</t>
  </si>
  <si>
    <t>เงินกู้ยืมระยะยาวจากบุคคลที่เกี่ยวข้องกัน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</si>
  <si>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</si>
  <si>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</si>
  <si>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</si>
  <si>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</si>
  <si>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</si>
  <si>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</si>
  <si>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</si>
  <si>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</si>
  <si>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</si>
  <si>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</si>
  <si>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1,775,945,183 หุ้น มูลค่าหุ้นละ 1 บาท</t>
  </si>
  <si>
    <t>ทุนที่ออกและชำระแล้ว</t>
  </si>
  <si>
    <t>หุ้นสามัญ 1,198,907,004 หุ้น มูลค่าหุ้นละ 1 บาท ชำระครบแล้ว</t>
  </si>
  <si>
    <t>หุ้นสามัญ 1,192,701,447 หุ้น มูลค่าหุ้นละ 1 บาท ชำระครบแล้ว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</si>
  <si>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</si>
  <si>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</si>
  <si>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</si>
  <si>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</si>
  <si>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</si>
  <si>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ใบสำคัญแสดงสิทธิที่จะซื้อหุ้นสามัญ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</si>
  <si>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</si>
  <si>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</si>
  <si>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</si>
  <si>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</si>
  <si>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</si>
  <si>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</si>
  <si>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</si>
  <si>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</si>
  <si>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</si>
  <si>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</si>
  <si>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31 มีนาคม 2567</t>
  </si>
  <si>
    <t>2567</t>
  </si>
  <si>
    <t>2566</t>
  </si>
  <si>
    <t>รายได้</t>
  </si>
  <si>
    <t>รายได้จากการขายอสังหาริมทรัพย์และสินค้า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</si>
  <si>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</si>
  <si>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</si>
  <si>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</si>
  <si>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</si>
  <si>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ต้นทุนขายอสังหาริมทรัพย์และสินค้า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</si>
  <si>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</si>
  <si>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</si>
  <si>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</si>
  <si>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</si>
  <si>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</si>
  <si>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</si>
  <si>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</si>
  <si>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</si>
  <si>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-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</si>
  <si>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</si>
  <si>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</si>
  <si>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กำไรจากการตีราคาที่ดินใหม่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</si>
  <si>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</si>
  <si>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กำไรเบ็ดเสร็จอื่นสำหรับปี - สุทธิจากภาษีเงินได้</t>
  </si>
  <si>
    <t>การแบ่งกำไร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</si>
  <si>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</si>
  <si>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</si>
  <si>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</si>
  <si>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การแบ่งกำไรเบ็ดเสร็จรวม</t>
  </si>
  <si>
    <t>กำไรต่อหุ้น</t>
  </si>
  <si>
    <t xml:space="preserve">   กำไรต่อหุ้นขั้นพื้นฐาน</t>
  </si>
  <si>
    <t xml:space="preserve">   กำไรต่อหุ้นปรับลด</t>
  </si>
  <si>
    <t>งบการเงินรวม</t>
  </si>
  <si>
    <t>องค์ประกอบอื่นของ</t>
  </si>
  <si>
    <t>ส่วนต่ำกว่าทุน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</si>
  <si>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</si>
  <si>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</si>
  <si>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</si>
  <si>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</si>
  <si>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</si>
  <si>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</si>
  <si>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</si>
  <si>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</si>
  <si>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</si>
  <si>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</si>
  <si>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</si>
  <si>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</si>
  <si>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</si>
  <si>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ใบสำคัญแสดงสิทธิ</t>
  </si>
  <si>
    <t>ที่ดิน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</si>
  <si>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</si>
  <si>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</si>
  <si>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</si>
  <si>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</si>
  <si>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</si>
  <si>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</si>
  <si>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</si>
  <si>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ของบริษัทใหญ่</t>
  </si>
  <si>
    <t>ควบคุม</t>
  </si>
  <si>
    <t xml:space="preserve">ผู้ถือหุ้น </t>
  </si>
  <si>
    <t>สำหรับงวดสามเดือนสิ้นสุดวันที่ 31 มีนาคม 2566</t>
  </si>
  <si>
    <t>ยอดคงเหลือ ณ วันที่ 1 มกราคม 2566</t>
  </si>
  <si>
    <t>การเพิ่มทุนหุ้นสามัญ</t>
  </si>
  <si>
    <t>ใบสำคัญแสดงสิทธิที่จะซื้อหุ้นสามัญหมดอายุ</t>
  </si>
  <si>
    <t>การเปลี่ยนแปลงสัดส่วนการถือหุ้นในบริษัทย่อย</t>
  </si>
  <si>
    <t>จ่ายเงินปันผลโดยบริษัทย่อย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</si>
  <si>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</si>
  <si>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</si>
  <si>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</si>
  <si>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</si>
  <si>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</si>
  <si>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</si>
  <si>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งบการเงินเฉพาะกิจการ</t>
  </si>
  <si>
    <t>ส่วนเกินทุนจาก</t>
  </si>
  <si>
    <t>มูลค่าหุ้นสามัญ</t>
  </si>
  <si>
    <t>ที่จะซื้อหุ้นสามัญหมดอายุ</t>
  </si>
  <si>
    <t>การตีราคาที่ดิน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</si>
  <si>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</si>
  <si>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</si>
  <si>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</si>
  <si>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การเปลี่ยนแปลงผลเครดิตที่คาดว่าจะเกิดขึ้น</t>
  </si>
  <si>
    <t>กำไรจากการจำหน่ายสินทรัพย์</t>
  </si>
  <si>
    <t>ค่าเสื่อมราคาและค่าตัดจำหน่าย</t>
  </si>
  <si>
    <t>ค่าใช้จ่ายรับประกันหลังการขาย (กลับรายการ)</t>
  </si>
  <si>
    <t>ค่าใช้จ่ายผลประโยชน์พนักงาน</t>
  </si>
  <si>
    <t>ค่าใช้จ่ายใบสำคัญแสดงสิทธิที่จะซื้อหุ้นสามัญของพนักงาน</t>
  </si>
  <si>
    <t>รายได้เงินปันผล</t>
  </si>
  <si>
    <t>กำไรจากการเปลี่ยนแปลงมูลค่ายุติธรรมของอสังหาริมทรัพย์เพื่อการลงทุน</t>
  </si>
  <si>
    <t>ขาดทุนจากการเปลี่ยนแปลงประเภทสินทรัพย์</t>
  </si>
  <si>
    <t>เงินสดได้มาจากกิจกรรมดำเนินงาน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</si>
  <si>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</si>
  <si>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</si>
  <si>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ลูกหนี้ตามสัญญาเช่าเงินทุน</t>
  </si>
  <si>
    <t>เงินให้สินเชื่อจากการซื้อลูกหนี้</t>
  </si>
  <si>
    <t>เงินจ่ายล่วงหน้าค่าที่ดิน</t>
  </si>
  <si>
    <t>เงินรับล่วงหน้าตามสัญญาจะซื้อจะขาย</t>
  </si>
  <si>
    <t>ค่าประกันความเสียหายจ่าย</t>
  </si>
  <si>
    <t>จ่ายผลประโยชน์พนักงาน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</si>
  <si>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</si>
  <si>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</si>
  <si>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ดอกเบี้ยรับ</t>
  </si>
  <si>
    <t>เงินฝากสถาบันการเงินที่มีภาระผูกพันลดลง</t>
  </si>
  <si>
    <t>เงินสดจ่ายซื้อเงินลงทุนในบริษัทย่อย</t>
  </si>
  <si>
    <t>เงินสดรับจากการขายเงินลงทุนในบริษัทย่อย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</si>
  <si>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</si>
  <si>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</si>
  <si>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</si>
  <si>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</si>
  <si>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เงินสดจ่ายซื้อสินทรัพย์ไม่มีตัวตนอื่น</t>
  </si>
  <si>
    <t>เงินสดรับจากเงินปันผลบริษัทย่อย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</si>
  <si>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</si>
  <si>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</si>
  <si>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</si>
  <si>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</si>
  <si>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</si>
  <si>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เงินสดรับจากเงินกู้ยืมระยะสั้นจากบุคคลอื่น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</si>
  <si>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</si>
  <si>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</si>
  <si>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</si>
  <si>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</si>
  <si>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</si>
  <si>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</si>
  <si>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</si>
  <si>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เงินสดจ่ายค่าธรรมเนียมการกู้เงิน</t>
  </si>
  <si>
    <t>เงินสดรับจากใบสำคัญแสดงสิทธิที่จะซื้อหุ้นสามัญถูกใช้สิทธิ</t>
  </si>
  <si>
    <t>ในความเป็นเจ้าของในบริษัทย่อย</t>
  </si>
  <si>
    <t>เงินสดจ่ายเงินปันผลให้ส่วนได้เสียที่ไม่มีอำนาจควบคุม</t>
  </si>
  <si>
    <t>เงินสดสุทธิได้มาจากกิจกรรมจัดหาเงิน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</si>
  <si>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</si>
  <si>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มีนาคม</t>
  </si>
  <si>
    <t>(ค่าใช้จ่าย) รายได้ภาษีเงินได้</t>
  </si>
  <si>
    <t>กำไรก่อน (ค่าใช้จ่าย) รายได้ภาษีเงินได้</t>
  </si>
  <si>
    <t>ส่วนแบ่ง (ขาดทุน) กำไรจากเงินลงทุนในการร่วมค้า</t>
  </si>
  <si>
    <t>3 และ 15</t>
  </si>
  <si>
    <t>เงินสดจ่ายคืนเงินกู้ยืมระยะสั้นจากบุคคลอื่น</t>
  </si>
  <si>
    <t>เงินสดรับจากหุ้นกู้ระยะสั้น</t>
  </si>
  <si>
    <t>จ่ายผลประโยชน์พนักงานเมื่อเลิกจ้าง</t>
  </si>
  <si>
    <t>เงินรับล่วงหน้าตามสัญญาจะซื้อจะขายบริษัทย่อย</t>
  </si>
  <si>
    <t>“ยังไม่ได้ตรวจสอบ”</t>
  </si>
  <si>
    <t>เงินสดสุทธิใช้ไปในกิจกรรมดำเนินงาน</t>
  </si>
  <si>
    <t>เงินสดใช้ไปในกิจกรรมดำเนินงาน</t>
  </si>
  <si>
    <t>รวมรายการที่จะไม่ถูกจัดประเภทใหม่ไว้ในกำไรหรือขาดทุนในภายหลัง</t>
  </si>
  <si>
    <t xml:space="preserve">   - สุทธิจากภาษีเงินได้</t>
  </si>
  <si>
    <t>สินทรัพย์ทางการเงินหมุนเวียนอื่นเพิ่มขึ้น</t>
  </si>
  <si>
    <t>เงินสดและรายการเทียบเท่าเงินสดลดลงสุทธิ</t>
  </si>
  <si>
    <t>ค่าใช้จ่าย (รายได้) ภาษีเงินได้</t>
  </si>
  <si>
    <t>ส่วนแบ่งขาดทุน (กำไร) จากเงินลงทุนในการร่วมค้า</t>
  </si>
  <si>
    <t>เงินสด (จ่าย) รับภาษีเงินได้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</si>
  <si>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</si>
  <si>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</si>
  <si>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เงินสดจ่ายเงินให้กู้ยืมระยะสั้นแก่กิจการที่เกี่ยวข้องกัน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</si>
  <si>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</si>
  <si>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</si>
  <si>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เงินสดรับจากการเปลี่ยนแปลงส่วนได้เสีย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</si>
</sst>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9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.00;[Black]\(#,##0.00\)"/>
    <numFmt numFmtId="185" formatCode="#,##0.00_ ;\-#,##0.00\ "/>
    <numFmt numFmtId="186" formatCode="#,##0;[Black]\(#,##0\)"/>
    <numFmt numFmtId="187" formatCode="#,##0;\(#,#00\)"/>
    <numFmt numFmtId="188" formatCode="#,##0.00;\ \ \(#,##0.00\)"/>
    <numFmt numFmtId="189" formatCode="0000"/>
    <numFmt numFmtId="190" formatCode="000000"/>
    <numFmt numFmtId="191" formatCode="0_)"/>
    <numFmt numFmtId="192" formatCode="General_)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#,##0.00&quot; $&quot;;\-#,##0.00&quot; $&quot;"/>
    <numFmt numFmtId="198" formatCode="mmm\.yy"/>
    <numFmt numFmtId="199" formatCode="d/mm/yy\ "/>
    <numFmt numFmtId="200" formatCode="\$#,##0;\(\$#,##0\)"/>
    <numFmt numFmtId="201" formatCode="#,##0;\(#,##0\)"/>
    <numFmt numFmtId="202" formatCode="#,##0_);\(.###0.\)"/>
    <numFmt numFmtId="203" formatCode="#,##0;[Red]\(#,##0\)"/>
    <numFmt numFmtId="204" formatCode="[$-101041E]d\ mmm\ yy;@"/>
    <numFmt numFmtId="205" formatCode="#,##0.00\ ;\(#,##0.00\);&quot;-       &quot;\ \ \ "/>
    <numFmt numFmtId="206" formatCode="#,##0.00;\(#,##0.00\);\-"/>
    <numFmt numFmtId="207" formatCode="* \(#,##0\);* #,##0_);&quot;-&quot;??_);@"/>
    <numFmt numFmtId="208" formatCode="* #,##0_);* \(#,##0\);&quot;-&quot;??_);@"/>
    <numFmt numFmtId="209" formatCode="dd\ mm\ yy"/>
    <numFmt numFmtId="210" formatCode="#,##0.0000;\(#,##0.00000000\)"/>
    <numFmt numFmtId="211" formatCode="#,##0.00\ &quot;F&quot;;\-#,##0.00\ &quot;F&quot;"/>
    <numFmt numFmtId="212" formatCode="0.00_)"/>
    <numFmt numFmtId="213" formatCode="dd\-mmm\-yy_)"/>
    <numFmt numFmtId="214" formatCode="\$#,##0.00;\(\$#,##0.00\)"/>
    <numFmt numFmtId="215" formatCode="mm/dd/yy"/>
    <numFmt numFmtId="216" formatCode="#,##0\ &quot;F&quot;;[Red]\-#,##0\ &quot;F&quot;"/>
    <numFmt numFmtId="217" formatCode="0.0%"/>
    <numFmt numFmtId="218" formatCode="_-[$€-2]* #,##0.00_-;\-[$€-2]* #,##0.00_-;_-[$€-2]* &quot;-&quot;??_-"/>
    <numFmt numFmtId="219" formatCode="0_);[Red]\(0\)"/>
    <numFmt numFmtId="220" formatCode="_(&quot;$&quot;* #,##0.0_);_(&quot;$&quot;* \(#,##0.0\);_(&quot;$&quot;* &quot;-&quot;??_);_(@_)"/>
    <numFmt numFmtId="221" formatCode="#,##0\ &quot;FB&quot;;\-#,##0\ &quot;FB&quot;"/>
    <numFmt numFmtId="222" formatCode="0%_);\(0%\)"/>
    <numFmt numFmtId="223" formatCode="&quot;ฃค&quot;#,##0;&quot;ฃค&quot;\-#,##0"/>
    <numFmt numFmtId="224" formatCode="0&quot;  &quot;"/>
    <numFmt numFmtId="225" formatCode="&quot;$&quot;#,##0.000_);[Red]\(&quot;$&quot;#,##0.000\)"/>
    <numFmt numFmtId="226" formatCode="#,##0.0_);[Red]\(#,##0.0\)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#,##0.00_ ;[Red]\(#,##0.00\)\ "/>
    <numFmt numFmtId="231" formatCode="#,##0.00\ &quot;FB&quot;;[Red]\-#,##0.00\ &quot;FB&quot;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&quot;\&quot;#,##0;[Red]&quot;\&quot;\-#,##0"/>
    <numFmt numFmtId="237" formatCode="&quot;\&quot;#,##0.00;[Red]&quot;\&quot;\-#,##0.00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฿&quot;#,\);\(&quot;฿&quot;#,##0\)"/>
    <numFmt numFmtId="243" formatCode="0.000_)"/>
    <numFmt numFmtId="244" formatCode="\t&quot;฿&quot;#,##0_);\(\t&quot;฿&quot;#,##0\)"/>
    <numFmt numFmtId="245" formatCode="#,##0.0000_);\-#,##0.0000"/>
    <numFmt numFmtId="246" formatCode="[$-1010409]d\ mmmm\ yyyy;@"/>
    <numFmt numFmtId="247" formatCode="[$-409]h:mm:ss\ AM/PM"/>
    <numFmt numFmtId="248" formatCode="[$€-2]\ #,##0.00_);[Red]\([$€-2]\ #,##0.00\)"/>
    <numFmt numFmtId="249" formatCode="dd\-mm\-yy"/>
    <numFmt numFmtId="250" formatCode="#,##0.00\ ;&quot; (&quot;#,##0.00\);&quot; -&quot;#\ ;@\ "/>
    <numFmt numFmtId="251" formatCode="\t&quot;฿&quot;#,##0.00_);[Red]\(\t&quot;฿&quot;#,##0.00\)"/>
    <numFmt numFmtId="252" formatCode="_-* #,##0_-;\-* #,##0_-;_-* &quot;-&quot;??_-;_-@_-"/>
    <numFmt numFmtId="253" formatCode="#,##0.00000000000"/>
    <numFmt numFmtId="254" formatCode="0.0000&quot;  &quot;"/>
    <numFmt numFmtId="255" formatCode="[$-1070000]d/m/yy;@"/>
    <numFmt numFmtId="256" formatCode="#,##0\ \ ;\(#,##0\)\ ;\—\ \ \ \ "/>
    <numFmt numFmtId="257" formatCode="_(&quot;฿&quot;* #,##0.0_);_(&quot;฿&quot;* \(#,##0.0\);_(&quot;฿&quot;* &quot;-&quot;??_);_(@_)"/>
    <numFmt numFmtId="258" formatCode="&quot;?&quot;#,##0;[Red]\-&quot;?&quot;#,##0"/>
    <numFmt numFmtId="259" formatCode="0.0&quot;  &quot;"/>
    <numFmt numFmtId="260" formatCode="#,##0&quot; F&quot;_);[Red]\(#,##0&quot; F&quot;\)"/>
    <numFmt numFmtId="261" formatCode="\60\4\7\:"/>
    <numFmt numFmtId="262" formatCode="&quot;฿&quot;#,##0.000_);[Red]\(&quot;฿&quot;#,##0.000\)"/>
    <numFmt numFmtId="263" formatCode="&quot;฿&quot;#,\);\(&quot;฿&quot;#,\)"/>
    <numFmt numFmtId="264" formatCode="&quot;฿&quot;#,;\(&quot;฿&quot;#,\)"/>
    <numFmt numFmtId="265" formatCode="d\ \ด\ด\ด\ \_x0000_\_x0000_"/>
    <numFmt numFmtId="266" formatCode="_(* #,##0.0000_);_(* \(#,##0.0000\);_(* &quot;-&quot;??_);_(@_)"/>
    <numFmt numFmtId="267" formatCode="_ * #,##0_ ;_ * \-#,##0_ ;_ * \-??_ ;_ @_ "/>
    <numFmt numFmtId="268" formatCode="mmmm\-yy"/>
    <numFmt numFmtId="269" formatCode="#,##0.00\ ;\-#,##0.00\ ;&quot; -&quot;#\ ;@\ "/>
    <numFmt numFmtId="270" formatCode="&quot;True&quot;;&quot;True&quot;;&quot;False&quot;"/>
    <numFmt numFmtId="271" formatCode="_-* #,##0.0000_-;\-* #,##0.0000_-;_-* &quot;-&quot;??_-;_-@_-"/>
    <numFmt numFmtId="272" formatCode="&quot;\&quot;#,##0;&quot;\&quot;\-#,##0"/>
    <numFmt numFmtId="273" formatCode="0.0_)\%;\(0.0\)\%;0.0_)\%;@_)_%"/>
    <numFmt numFmtId="274" formatCode="#,##0.0_)_%;\(#,##0.0\)_%;0.0_)_%;@_)_%"/>
    <numFmt numFmtId="275" formatCode="#,##0.0_);\(#,##0.0\);#,##0.0_);@_)"/>
    <numFmt numFmtId="276" formatCode="&quot;฿&quot;_(#,##0.00_);&quot;฿&quot;\(#,##0.00\);&quot;฿&quot;_(0.00_);@_)"/>
    <numFmt numFmtId="277" formatCode="#,##0.00_);\(#,##0.00\);0.00_);@_)"/>
    <numFmt numFmtId="278" formatCode="\€_(#,##0.00_);\€\(#,##0.00\);\€_(0.00_);@_)"/>
    <numFmt numFmtId="279" formatCode="_ * #,##0_)\ _฿_ ;_ * \(#,##0\)\ _฿_ ;_ * &quot;-&quot;_)\ _฿_ ;_ @_ "/>
    <numFmt numFmtId="280" formatCode="#,##0_)\x;\(#,##0\)\x;0_)\x;@_)_x"/>
    <numFmt numFmtId="281" formatCode="#,##0_)_x;\(#,##0\)_x;0_)_x;@_)_x"/>
    <numFmt numFmtId="282" formatCode="_-#,##0_-;[Red]\(#,##0\);_-\ \ &quot;-&quot;_-;_-@_-"/>
    <numFmt numFmtId="283" formatCode="_-#,##0.00_-;[Red]\(#,##0.00\);_-\ \ &quot;-&quot;_-;_-@_-"/>
    <numFmt numFmtId="284" formatCode="dd/mmm/yy;_-\ &quot;N/A&quot;_-;_-\ &quot;-&quot;_-"/>
    <numFmt numFmtId="285" formatCode="mmm/yy;_-\ &quot;N/A&quot;_-;_-\ &quot;-&quot;_-"/>
    <numFmt numFmtId="286" formatCode="_-#,##0%_-;[Red]\(#,##0%\);_-\ &quot;-&quot;_-"/>
    <numFmt numFmtId="287" formatCode="_-#,###,_-;[Red]\(#,###,\);_-\ \ &quot;-&quot;_-;_-@_-"/>
    <numFmt numFmtId="288" formatCode="_-#,###.00,_-;[Red]\(#,###.00,\);_-\ \ &quot;-&quot;_-;_-@_-"/>
    <numFmt numFmtId="289" formatCode="_ * #,##0.00_ ;_ * \-#,##0.00_ ;_ * &quot;-&quot;??_ ;_ @_ "/>
    <numFmt numFmtId="290" formatCode="_ * #,##0_ ;_ * \-#,##0_ ;_ * &quot;-&quot;_ ;_ @_ "/>
    <numFmt numFmtId="291" formatCode="#.\ \ "/>
    <numFmt numFmtId="292" formatCode="##.\ \ "/>
    <numFmt numFmtId="293" formatCode="_(* #,##0_);_(* \(#,##0\);_(* &quot;-&quot;_);@_)"/>
    <numFmt numFmtId="294" formatCode="_(* #,##0.0_);_(* \(#,##0.0\);_(* &quot;-&quot;?_);@_)"/>
    <numFmt numFmtId="295" formatCode="_(* #,##0_);_(* \(#,##0\);_(* &quot;-&quot;?_);@_)"/>
    <numFmt numFmtId="296" formatCode="#,##0;\-#,##0;&quot;-&quot;"/>
    <numFmt numFmtId="297" formatCode="#,##0_%_);\(#,##0\)_%;#,##0_%_);@_%_)"/>
    <numFmt numFmtId="298" formatCode="#,##0.00_ ;[Red]\-#,##0.00\ "/>
    <numFmt numFmtId="299" formatCode="\t#,##0_);[Red]\(\t#,##0\)"/>
    <numFmt numFmtId="300" formatCode="#,##0.000"/>
    <numFmt numFmtId="301" formatCode="&quot;฿&quot;#,##0.00;\(&quot;฿&quot;#,##0.00\)"/>
    <numFmt numFmtId="302" formatCode="&quot;฿&quot;#,##0_%_);\(&quot;฿&quot;#,##0\)_%;&quot;฿&quot;#,##0_%_);@_%_)"/>
    <numFmt numFmtId="303" formatCode="_-&quot;£&quot;* #,##0.00_-;\-&quot;£&quot;* #,##0.00_-;_-&quot;£&quot;* &quot;-&quot;??_-;_-@_-"/>
    <numFmt numFmtId="304" formatCode="&quot;฿&quot;#,##0\ ;\(&quot;฿&quot;#,##0\)"/>
    <numFmt numFmtId="305" formatCode="m/d/yy_%_)"/>
    <numFmt numFmtId="306" formatCode="0.0000"/>
    <numFmt numFmtId="307" formatCode="&quot;฿&quot;##,##0_);[Red]\(&quot;฿&quot;#,##0\)"/>
    <numFmt numFmtId="308" formatCode="0_%_);\(0\)_%;0_%_);@_%_)"/>
    <numFmt numFmtId="309" formatCode="0.0\%_);\(0.0\%\);0.0\%_);@_%_)"/>
    <numFmt numFmtId="310" formatCode="#,##0.0\ ;\(#,##0.0\);&quot;  -&quot;\ _);@\ "/>
    <numFmt numFmtId="311" formatCode="&quot;0&quot;#.0"/>
    <numFmt numFmtId="312" formatCode="&quot;0&quot;#"/>
    <numFmt numFmtId="313" formatCode="&quot;฿&quot;\t#,##0_);[Red]\(&quot;฿&quot;\t#,##0\)"/>
    <numFmt numFmtId="314" formatCode="0.0\x_)_);&quot;NM&quot;_x_)_);0.0\x_)_);@_%_)"/>
    <numFmt numFmtId="315" formatCode="#,##0.0\ ;\(#,##0.0\);&quot;  -&quot;\ "/>
    <numFmt numFmtId="316" formatCode="_(* #,##0.00_);[Red]_(* \(#,##0.00\);_(* &quot;-&quot;??_);_(@_)"/>
    <numFmt numFmtId="317" formatCode="0.00%;\(0.00%\)"/>
    <numFmt numFmtId="318" formatCode="000"/>
    <numFmt numFmtId="319" formatCode="\C\R000"/>
    <numFmt numFmtId="320" formatCode="0.0%_);\(0.0%\)"/>
    <numFmt numFmtId="321" formatCode="0.0000%"/>
    <numFmt numFmtId="322" formatCode="&quot;฿&quot;_#\,##0_);[Red]\(&quot;฿&quot;_#\,##0\)"/>
    <numFmt numFmtId="323" formatCode="_-* #,##0.0_-;\-* #,##0.0_-;_-* &quot;-&quot;??_-;_-@_-"/>
    <numFmt numFmtId="324" formatCode="_(* #,##0.0_);_(* \(#,##0.0\);_(* &quot;-&quot;??_);_(@_)"/>
    <numFmt numFmtId="325" formatCode="_ &quot;\&quot;* #,##0_ ;_ &quot;\&quot;* \-#,##0_ ;_ &quot;\&quot;* &quot;-&quot;_ ;_ @_ "/>
    <numFmt numFmtId="326" formatCode="_ &quot;\&quot;* #,##0.00_ ;_ &quot;\&quot;* \-#,##0.00_ ;_ &quot;\&quot;* &quot;-&quot;??_ ;_ @_ "/>
    <numFmt numFmtId="327" formatCode="#,##0\ ;\ \ \(#,##0\)"/>
    <numFmt numFmtId="328" formatCode="\-"/>
    <numFmt numFmtId="329" formatCode="_(* #,##0.00000_);_(* \(#,##0.00000\);_(* &quot;-&quot;?????_);_(@_)"/>
    <numFmt numFmtId="330" formatCode="_(* #,##0_);_(* \(#,##0\);_(* &quot;-&quot;??_);_(@_)"/>
    <numFmt numFmtId="331" formatCode="#,##0,_);\(#,##0,\)"/>
    <numFmt numFmtId="332" formatCode="#,##0\);\(#,##0\)"/>
    <numFmt numFmtId="333" formatCode="#,##0.00,"/>
    <numFmt numFmtId="334" formatCode="#,##0,"/>
    <numFmt numFmtId="335" formatCode="#,##0.00;[Black]\ \(#,##0\)"/>
    <numFmt numFmtId="336" formatCode="#,##0;[Black]\ \(#,##0\)"/>
    <numFmt numFmtId="337" formatCode="_(* #,##0.0_);_(* \(#,##0.0\);_(* &quot;-&quot;?_);_(@_)"/>
    <numFmt numFmtId="338" formatCode="#,##0.0;\(#,##0.0\)"/>
  </numFmts>
  <fonts count="413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4"/>
      <color rgb="FFC00000"/>
      <name val="Angsana New"/>
      <family val="1"/>
    </font>
    <font>
      <sz val="15"/>
      <color rgb="FFC00000"/>
      <name val="Angsana New"/>
      <family val="1"/>
    </font>
    <font>
      <b/>
      <sz val="14"/>
      <color rgb="FFC00000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rgb="FFC00000"/>
      <name val="Angsana New"/>
      <family val="1"/>
    </font>
    <font>
      <sz val="12"/>
      <color indexed="8"/>
      <name val="Century Gothic"/>
      <family val="2"/>
    </font>
    <font>
      <sz val="15"/>
      <color indexed="8"/>
      <name val="Century Gothic"/>
      <family val="2"/>
    </font>
    <font>
      <sz val="11"/>
      <color indexed="8"/>
      <name val="Century Gothic"/>
      <family val="2"/>
    </font>
    <font>
      <sz val="11"/>
      <color theme="0"/>
      <name val="Century Gothic"/>
      <family val="2"/>
    </font>
    <font>
      <b/>
      <sz val="11"/>
      <color indexed="8"/>
      <name val="Century Gothic"/>
      <family val="2"/>
    </font>
    <font>
      <sz val="10"/>
      <color indexed="8"/>
      <name val="Verdana"/>
      <family val="2"/>
    </font>
  </fonts>
  <fills count="127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594">
    <xf numFmtId="0" fontId="0" fillId="0" borderId="0">
      <alignment vertical="top" wrapText="1"/>
    </xf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176" fontId="31" fillId="0" borderId="0" applyFill="0" applyBorder="0" applyProtection="0">
      <alignment vertical="top" wrapText="1"/>
    </xf>
    <xf numFmtId="175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15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34" fillId="0" borderId="0" applyFont="0" applyFill="0" applyBorder="0" applyAlignment="0" applyProtection="0"/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7" fontId="31" fillId="0" borderId="0" applyFill="0" applyBorder="0" applyProtection="0">
      <alignment vertical="top" wrapText="1"/>
    </xf>
    <xf numFmtId="178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9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40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5" fillId="0" borderId="12" applyNumberFormat="0" applyFill="0" applyAlignment="0" applyProtection="0"/>
    <xf numFmtId="0" fontId="46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4" fillId="0" borderId="0"/>
    <xf numFmtId="0" fontId="17" fillId="0" borderId="0"/>
    <xf numFmtId="0" fontId="34" fillId="40" borderId="13" applyNumberFormat="0" applyFont="0" applyAlignment="0" applyProtection="0"/>
    <xf numFmtId="0" fontId="47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1" fontId="8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4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8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7" fillId="35" borderId="14" applyNumberFormat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0" fontId="50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35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5" fillId="26" borderId="0" applyNumberFormat="0" applyBorder="0" applyAlignment="0" applyProtection="0"/>
    <xf numFmtId="0" fontId="35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5" fillId="27" borderId="0" applyNumberForma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6" fillId="0" borderId="0"/>
    <xf numFmtId="0" fontId="17" fillId="0" borderId="0"/>
    <xf numFmtId="171" fontId="51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89" fontId="52" fillId="0" borderId="0">
      <alignment horizontal="left"/>
    </xf>
    <xf numFmtId="190" fontId="53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9" fontId="57" fillId="0" borderId="0"/>
    <xf numFmtId="9" fontId="57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8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8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8" fillId="66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8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9" fillId="42" borderId="0" applyNumberFormat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60" fillId="0" borderId="0" applyFont="0"/>
    <xf numFmtId="192" fontId="61" fillId="73" borderId="19"/>
    <xf numFmtId="192" fontId="61" fillId="73" borderId="19"/>
    <xf numFmtId="0" fontId="8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2" fillId="74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75" borderId="21" applyNumberFormat="0" applyAlignment="0" applyProtection="0"/>
    <xf numFmtId="0" fontId="67" fillId="0" borderId="22">
      <alignment horizontal="center"/>
    </xf>
    <xf numFmtId="41" fontId="19" fillId="0" borderId="0" applyNumberFormat="0" applyBorder="0"/>
    <xf numFmtId="38" fontId="68" fillId="0" borderId="0" applyFont="0" applyFill="0" applyBorder="0" applyAlignment="0" applyProtection="0"/>
    <xf numFmtId="197" fontId="2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6" fontId="17" fillId="0" borderId="0" applyFont="0" applyFill="0" applyBorder="0" applyAlignment="0" applyProtection="0"/>
    <xf numFmtId="20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6" fontId="57" fillId="0" borderId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Border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6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75" fillId="0" borderId="0"/>
    <xf numFmtId="211" fontId="57" fillId="0" borderId="0"/>
    <xf numFmtId="201" fontId="75" fillId="0" borderId="0"/>
    <xf numFmtId="211" fontId="57" fillId="0" borderId="0"/>
    <xf numFmtId="211" fontId="57" fillId="0" borderId="0"/>
    <xf numFmtId="211" fontId="57" fillId="0" borderId="0"/>
    <xf numFmtId="211" fontId="57" fillId="0" borderId="0"/>
    <xf numFmtId="0" fontId="76" fillId="0" borderId="0" applyNumberFormat="0" applyAlignment="0">
      <alignment horizontal="left"/>
    </xf>
    <xf numFmtId="207" fontId="75" fillId="0" borderId="0" applyFill="0" applyBorder="0" applyProtection="0"/>
    <xf numFmtId="207" fontId="75" fillId="0" borderId="6" applyFill="0" applyProtection="0"/>
    <xf numFmtId="207" fontId="75" fillId="0" borderId="4" applyFill="0" applyProtection="0"/>
    <xf numFmtId="193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2" fontId="57" fillId="0" borderId="0"/>
    <xf numFmtId="213" fontId="57" fillId="0" borderId="0"/>
    <xf numFmtId="214" fontId="75" fillId="0" borderId="0"/>
    <xf numFmtId="213" fontId="57" fillId="0" borderId="0"/>
    <xf numFmtId="176" fontId="15" fillId="0" borderId="0"/>
    <xf numFmtId="213" fontId="57" fillId="0" borderId="0"/>
    <xf numFmtId="213" fontId="57" fillId="0" borderId="0"/>
    <xf numFmtId="213" fontId="57" fillId="0" borderId="0"/>
    <xf numFmtId="212" fontId="57" fillId="0" borderId="0"/>
    <xf numFmtId="215" fontId="8" fillId="0" borderId="0" applyFont="0" applyFill="0" applyBorder="0" applyAlignment="0" applyProtection="0"/>
    <xf numFmtId="14" fontId="77" fillId="0" borderId="0" applyFill="0" applyBorder="0" applyAlignment="0"/>
    <xf numFmtId="208" fontId="75" fillId="0" borderId="0" applyFill="0" applyBorder="0" applyProtection="0"/>
    <xf numFmtId="208" fontId="75" fillId="0" borderId="6" applyFill="0" applyProtection="0"/>
    <xf numFmtId="208" fontId="75" fillId="0" borderId="4" applyFill="0" applyProtection="0"/>
    <xf numFmtId="216" fontId="57" fillId="0" borderId="0"/>
    <xf numFmtId="217" fontId="57" fillId="0" borderId="0"/>
    <xf numFmtId="200" fontId="75" fillId="0" borderId="0"/>
    <xf numFmtId="217" fontId="57" fillId="0" borderId="0"/>
    <xf numFmtId="217" fontId="57" fillId="0" borderId="0"/>
    <xf numFmtId="217" fontId="57" fillId="0" borderId="0"/>
    <xf numFmtId="216" fontId="57" fillId="0" borderId="0"/>
    <xf numFmtId="0" fontId="78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80" fillId="0" borderId="0" applyNumberFormat="0" applyAlignment="0">
      <alignment horizontal="left"/>
    </xf>
    <xf numFmtId="218" fontId="71" fillId="0" borderId="0" applyFont="0" applyFill="0" applyBorder="0" applyAlignment="0" applyProtection="0"/>
    <xf numFmtId="218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0" fontId="83" fillId="43" borderId="0" applyNumberFormat="0" applyBorder="0" applyAlignment="0" applyProtection="0"/>
    <xf numFmtId="38" fontId="84" fillId="79" borderId="0" applyNumberFormat="0" applyBorder="0" applyAlignment="0" applyProtection="0"/>
    <xf numFmtId="220" fontId="85" fillId="0" borderId="0" applyNumberFormat="0" applyFill="0" applyBorder="0" applyProtection="0">
      <alignment horizontal="right"/>
    </xf>
    <xf numFmtId="0" fontId="86" fillId="73" borderId="23"/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24" applyNumberFormat="0" applyAlignment="0" applyProtection="0">
      <alignment horizontal="left" vertical="center"/>
    </xf>
    <xf numFmtId="0" fontId="88" fillId="0" borderId="5">
      <alignment horizontal="left" vertical="center"/>
    </xf>
    <xf numFmtId="0" fontId="88" fillId="0" borderId="5">
      <alignment horizontal="left" vertical="center"/>
    </xf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192" fontId="97" fillId="0" borderId="19"/>
    <xf numFmtId="192" fontId="97" fillId="0" borderId="19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98" fillId="0" borderId="29" applyNumberFormat="0" applyFill="0" applyAlignment="0" applyProtection="0"/>
    <xf numFmtId="0" fontId="99" fillId="0" borderId="30"/>
    <xf numFmtId="0" fontId="100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0" borderId="30"/>
    <xf numFmtId="0" fontId="100" fillId="0" borderId="30"/>
    <xf numFmtId="0" fontId="100" fillId="0" borderId="30"/>
    <xf numFmtId="0" fontId="100" fillId="0" borderId="30"/>
    <xf numFmtId="0" fontId="101" fillId="81" borderId="0" applyNumberFormat="0" applyBorder="0" applyAlignment="0" applyProtection="0"/>
    <xf numFmtId="37" fontId="102" fillId="0" borderId="0"/>
    <xf numFmtId="212" fontId="103" fillId="0" borderId="0"/>
    <xf numFmtId="221" fontId="57" fillId="0" borderId="0"/>
    <xf numFmtId="212" fontId="1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7" fillId="0" borderId="0"/>
    <xf numFmtId="0" fontId="105" fillId="0" borderId="0"/>
    <xf numFmtId="0" fontId="8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57" fillId="0" borderId="0"/>
    <xf numFmtId="0" fontId="107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4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7" fillId="0" borderId="0"/>
    <xf numFmtId="0" fontId="60" fillId="0" borderId="0"/>
    <xf numFmtId="0" fontId="15" fillId="82" borderId="2" applyNumberFormat="0" applyFont="0" applyAlignment="0" applyProtection="0"/>
    <xf numFmtId="169" fontId="8" fillId="0" borderId="0" applyFont="0" applyFill="0" applyBorder="0" applyAlignment="0" applyProtection="0"/>
    <xf numFmtId="0" fontId="108" fillId="74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222" fontId="8" fillId="0" borderId="0" applyFont="0" applyFill="0" applyBorder="0" applyAlignment="0" applyProtection="0"/>
    <xf numFmtId="196" fontId="24" fillId="0" borderId="0" applyFont="0" applyFill="0" applyBorder="0" applyAlignment="0" applyProtection="0"/>
    <xf numFmtId="223" fontId="11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92" fillId="0" borderId="30">
      <alignment horizontal="center"/>
    </xf>
    <xf numFmtId="3" fontId="60" fillId="0" borderId="0" applyFont="0" applyFill="0" applyBorder="0" applyAlignment="0" applyProtection="0"/>
    <xf numFmtId="0" fontId="60" fillId="83" borderId="0" applyNumberFormat="0" applyFont="0" applyBorder="0" applyAlignment="0" applyProtection="0"/>
    <xf numFmtId="169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1" fillId="0" borderId="0"/>
    <xf numFmtId="0" fontId="111" fillId="0" borderId="0"/>
    <xf numFmtId="225" fontId="8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0" fontId="112" fillId="0" borderId="0" applyNumberFormat="0" applyFill="0" applyBorder="0" applyAlignment="0" applyProtection="0"/>
    <xf numFmtId="0" fontId="113" fillId="0" borderId="0"/>
    <xf numFmtId="0" fontId="77" fillId="0" borderId="0">
      <alignment vertical="top"/>
    </xf>
    <xf numFmtId="0" fontId="114" fillId="0" borderId="0" applyNumberFormat="0" applyBorder="0" applyAlignment="0"/>
    <xf numFmtId="0" fontId="114" fillId="0" borderId="0" applyNumberFormat="0" applyBorder="0" applyAlignment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0" fontId="115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6" fillId="0" borderId="0"/>
    <xf numFmtId="49" fontId="77" fillId="0" borderId="0" applyFill="0" applyBorder="0" applyAlignment="0"/>
    <xf numFmtId="227" fontId="24" fillId="0" borderId="0" applyFill="0" applyBorder="0" applyAlignment="0"/>
    <xf numFmtId="228" fontId="24" fillId="0" borderId="0" applyFill="0" applyBorder="0" applyAlignment="0"/>
    <xf numFmtId="0" fontId="117" fillId="0" borderId="0" applyFill="0" applyBorder="0" applyProtection="0">
      <alignment horizontal="center" vertical="top"/>
    </xf>
    <xf numFmtId="40" fontId="118" fillId="0" borderId="0"/>
    <xf numFmtId="0" fontId="119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9" fontId="8" fillId="0" borderId="0" applyFont="0" applyFill="0" applyBorder="0" applyAlignment="0" applyProtection="0"/>
    <xf numFmtId="40" fontId="60" fillId="0" borderId="0" applyFont="0" applyFill="0" applyBorder="0" applyAlignment="0" applyProtection="0"/>
    <xf numFmtId="167" fontId="121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4"/>
    <xf numFmtId="171" fontId="5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5" fillId="0" borderId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7" fillId="0" borderId="35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9" fontId="131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19" fillId="0" borderId="0"/>
    <xf numFmtId="0" fontId="6" fillId="0" borderId="0"/>
    <xf numFmtId="0" fontId="124" fillId="0" borderId="0"/>
    <xf numFmtId="0" fontId="124" fillId="0" borderId="0"/>
    <xf numFmtId="0" fontId="107" fillId="0" borderId="0"/>
    <xf numFmtId="0" fontId="74" fillId="0" borderId="0"/>
    <xf numFmtId="0" fontId="57" fillId="0" borderId="0"/>
    <xf numFmtId="0" fontId="8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2" fillId="0" borderId="0"/>
    <xf numFmtId="0" fontId="57" fillId="0" borderId="0"/>
    <xf numFmtId="0" fontId="5" fillId="0" borderId="0"/>
    <xf numFmtId="0" fontId="133" fillId="39" borderId="0" applyNumberFormat="0" applyBorder="0" applyAlignment="0" applyProtection="0"/>
    <xf numFmtId="231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>
      <alignment vertical="top"/>
    </xf>
    <xf numFmtId="0" fontId="13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6" fontId="31" fillId="0" borderId="0" applyFill="0" applyBorder="0" applyProtection="0">
      <alignment vertical="top" wrapText="1"/>
    </xf>
    <xf numFmtId="0" fontId="6" fillId="0" borderId="0"/>
    <xf numFmtId="176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148" fillId="74" borderId="187" applyNumberFormat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/>
    <xf numFmtId="232" fontId="8" fillId="0" borderId="0" applyFont="0" applyFill="0" applyBorder="0" applyAlignment="0" applyProtection="0"/>
    <xf numFmtId="0" fontId="136" fillId="0" borderId="0"/>
    <xf numFmtId="233" fontId="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34" fontId="1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9" fontId="141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142" fillId="0" borderId="0" applyFont="0" applyFill="0" applyBorder="0" applyAlignment="0" applyProtection="0"/>
    <xf numFmtId="0" fontId="142" fillId="0" borderId="0"/>
    <xf numFmtId="0" fontId="15" fillId="0" borderId="0"/>
    <xf numFmtId="0" fontId="8" fillId="0" borderId="0"/>
    <xf numFmtId="0" fontId="8" fillId="0" borderId="0"/>
    <xf numFmtId="0" fontId="143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84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85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7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86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87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16" borderId="0" applyNumberFormat="0" applyBorder="0" applyAlignment="0" applyProtection="0"/>
    <xf numFmtId="0" fontId="79" fillId="0" borderId="143" applyNumberFormat="0" applyFill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85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9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7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4" fillId="44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18" fontId="291" fillId="0" borderId="186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8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58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58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58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87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87" borderId="0" applyNumberFormat="0" applyBorder="0" applyAlignment="0" applyProtection="0"/>
    <xf numFmtId="218" fontId="62" fillId="74" borderId="187" applyNumberFormat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58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58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58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8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28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78" fillId="0" borderId="0" applyNumberFormat="0" applyFill="0" applyBorder="0" applyAlignment="0" applyProtection="0"/>
    <xf numFmtId="192" fontId="146" fillId="0" borderId="0" applyFill="0" applyBorder="0" applyAlignment="0"/>
    <xf numFmtId="238" fontId="146" fillId="0" borderId="0" applyFill="0" applyBorder="0" applyAlignment="0"/>
    <xf numFmtId="239" fontId="147" fillId="0" borderId="0" applyFill="0" applyBorder="0" applyAlignment="0"/>
    <xf numFmtId="240" fontId="147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50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169" fontId="19" fillId="0" borderId="0" applyNumberFormat="0" applyBorder="0"/>
    <xf numFmtId="241" fontId="1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190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4" fillId="0" borderId="0" applyFont="0" applyFill="0" applyBorder="0" applyAlignment="0" applyProtection="0"/>
    <xf numFmtId="0" fontId="148" fillId="74" borderId="90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9" fillId="95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4" fontId="15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15" fillId="82" borderId="188" applyNumberFormat="0" applyFont="0" applyAlignment="0" applyProtection="0"/>
    <xf numFmtId="192" fontId="61" fillId="73" borderId="89"/>
    <xf numFmtId="192" fontId="61" fillId="73" borderId="89"/>
    <xf numFmtId="171" fontId="4" fillId="0" borderId="0" applyFont="0" applyFill="0" applyBorder="0" applyAlignment="0" applyProtection="0"/>
    <xf numFmtId="0" fontId="204" fillId="0" borderId="190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46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7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48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48" fillId="74" borderId="187" applyNumberFormat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48" fillId="74" borderId="187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93" fillId="74" borderId="189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53" fillId="0" borderId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4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ill="0" applyBorder="0" applyAlignment="0" applyProtection="0"/>
    <xf numFmtId="171" fontId="15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7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212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10" fontId="15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250" fontId="15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95" fillId="46" borderId="187" applyNumberFormat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5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" fillId="0" borderId="0"/>
    <xf numFmtId="192" fontId="97" fillId="0" borderId="139"/>
    <xf numFmtId="0" fontId="96" fillId="46" borderId="140" applyNumberFormat="0" applyAlignment="0" applyProtection="0"/>
    <xf numFmtId="0" fontId="175" fillId="46" borderId="140" applyNumberFormat="0" applyAlignment="0" applyProtection="0"/>
    <xf numFmtId="211" fontId="57" fillId="0" borderId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5" fillId="46" borderId="140" applyNumberFormat="0" applyAlignment="0" applyProtection="0"/>
    <xf numFmtId="211" fontId="57" fillId="0" borderId="0"/>
    <xf numFmtId="0" fontId="95" fillId="46" borderId="140" applyNumberFormat="0" applyAlignment="0" applyProtection="0"/>
    <xf numFmtId="0" fontId="158" fillId="0" borderId="0"/>
    <xf numFmtId="0" fontId="158" fillId="0" borderId="0"/>
    <xf numFmtId="192" fontId="146" fillId="0" borderId="0" applyFont="0" applyFill="0" applyBorder="0" applyAlignment="0" applyProtection="0"/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255" fontId="15" fillId="0" borderId="0"/>
    <xf numFmtId="213" fontId="57" fillId="0" borderId="0"/>
    <xf numFmtId="0" fontId="8" fillId="0" borderId="0"/>
    <xf numFmtId="0" fontId="159" fillId="79" borderId="0" applyNumberFormat="0" applyFont="0" applyFill="0" applyBorder="0" applyProtection="0">
      <alignment horizontal="left"/>
    </xf>
    <xf numFmtId="38" fontId="113" fillId="0" borderId="42">
      <alignment vertical="center"/>
    </xf>
    <xf numFmtId="217" fontId="19" fillId="0" borderId="0"/>
    <xf numFmtId="217" fontId="57" fillId="0" borderId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6" fontId="162" fillId="0" borderId="0">
      <alignment horizontal="right"/>
    </xf>
    <xf numFmtId="0" fontId="18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4" fillId="97" borderId="0" applyNumberFormat="0" applyBorder="0" applyAlignment="0" applyProtection="0"/>
    <xf numFmtId="257" fontId="85" fillId="0" borderId="0" applyNumberFormat="0" applyFill="0" applyBorder="0" applyProtection="0">
      <alignment horizontal="right"/>
    </xf>
    <xf numFmtId="0" fontId="88" fillId="0" borderId="43">
      <alignment horizontal="left" vertical="center"/>
    </xf>
    <xf numFmtId="0" fontId="88" fillId="0" borderId="43">
      <alignment horizontal="left" vertical="center"/>
    </xf>
    <xf numFmtId="0" fontId="165" fillId="0" borderId="44" applyNumberFormat="0" applyFill="0" applyAlignment="0" applyProtection="0"/>
    <xf numFmtId="0" fontId="166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218" fontId="108" fillId="74" borderId="120" applyNumberFormat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0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4" fontId="159" fillId="98" borderId="46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80" borderId="0">
      <alignment horizontal="left" wrapText="1"/>
    </xf>
    <xf numFmtId="258" fontId="8" fillId="0" borderId="0" applyBorder="0" applyAlignment="0"/>
    <xf numFmtId="10" fontId="84" fillId="80" borderId="37" applyNumberFormat="0" applyBorder="0" applyAlignment="0" applyProtection="0"/>
    <xf numFmtId="10" fontId="84" fillId="80" borderId="37" applyNumberFormat="0" applyBorder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259" fontId="8" fillId="0" borderId="0"/>
    <xf numFmtId="217" fontId="176" fillId="0" borderId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62" fillId="0" borderId="0"/>
    <xf numFmtId="0" fontId="162" fillId="0" borderId="0"/>
    <xf numFmtId="0" fontId="75" fillId="0" borderId="0" applyNumberFormat="0" applyFont="0" applyFill="0" applyBorder="0" applyProtection="0">
      <alignment horizontal="left" vertical="center"/>
    </xf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81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99" fillId="0" borderId="46"/>
    <xf numFmtId="0" fontId="100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84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0" fontId="187" fillId="0" borderId="0"/>
    <xf numFmtId="0" fontId="187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5" fillId="0" borderId="0"/>
    <xf numFmtId="0" fontId="8" fillId="0" borderId="0"/>
    <xf numFmtId="0" fontId="148" fillId="74" borderId="197" applyNumberFormat="0" applyAlignment="0" applyProtection="0"/>
    <xf numFmtId="0" fontId="4" fillId="0" borderId="0"/>
    <xf numFmtId="0" fontId="8" fillId="0" borderId="0"/>
    <xf numFmtId="0" fontId="148" fillId="74" borderId="197" applyNumberFormat="0" applyAlignment="0" applyProtection="0"/>
    <xf numFmtId="0" fontId="20" fillId="0" borderId="0"/>
    <xf numFmtId="0" fontId="62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4" fillId="0" borderId="0"/>
    <xf numFmtId="0" fontId="188" fillId="0" borderId="0"/>
    <xf numFmtId="0" fontId="19" fillId="0" borderId="0"/>
    <xf numFmtId="0" fontId="20" fillId="0" borderId="0"/>
    <xf numFmtId="0" fontId="17" fillId="0" borderId="0"/>
    <xf numFmtId="0" fontId="193" fillId="74" borderId="198" applyNumberFormat="0" applyAlignment="0" applyProtection="0"/>
    <xf numFmtId="0" fontId="15" fillId="0" borderId="0"/>
    <xf numFmtId="0" fontId="60" fillId="0" borderId="0"/>
    <xf numFmtId="0" fontId="6" fillId="0" borderId="0"/>
    <xf numFmtId="0" fontId="60" fillId="0" borderId="0"/>
    <xf numFmtId="251" fontId="15" fillId="0" borderId="0"/>
    <xf numFmtId="218" fontId="320" fillId="107" borderId="192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6" fillId="0" borderId="0"/>
    <xf numFmtId="0" fontId="6" fillId="0" borderId="0"/>
    <xf numFmtId="218" fontId="95" fillId="46" borderId="193" applyNumberFormat="0" applyAlignment="0" applyProtection="0"/>
    <xf numFmtId="0" fontId="6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8" fillId="0" borderId="0"/>
    <xf numFmtId="0" fontId="105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89" fillId="0" borderId="0"/>
    <xf numFmtId="0" fontId="57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12" fontId="65" fillId="0" borderId="194">
      <alignment horizontal="left"/>
    </xf>
    <xf numFmtId="218" fontId="291" fillId="0" borderId="192"/>
    <xf numFmtId="0" fontId="15" fillId="0" borderId="0"/>
    <xf numFmtId="0" fontId="6" fillId="0" borderId="0"/>
    <xf numFmtId="218" fontId="62" fillId="74" borderId="193" applyNumberFormat="0" applyAlignment="0" applyProtection="0"/>
    <xf numFmtId="0" fontId="15" fillId="0" borderId="0"/>
    <xf numFmtId="218" fontId="273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4" fillId="0" borderId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74" fillId="0" borderId="0"/>
    <xf numFmtId="0" fontId="19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90" fillId="0" borderId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71" fontId="29" fillId="0" borderId="0" applyFont="0" applyFill="0" applyBorder="0" applyAlignment="0" applyProtection="0"/>
    <xf numFmtId="0" fontId="74" fillId="0" borderId="0"/>
    <xf numFmtId="0" fontId="15" fillId="0" borderId="0"/>
    <xf numFmtId="0" fontId="15" fillId="0" borderId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2" fontId="346" fillId="0" borderId="113">
      <alignment horizontal="center"/>
    </xf>
    <xf numFmtId="0" fontId="148" fillId="74" borderId="193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5" fillId="0" borderId="0"/>
    <xf numFmtId="0" fontId="193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1" fillId="0" borderId="0"/>
    <xf numFmtId="3" fontId="8" fillId="0" borderId="191" applyNumberFormat="0" applyFont="0" applyFill="0" applyAlignment="0" applyProtection="0">
      <alignment vertical="center"/>
    </xf>
    <xf numFmtId="0" fontId="69" fillId="0" borderId="0"/>
    <xf numFmtId="0" fontId="69" fillId="0" borderId="0"/>
    <xf numFmtId="0" fontId="4" fillId="0" borderId="0"/>
    <xf numFmtId="0" fontId="4" fillId="0" borderId="0"/>
    <xf numFmtId="4" fontId="77" fillId="0" borderId="189" applyNumberFormat="0" applyProtection="0">
      <alignment horizontal="right" vertical="center"/>
    </xf>
    <xf numFmtId="0" fontId="4" fillId="0" borderId="0"/>
    <xf numFmtId="218" fontId="291" fillId="0" borderId="116"/>
    <xf numFmtId="0" fontId="57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" fillId="0" borderId="0"/>
    <xf numFmtId="308" fontId="352" fillId="0" borderId="114" applyBorder="0" applyProtection="0">
      <alignment horizontal="right" vertical="center"/>
    </xf>
    <xf numFmtId="165" fontId="17" fillId="0" borderId="0" applyFont="0" applyFill="0" applyBorder="0" applyAlignment="0" applyProtection="0"/>
    <xf numFmtId="218" fontId="353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4" fillId="0" borderId="0"/>
    <xf numFmtId="0" fontId="17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16" fillId="0" borderId="0"/>
    <xf numFmtId="0" fontId="4" fillId="0" borderId="0"/>
    <xf numFmtId="0" fontId="54" fillId="0" borderId="0"/>
    <xf numFmtId="0" fontId="6" fillId="0" borderId="0"/>
    <xf numFmtId="0" fontId="15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148" fillId="74" borderId="193" applyNumberFormat="0" applyAlignment="0" applyProtection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2" fillId="0" borderId="0"/>
    <xf numFmtId="0" fontId="57" fillId="0" borderId="0"/>
    <xf numFmtId="0" fontId="16" fillId="0" borderId="0"/>
    <xf numFmtId="251" fontId="51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60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40" fontId="194" fillId="99" borderId="0">
      <alignment horizontal="right"/>
    </xf>
    <xf numFmtId="0" fontId="195" fillId="99" borderId="35"/>
    <xf numFmtId="0" fontId="196" fillId="0" borderId="0">
      <alignment horizontal="center"/>
    </xf>
    <xf numFmtId="0" fontId="197" fillId="0" borderId="0">
      <alignment horizontal="center"/>
    </xf>
    <xf numFmtId="240" fontId="147" fillId="0" borderId="0" applyFont="0" applyFill="0" applyBorder="0" applyAlignment="0" applyProtection="0"/>
    <xf numFmtId="261" fontId="14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8" fillId="0" borderId="118" applyFill="0"/>
    <xf numFmtId="300" fontId="8" fillId="0" borderId="118" applyFill="0"/>
    <xf numFmtId="300" fontId="8" fillId="0" borderId="118" applyFill="0"/>
    <xf numFmtId="300" fontId="8" fillId="0" borderId="118" applyFill="0"/>
    <xf numFmtId="218" fontId="79" fillId="0" borderId="121" applyNumberFormat="0" applyFill="0" applyAlignment="0" applyProtection="0"/>
    <xf numFmtId="300" fontId="8" fillId="0" borderId="118" applyFill="0"/>
    <xf numFmtId="300" fontId="8" fillId="0" borderId="118" applyFill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8" fontId="320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82" borderId="188" applyNumberFormat="0" applyFont="0" applyAlignment="0" applyProtection="0"/>
    <xf numFmtId="9" fontId="8" fillId="0" borderId="0" applyFont="0" applyFill="0" applyBorder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3" fillId="0" borderId="47" applyNumberFormat="0" applyBorder="0"/>
    <xf numFmtId="0" fontId="148" fillId="74" borderId="117" applyNumberFormat="0" applyAlignment="0" applyProtection="0"/>
    <xf numFmtId="3" fontId="198" fillId="0" borderId="0" applyNumberFormat="0" applyFill="0" applyBorder="0" applyAlignment="0" applyProtection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92" fillId="0" borderId="46">
      <alignment horizontal="center"/>
    </xf>
    <xf numFmtId="37" fontId="143" fillId="0" borderId="0"/>
    <xf numFmtId="0" fontId="148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5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4" fillId="0" borderId="121" applyNumberFormat="0" applyFill="0" applyAlignment="0" applyProtection="0"/>
    <xf numFmtId="262" fontId="8" fillId="0" borderId="0" applyNumberFormat="0" applyFill="0" applyBorder="0" applyAlignment="0" applyProtection="0">
      <alignment horizontal="left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5" fillId="0" borderId="0" applyNumberFormat="0" applyFont="0" applyFill="0" applyBorder="0" applyAlignment="0"/>
    <xf numFmtId="0" fontId="200" fillId="0" borderId="0" applyNumberFormat="0" applyBorder="0"/>
    <xf numFmtId="0" fontId="193" fillId="74" borderId="120" applyNumberFormat="0" applyAlignment="0" applyProtection="0"/>
    <xf numFmtId="0" fontId="8" fillId="82" borderId="119" applyNumberFormat="0" applyFont="0" applyAlignment="0" applyProtection="0"/>
    <xf numFmtId="0" fontId="201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63" fontId="147" fillId="0" borderId="0" applyFill="0" applyBorder="0" applyAlignment="0"/>
    <xf numFmtId="264" fontId="147" fillId="0" borderId="0" applyFill="0" applyBorder="0" applyAlignment="0"/>
    <xf numFmtId="0" fontId="11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3" fontId="203" fillId="0" borderId="48">
      <alignment horizontal="center"/>
    </xf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23" fillId="0" borderId="49"/>
    <xf numFmtId="0" fontId="183" fillId="0" borderId="0" applyNumberFormat="0" applyFont="0" applyFill="0" applyBorder="0" applyProtection="0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218" fontId="108" fillId="74" borderId="189" applyNumberFormat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267" fontId="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1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6" fillId="0" borderId="0" applyFont="0" applyFill="0" applyBorder="0" applyAlignment="0" applyProtection="0"/>
    <xf numFmtId="268" fontId="20" fillId="0" borderId="0" applyFont="0" applyFill="0" applyBorder="0" applyAlignment="0" applyProtection="0"/>
    <xf numFmtId="244" fontId="153" fillId="0" borderId="0" applyFill="0" applyBorder="0" applyAlignment="0" applyProtection="0"/>
    <xf numFmtId="169" fontId="153" fillId="0" borderId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69" fontId="209" fillId="0" borderId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8" fillId="0" borderId="167">
      <alignment horizontal="left" vertical="center"/>
    </xf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0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10" fontId="84" fillId="80" borderId="191" applyNumberFormat="0" applyBorder="0" applyAlignment="0" applyProtection="0"/>
    <xf numFmtId="0" fontId="95" fillId="46" borderId="193" applyNumberFormat="0" applyAlignment="0" applyProtection="0"/>
    <xf numFmtId="185" fontId="8" fillId="0" borderId="0" applyFont="0" applyFill="0" applyBorder="0" applyAlignment="0" applyProtection="0"/>
    <xf numFmtId="2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4" fillId="80" borderId="191" applyNumberFormat="0" applyBorder="0" applyAlignment="0" applyProtection="0"/>
    <xf numFmtId="176" fontId="15" fillId="0" borderId="0" applyFill="0" applyBorder="0" applyAlignment="0" applyProtection="0"/>
    <xf numFmtId="168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2" fillId="74" borderId="117" applyNumberFormat="0" applyAlignment="0" applyProtection="0"/>
    <xf numFmtId="0" fontId="148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8" fillId="74" borderId="117" applyNumberFormat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1" fillId="0" borderId="0"/>
    <xf numFmtId="0" fontId="71" fillId="0" borderId="0"/>
    <xf numFmtId="0" fontId="105" fillId="0" borderId="0"/>
    <xf numFmtId="0" fontId="57" fillId="0" borderId="0"/>
    <xf numFmtId="0" fontId="57" fillId="0" borderId="0"/>
    <xf numFmtId="0" fontId="8" fillId="0" borderId="0"/>
    <xf numFmtId="0" fontId="105" fillId="0" borderId="0"/>
    <xf numFmtId="0" fontId="153" fillId="0" borderId="0"/>
    <xf numFmtId="0" fontId="8" fillId="0" borderId="0"/>
    <xf numFmtId="0" fontId="8" fillId="0" borderId="0"/>
    <xf numFmtId="0" fontId="6" fillId="0" borderId="0"/>
    <xf numFmtId="0" fontId="74" fillId="0" borderId="0"/>
    <xf numFmtId="0" fontId="54" fillId="0" borderId="0"/>
    <xf numFmtId="0" fontId="54" fillId="0" borderId="0"/>
    <xf numFmtId="0" fontId="6" fillId="0" borderId="0"/>
    <xf numFmtId="0" fontId="20" fillId="0" borderId="0"/>
    <xf numFmtId="0" fontId="57" fillId="0" borderId="0"/>
    <xf numFmtId="0" fontId="6" fillId="0" borderId="0"/>
    <xf numFmtId="0" fontId="57" fillId="0" borderId="0"/>
    <xf numFmtId="0" fontId="8" fillId="0" borderId="0"/>
    <xf numFmtId="0" fontId="2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5" fillId="0" borderId="0"/>
    <xf numFmtId="0" fontId="54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15" fillId="0" borderId="0"/>
    <xf numFmtId="0" fontId="15" fillId="0" borderId="0"/>
    <xf numFmtId="0" fontId="104" fillId="0" borderId="0"/>
    <xf numFmtId="0" fontId="15" fillId="0" borderId="0"/>
    <xf numFmtId="0" fontId="1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4" fillId="80" borderId="122" applyNumberFormat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74" fillId="0" borderId="0"/>
    <xf numFmtId="251" fontId="74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8" fillId="0" borderId="0"/>
    <xf numFmtId="0" fontId="4" fillId="0" borderId="0"/>
    <xf numFmtId="0" fontId="15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10" fontId="84" fillId="80" borderId="122" applyNumberFormat="0" applyBorder="0" applyAlignment="0" applyProtection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251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8" borderId="117" applyNumberFormat="0" applyAlignment="0" applyProtection="0"/>
    <xf numFmtId="0" fontId="96" fillId="46" borderId="117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4" fillId="0" borderId="0"/>
    <xf numFmtId="0" fontId="132" fillId="0" borderId="0"/>
    <xf numFmtId="0" fontId="20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54" fillId="82" borderId="119" applyNumberFormat="0" applyFon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6" fontId="15" fillId="0" borderId="0" applyFill="0" applyBorder="0" applyAlignment="0" applyProtection="0"/>
    <xf numFmtId="0" fontId="6" fillId="0" borderId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2" fontId="199" fillId="0" borderId="0"/>
    <xf numFmtId="169" fontId="143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159" fillId="121" borderId="118" applyNumberFormat="0" applyProtection="0"/>
    <xf numFmtId="0" fontId="221" fillId="0" borderId="0">
      <alignment vertical="center"/>
    </xf>
    <xf numFmtId="218" fontId="222" fillId="0" borderId="0"/>
    <xf numFmtId="218" fontId="143" fillId="0" borderId="0"/>
    <xf numFmtId="218" fontId="223" fillId="0" borderId="0"/>
    <xf numFmtId="218" fontId="223" fillId="0" borderId="0"/>
    <xf numFmtId="218" fontId="224" fillId="0" borderId="0"/>
    <xf numFmtId="218" fontId="223" fillId="0" borderId="0"/>
    <xf numFmtId="218" fontId="224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5" fillId="0" borderId="0"/>
    <xf numFmtId="218" fontId="225" fillId="0" borderId="0"/>
    <xf numFmtId="218" fontId="225" fillId="0" borderId="0"/>
    <xf numFmtId="218" fontId="225" fillId="0" borderId="0"/>
    <xf numFmtId="218" fontId="226" fillId="0" borderId="0"/>
    <xf numFmtId="218" fontId="227" fillId="0" borderId="0"/>
    <xf numFmtId="218" fontId="227" fillId="0" borderId="0"/>
    <xf numFmtId="218" fontId="225" fillId="0" borderId="0"/>
    <xf numFmtId="218" fontId="225" fillId="0" borderId="0"/>
    <xf numFmtId="218" fontId="8" fillId="0" borderId="0"/>
    <xf numFmtId="218" fontId="228" fillId="0" borderId="0"/>
    <xf numFmtId="218" fontId="229" fillId="0" borderId="0"/>
    <xf numFmtId="218" fontId="227" fillId="0" borderId="0"/>
    <xf numFmtId="218" fontId="226" fillId="0" borderId="0"/>
    <xf numFmtId="218" fontId="230" fillId="0" borderId="0"/>
    <xf numFmtId="218" fontId="231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232" fillId="0" borderId="0"/>
    <xf numFmtId="218" fontId="143" fillId="0" borderId="0"/>
    <xf numFmtId="218" fontId="143" fillId="0" borderId="0"/>
    <xf numFmtId="218" fontId="143" fillId="0" borderId="0"/>
    <xf numFmtId="218" fontId="233" fillId="0" borderId="0"/>
    <xf numFmtId="218" fontId="234" fillId="0" borderId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68" fontId="235" fillId="0" borderId="0" applyFont="0" applyFill="0" applyBorder="0" applyAlignment="0" applyProtection="0"/>
    <xf numFmtId="218" fontId="236" fillId="0" borderId="0" applyNumberFormat="0" applyFill="0" applyBorder="0" applyAlignment="0" applyProtection="0">
      <alignment vertical="top"/>
      <protection locked="0"/>
    </xf>
    <xf numFmtId="0" fontId="19" fillId="0" borderId="35"/>
    <xf numFmtId="218" fontId="23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169" fontId="13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238" fillId="0" borderId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143" fillId="0" borderId="0"/>
    <xf numFmtId="218" fontId="239" fillId="0" borderId="0"/>
    <xf numFmtId="218" fontId="143" fillId="0" borderId="0"/>
    <xf numFmtId="218" fontId="143" fillId="0" borderId="0"/>
    <xf numFmtId="218" fontId="240" fillId="0" borderId="0"/>
    <xf numFmtId="218" fontId="241" fillId="0" borderId="0"/>
    <xf numFmtId="218" fontId="143" fillId="0" borderId="0"/>
    <xf numFmtId="218" fontId="242" fillId="0" borderId="0"/>
    <xf numFmtId="218" fontId="243" fillId="0" borderId="0"/>
    <xf numFmtId="218" fontId="244" fillId="0" borderId="0"/>
    <xf numFmtId="218" fontId="244" fillId="0" borderId="0"/>
    <xf numFmtId="218" fontId="143" fillId="0" borderId="0"/>
    <xf numFmtId="218" fontId="143" fillId="0" borderId="0"/>
    <xf numFmtId="218" fontId="239" fillId="0" borderId="0"/>
    <xf numFmtId="218" fontId="143" fillId="0" borderId="0"/>
    <xf numFmtId="218" fontId="239" fillId="0" borderId="0"/>
    <xf numFmtId="38" fontId="245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41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39" fillId="0" borderId="0" applyFont="0" applyFill="0" applyBorder="0" applyAlignment="0" applyProtection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72" fontId="239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239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241" fillId="0" borderId="0" applyFont="0" applyFill="0" applyBorder="0" applyAlignment="0" applyProtection="0"/>
    <xf numFmtId="218" fontId="246" fillId="0" borderId="0"/>
    <xf numFmtId="218" fontId="246" fillId="0" borderId="0"/>
    <xf numFmtId="218" fontId="247" fillId="0" borderId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14" fillId="79" borderId="52" applyNumberFormat="0" applyAlignment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40" fontId="231" fillId="0" borderId="0" applyFont="0" applyFill="0" applyBorder="0" applyAlignment="0" applyProtection="0"/>
    <xf numFmtId="38" fontId="231" fillId="0" borderId="0" applyFont="0" applyFill="0" applyBorder="0" applyAlignment="0" applyProtection="0"/>
    <xf numFmtId="49" fontId="75" fillId="0" borderId="0"/>
    <xf numFmtId="218" fontId="143" fillId="0" borderId="0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248" fillId="0" borderId="53"/>
    <xf numFmtId="169" fontId="8" fillId="0" borderId="0" applyFont="0" applyFill="0" applyBorder="0" applyAlignment="0" applyProtection="0"/>
    <xf numFmtId="218" fontId="249" fillId="0" borderId="53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248" fillId="0" borderId="53"/>
    <xf numFmtId="278" fontId="8" fillId="0" borderId="0" applyFont="0" applyFill="0" applyBorder="0" applyAlignment="0" applyProtection="0"/>
    <xf numFmtId="218" fontId="250" fillId="0" borderId="0" applyNumberFormat="0" applyFill="0" applyBorder="0" applyAlignment="0" applyProtection="0"/>
    <xf numFmtId="218" fontId="8" fillId="81" borderId="0" applyNumberFormat="0" applyFont="0" applyAlignment="0" applyProtection="0"/>
    <xf numFmtId="279" fontId="19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Protection="0">
      <alignment horizontal="right"/>
    </xf>
    <xf numFmtId="218" fontId="248" fillId="0" borderId="53"/>
    <xf numFmtId="218" fontId="248" fillId="0" borderId="53"/>
    <xf numFmtId="218" fontId="249" fillId="0" borderId="53"/>
    <xf numFmtId="218" fontId="248" fillId="0" borderId="45"/>
    <xf numFmtId="218" fontId="248" fillId="0" borderId="53"/>
    <xf numFmtId="218" fontId="248" fillId="0" borderId="53"/>
    <xf numFmtId="218" fontId="248" fillId="0" borderId="53"/>
    <xf numFmtId="218" fontId="248" fillId="0" borderId="45"/>
    <xf numFmtId="218" fontId="8" fillId="0" borderId="0"/>
    <xf numFmtId="169" fontId="8" fillId="0" borderId="0" applyFont="0" applyFill="0" applyBorder="0" applyAlignment="0" applyProtection="0"/>
    <xf numFmtId="218" fontId="251" fillId="0" borderId="0" applyNumberFormat="0" applyFill="0" applyBorder="0" applyProtection="0">
      <alignment vertical="top"/>
    </xf>
    <xf numFmtId="218" fontId="252" fillId="0" borderId="54" applyNumberFormat="0" applyFill="0" applyAlignment="0" applyProtection="0"/>
    <xf numFmtId="218" fontId="253" fillId="0" borderId="55" applyNumberFormat="0" applyFill="0" applyAlignment="0" applyProtection="0"/>
    <xf numFmtId="218" fontId="254" fillId="0" borderId="56" applyNumberFormat="0" applyFill="0" applyProtection="0">
      <alignment horizontal="center"/>
    </xf>
    <xf numFmtId="218" fontId="254" fillId="0" borderId="0" applyNumberFormat="0" applyFill="0" applyBorder="0" applyProtection="0">
      <alignment horizontal="left"/>
    </xf>
    <xf numFmtId="218" fontId="255" fillId="0" borderId="0" applyNumberFormat="0" applyFill="0" applyBorder="0" applyProtection="0">
      <alignment horizontal="centerContinuous"/>
    </xf>
    <xf numFmtId="218" fontId="256" fillId="0" borderId="0"/>
    <xf numFmtId="218" fontId="77" fillId="0" borderId="0">
      <alignment vertical="top"/>
    </xf>
    <xf numFmtId="218" fontId="77" fillId="0" borderId="0">
      <alignment vertical="top"/>
    </xf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77" fillId="0" borderId="0">
      <alignment vertical="top"/>
    </xf>
    <xf numFmtId="282" fontId="75" fillId="0" borderId="0" applyFill="0" applyBorder="0">
      <alignment horizontal="right"/>
    </xf>
    <xf numFmtId="283" fontId="75" fillId="0" borderId="0" applyFill="0" applyBorder="0">
      <alignment horizontal="right"/>
    </xf>
    <xf numFmtId="284" fontId="75" fillId="0" borderId="0" applyFill="0" applyBorder="0">
      <alignment horizontal="right"/>
    </xf>
    <xf numFmtId="285" fontId="75" fillId="0" borderId="0" applyFill="0" applyBorder="0">
      <alignment horizontal="right"/>
    </xf>
    <xf numFmtId="286" fontId="75" fillId="0" borderId="0" applyFill="0" applyBorder="0">
      <alignment horizontal="right"/>
    </xf>
    <xf numFmtId="287" fontId="75" fillId="0" borderId="0" applyFill="0" applyBorder="0">
      <alignment horizontal="right"/>
    </xf>
    <xf numFmtId="288" fontId="75" fillId="0" borderId="0" applyFill="0" applyBorder="0">
      <alignment horizontal="right"/>
    </xf>
    <xf numFmtId="236" fontId="257" fillId="0" borderId="0" applyFont="0" applyFill="0" applyBorder="0" applyAlignment="0" applyProtection="0"/>
    <xf numFmtId="237" fontId="257" fillId="0" borderId="0" applyFont="0" applyFill="0" applyBorder="0" applyAlignment="0" applyProtection="0"/>
    <xf numFmtId="218" fontId="258" fillId="0" borderId="0"/>
    <xf numFmtId="218" fontId="259" fillId="0" borderId="0"/>
    <xf numFmtId="218" fontId="260" fillId="0" borderId="0"/>
    <xf numFmtId="218" fontId="261" fillId="0" borderId="0"/>
    <xf numFmtId="218" fontId="262" fillId="0" borderId="0"/>
    <xf numFmtId="218" fontId="263" fillId="0" borderId="0" applyNumberFormat="0" applyFill="0" applyBorder="0" applyAlignment="0" applyProtection="0">
      <alignment vertical="top"/>
      <protection locked="0"/>
    </xf>
    <xf numFmtId="218" fontId="264" fillId="0" borderId="0"/>
    <xf numFmtId="218" fontId="265" fillId="0" borderId="0"/>
    <xf numFmtId="218" fontId="266" fillId="0" borderId="0" applyNumberFormat="0" applyFill="0" applyBorder="0" applyAlignment="0" applyProtection="0">
      <alignment vertical="top"/>
      <protection locked="0"/>
    </xf>
    <xf numFmtId="218" fontId="143" fillId="0" borderId="0"/>
    <xf numFmtId="237" fontId="245" fillId="0" borderId="0" applyFont="0" applyFill="0" applyBorder="0" applyAlignment="0" applyProtection="0"/>
    <xf numFmtId="236" fontId="245" fillId="0" borderId="0" applyFont="0" applyFill="0" applyBorder="0" applyAlignment="0" applyProtection="0"/>
    <xf numFmtId="218" fontId="267" fillId="0" borderId="0" applyNumberFormat="0" applyFill="0" applyBorder="0" applyAlignment="0" applyProtection="0">
      <alignment vertical="top"/>
      <protection locked="0"/>
    </xf>
    <xf numFmtId="218" fontId="245" fillId="0" borderId="0"/>
    <xf numFmtId="218" fontId="268" fillId="0" borderId="0"/>
    <xf numFmtId="0" fontId="269" fillId="0" borderId="0">
      <alignment vertical="center"/>
    </xf>
    <xf numFmtId="218" fontId="19" fillId="0" borderId="0" applyFont="0" applyFill="0" applyBorder="0" applyAlignment="0" applyProtection="0"/>
    <xf numFmtId="218" fontId="220" fillId="10" borderId="0" applyNumberFormat="0" applyBorder="0" applyAlignment="0" applyProtection="0"/>
    <xf numFmtId="218" fontId="17" fillId="41" borderId="0" applyNumberFormat="0" applyBorder="0" applyAlignment="0" applyProtection="0"/>
    <xf numFmtId="218" fontId="220" fillId="11" borderId="0" applyNumberFormat="0" applyBorder="0" applyAlignment="0" applyProtection="0"/>
    <xf numFmtId="218" fontId="17" fillId="42" borderId="0" applyNumberFormat="0" applyBorder="0" applyAlignment="0" applyProtection="0"/>
    <xf numFmtId="218" fontId="220" fillId="12" borderId="0" applyNumberFormat="0" applyBorder="0" applyAlignment="0" applyProtection="0"/>
    <xf numFmtId="218" fontId="17" fillId="43" borderId="0" applyNumberFormat="0" applyBorder="0" applyAlignment="0" applyProtection="0"/>
    <xf numFmtId="218" fontId="220" fillId="13" borderId="0" applyNumberFormat="0" applyBorder="0" applyAlignment="0" applyProtection="0"/>
    <xf numFmtId="218" fontId="17" fillId="44" borderId="0" applyNumberFormat="0" applyBorder="0" applyAlignment="0" applyProtection="0"/>
    <xf numFmtId="218" fontId="220" fillId="14" borderId="0" applyNumberFormat="0" applyBorder="0" applyAlignment="0" applyProtection="0"/>
    <xf numFmtId="218" fontId="17" fillId="45" borderId="0" applyNumberFormat="0" applyBorder="0" applyAlignment="0" applyProtection="0"/>
    <xf numFmtId="218" fontId="220" fillId="15" borderId="0" applyNumberFormat="0" applyBorder="0" applyAlignment="0" applyProtection="0"/>
    <xf numFmtId="218" fontId="17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20" fillId="16" borderId="0" applyNumberFormat="0" applyBorder="0" applyAlignment="0" applyProtection="0"/>
    <xf numFmtId="218" fontId="17" fillId="47" borderId="0" applyNumberFormat="0" applyBorder="0" applyAlignment="0" applyProtection="0"/>
    <xf numFmtId="218" fontId="220" fillId="17" borderId="0" applyNumberFormat="0" applyBorder="0" applyAlignment="0" applyProtection="0"/>
    <xf numFmtId="218" fontId="17" fillId="48" borderId="0" applyNumberFormat="0" applyBorder="0" applyAlignment="0" applyProtection="0"/>
    <xf numFmtId="218" fontId="220" fillId="18" borderId="0" applyNumberFormat="0" applyBorder="0" applyAlignment="0" applyProtection="0"/>
    <xf numFmtId="218" fontId="17" fillId="49" borderId="0" applyNumberFormat="0" applyBorder="0" applyAlignment="0" applyProtection="0"/>
    <xf numFmtId="218" fontId="220" fillId="19" borderId="0" applyNumberFormat="0" applyBorder="0" applyAlignment="0" applyProtection="0"/>
    <xf numFmtId="218" fontId="17" fillId="44" borderId="0" applyNumberFormat="0" applyBorder="0" applyAlignment="0" applyProtection="0"/>
    <xf numFmtId="218" fontId="220" fillId="20" borderId="0" applyNumberFormat="0" applyBorder="0" applyAlignment="0" applyProtection="0"/>
    <xf numFmtId="218" fontId="17" fillId="47" borderId="0" applyNumberFormat="0" applyBorder="0" applyAlignment="0" applyProtection="0"/>
    <xf numFmtId="218" fontId="220" fillId="21" borderId="0" applyNumberFormat="0" applyBorder="0" applyAlignment="0" applyProtection="0"/>
    <xf numFmtId="218" fontId="17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218" fontId="270" fillId="0" borderId="0"/>
    <xf numFmtId="171" fontId="271" fillId="0" borderId="39">
      <alignment horizontal="right" vertical="center"/>
    </xf>
    <xf numFmtId="218" fontId="272" fillId="22" borderId="0" applyNumberFormat="0" applyBorder="0" applyAlignment="0" applyProtection="0"/>
    <xf numFmtId="218" fontId="58" fillId="51" borderId="0" applyNumberFormat="0" applyBorder="0" applyAlignment="0" applyProtection="0"/>
    <xf numFmtId="218" fontId="272" fillId="23" borderId="0" applyNumberFormat="0" applyBorder="0" applyAlignment="0" applyProtection="0"/>
    <xf numFmtId="218" fontId="58" fillId="48" borderId="0" applyNumberFormat="0" applyBorder="0" applyAlignment="0" applyProtection="0"/>
    <xf numFmtId="218" fontId="272" fillId="24" borderId="0" applyNumberFormat="0" applyBorder="0" applyAlignment="0" applyProtection="0"/>
    <xf numFmtId="218" fontId="58" fillId="49" borderId="0" applyNumberFormat="0" applyBorder="0" applyAlignment="0" applyProtection="0"/>
    <xf numFmtId="218" fontId="272" fillId="25" borderId="0" applyNumberFormat="0" applyBorder="0" applyAlignment="0" applyProtection="0"/>
    <xf numFmtId="218" fontId="58" fillId="52" borderId="0" applyNumberFormat="0" applyBorder="0" applyAlignment="0" applyProtection="0"/>
    <xf numFmtId="218" fontId="272" fillId="26" borderId="0" applyNumberFormat="0" applyBorder="0" applyAlignment="0" applyProtection="0"/>
    <xf numFmtId="218" fontId="58" fillId="53" borderId="0" applyNumberFormat="0" applyBorder="0" applyAlignment="0" applyProtection="0"/>
    <xf numFmtId="218" fontId="272" fillId="27" borderId="0" applyNumberFormat="0" applyBorder="0" applyAlignment="0" applyProtection="0"/>
    <xf numFmtId="218" fontId="58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218" fontId="131" fillId="0" borderId="0" applyFont="0" applyFill="0" applyBorder="0" applyAlignment="0" applyProtection="0"/>
    <xf numFmtId="218" fontId="273" fillId="0" borderId="28">
      <alignment horizontal="center"/>
    </xf>
    <xf numFmtId="218" fontId="274" fillId="0" borderId="0"/>
    <xf numFmtId="218" fontId="274" fillId="0" borderId="46" applyFill="0">
      <alignment horizontal="center"/>
      <protection locked="0"/>
    </xf>
    <xf numFmtId="218" fontId="273" fillId="0" borderId="0" applyFill="0">
      <alignment horizontal="center"/>
      <protection locked="0"/>
    </xf>
    <xf numFmtId="218" fontId="273" fillId="101" borderId="0"/>
    <xf numFmtId="218" fontId="273" fillId="0" borderId="0">
      <protection locked="0"/>
    </xf>
    <xf numFmtId="218" fontId="273" fillId="0" borderId="0"/>
    <xf numFmtId="291" fontId="273" fillId="0" borderId="0"/>
    <xf numFmtId="292" fontId="273" fillId="0" borderId="0"/>
    <xf numFmtId="218" fontId="274" fillId="102" borderId="0">
      <alignment horizontal="right"/>
    </xf>
    <xf numFmtId="218" fontId="273" fillId="0" borderId="0"/>
    <xf numFmtId="218" fontId="272" fillId="28" borderId="0" applyNumberFormat="0" applyBorder="0" applyAlignment="0" applyProtection="0"/>
    <xf numFmtId="218" fontId="58" fillId="58" borderId="0" applyNumberFormat="0" applyBorder="0" applyAlignment="0" applyProtection="0"/>
    <xf numFmtId="218" fontId="272" fillId="29" borderId="0" applyNumberFormat="0" applyBorder="0" applyAlignment="0" applyProtection="0"/>
    <xf numFmtId="218" fontId="58" fillId="61" borderId="0" applyNumberFormat="0" applyBorder="0" applyAlignment="0" applyProtection="0"/>
    <xf numFmtId="218" fontId="272" fillId="30" borderId="0" applyNumberFormat="0" applyBorder="0" applyAlignment="0" applyProtection="0"/>
    <xf numFmtId="218" fontId="58" fillId="64" borderId="0" applyNumberFormat="0" applyBorder="0" applyAlignment="0" applyProtection="0"/>
    <xf numFmtId="218" fontId="272" fillId="31" borderId="0" applyNumberFormat="0" applyBorder="0" applyAlignment="0" applyProtection="0"/>
    <xf numFmtId="218" fontId="58" fillId="52" borderId="0" applyNumberFormat="0" applyBorder="0" applyAlignment="0" applyProtection="0"/>
    <xf numFmtId="218" fontId="272" fillId="32" borderId="0" applyNumberFormat="0" applyBorder="0" applyAlignment="0" applyProtection="0"/>
    <xf numFmtId="218" fontId="58" fillId="53" borderId="0" applyNumberFormat="0" applyBorder="0" applyAlignment="0" applyProtection="0"/>
    <xf numFmtId="218" fontId="272" fillId="33" borderId="0" applyNumberFormat="0" applyBorder="0" applyAlignment="0" applyProtection="0"/>
    <xf numFmtId="218" fontId="58" fillId="72" borderId="0" applyNumberFormat="0" applyBorder="0" applyAlignment="0" applyProtection="0"/>
    <xf numFmtId="218" fontId="8" fillId="0" borderId="0"/>
    <xf numFmtId="218" fontId="8" fillId="0" borderId="0"/>
    <xf numFmtId="0" fontId="275" fillId="0" borderId="0">
      <alignment horizontal="center" wrapText="1"/>
      <protection locked="0"/>
    </xf>
    <xf numFmtId="218" fontId="8" fillId="0" borderId="0" applyNumberFormat="0" applyFill="0" applyBorder="0" applyAlignment="0" applyProtection="0"/>
    <xf numFmtId="218" fontId="276" fillId="34" borderId="0" applyNumberFormat="0" applyBorder="0" applyAlignment="0" applyProtection="0"/>
    <xf numFmtId="218" fontId="277" fillId="34" borderId="0" applyNumberFormat="0" applyBorder="0" applyAlignment="0" applyProtection="0"/>
    <xf numFmtId="218" fontId="28" fillId="42" borderId="0" applyNumberFormat="0" applyBorder="0" applyAlignment="0" applyProtection="0"/>
    <xf numFmtId="218" fontId="159" fillId="103" borderId="38" applyNumberFormat="0"/>
    <xf numFmtId="218" fontId="159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8" fillId="0" borderId="0" applyFont="0" applyFill="0" applyBorder="0" applyAlignment="0" applyProtection="0">
      <alignment horizontal="left"/>
    </xf>
    <xf numFmtId="49" fontId="278" fillId="0" borderId="0" applyFont="0" applyFill="0" applyBorder="0" applyAlignment="0" applyProtection="0">
      <alignment horizontal="left"/>
    </xf>
    <xf numFmtId="293" fontId="279" fillId="0" borderId="0" applyAlignment="0" applyProtection="0"/>
    <xf numFmtId="294" fontId="279" fillId="0" borderId="0" applyAlignment="0" applyProtection="0"/>
    <xf numFmtId="295" fontId="279" fillId="0" borderId="0" applyAlignment="0" applyProtection="0"/>
    <xf numFmtId="222" fontId="84" fillId="0" borderId="0" applyFill="0" applyBorder="0" applyAlignment="0" applyProtection="0"/>
    <xf numFmtId="217" fontId="84" fillId="0" borderId="0" applyFill="0" applyBorder="0" applyAlignment="0" applyProtection="0"/>
    <xf numFmtId="49" fontId="84" fillId="0" borderId="0" applyNumberFormat="0" applyAlignment="0" applyProtection="0">
      <alignment horizontal="left"/>
    </xf>
    <xf numFmtId="49" fontId="84" fillId="0" borderId="0" applyNumberFormat="0" applyAlignment="0" applyProtection="0">
      <alignment horizontal="left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296" fontId="77" fillId="0" borderId="0" applyFill="0" applyBorder="0" applyAlignment="0"/>
    <xf numFmtId="218" fontId="62" fillId="74" borderId="20" applyNumberFormat="0" applyAlignment="0" applyProtection="0"/>
    <xf numFmtId="218" fontId="282" fillId="0" borderId="0"/>
    <xf numFmtId="218" fontId="283" fillId="36" borderId="8" applyNumberFormat="0" applyAlignment="0" applyProtection="0"/>
    <xf numFmtId="218" fontId="150" fillId="75" borderId="2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8" fontId="284" fillId="0" borderId="0" applyFont="0" applyFill="0" applyBorder="0" applyAlignment="0" applyProtection="0">
      <alignment vertical="center"/>
    </xf>
    <xf numFmtId="169" fontId="285" fillId="0" borderId="0" applyFill="0" applyBorder="0">
      <protection locked="0"/>
    </xf>
    <xf numFmtId="297" fontId="286" fillId="0" borderId="0" applyFont="0" applyFill="0" applyBorder="0" applyAlignment="0" applyProtection="0">
      <alignment horizontal="right"/>
    </xf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104" borderId="0"/>
    <xf numFmtId="3" fontId="8" fillId="104" borderId="0"/>
    <xf numFmtId="3" fontId="143" fillId="0" borderId="0" applyFont="0" applyFill="0" applyBorder="0" applyAlignment="0" applyProtection="0"/>
    <xf numFmtId="299" fontId="287" fillId="0" borderId="58" applyFont="0" applyAlignment="0">
      <alignment horizontal="center"/>
    </xf>
    <xf numFmtId="0" fontId="147" fillId="0" borderId="0" applyNumberFormat="0" applyAlignment="0"/>
    <xf numFmtId="218" fontId="288" fillId="0" borderId="0">
      <alignment horizontal="left"/>
    </xf>
    <xf numFmtId="218" fontId="289" fillId="0" borderId="0"/>
    <xf numFmtId="218" fontId="290" fillId="0" borderId="0">
      <alignment horizontal="left"/>
    </xf>
    <xf numFmtId="168" fontId="216" fillId="0" borderId="0" applyFill="0" applyBorder="0" applyAlignment="0" applyProtection="0"/>
    <xf numFmtId="168" fontId="216" fillId="0" borderId="0" applyFill="0" applyBorder="0" applyAlignment="0" applyProtection="0"/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285" fillId="0" borderId="0" applyFill="0" applyBorder="0">
      <protection locked="0"/>
    </xf>
    <xf numFmtId="302" fontId="286" fillId="0" borderId="0" applyFont="0" applyFill="0" applyBorder="0" applyAlignment="0" applyProtection="0">
      <alignment horizontal="right"/>
    </xf>
    <xf numFmtId="168" fontId="8" fillId="0" borderId="0" applyFont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1" fontId="75" fillId="104" borderId="0"/>
    <xf numFmtId="304" fontId="143" fillId="0" borderId="0" applyFont="0" applyFill="0" applyBorder="0" applyAlignment="0" applyProtection="0"/>
    <xf numFmtId="304" fontId="143" fillId="0" borderId="0" applyFont="0" applyFill="0" applyBorder="0" applyAlignment="0" applyProtection="0"/>
    <xf numFmtId="218" fontId="291" fillId="0" borderId="0"/>
    <xf numFmtId="218" fontId="291" fillId="0" borderId="19"/>
    <xf numFmtId="0" fontId="153" fillId="0" borderId="0" applyNumberFormat="0" applyFill="0" applyProtection="0">
      <alignment horizontal="left"/>
    </xf>
    <xf numFmtId="0" fontId="24" fillId="0" borderId="0" applyProtection="0"/>
    <xf numFmtId="218" fontId="143" fillId="0" borderId="0" applyFont="0" applyFill="0" applyBorder="0" applyAlignment="0" applyProtection="0"/>
    <xf numFmtId="218" fontId="143" fillId="0" borderId="0" applyFont="0" applyFill="0" applyBorder="0" applyAlignment="0" applyProtection="0"/>
    <xf numFmtId="305" fontId="286" fillId="0" borderId="0" applyFont="0" applyFill="0" applyBorder="0" applyAlignment="0" applyProtection="0"/>
    <xf numFmtId="15" fontId="285" fillId="0" borderId="0" applyFill="0" applyBorder="0">
      <protection locked="0"/>
    </xf>
    <xf numFmtId="218" fontId="292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5" fillId="0" borderId="0" applyFill="0" applyBorder="0">
      <protection locked="0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285" fillId="0" borderId="0" applyFill="0" applyBorder="0">
      <protection locked="0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285" fillId="0" borderId="0" applyFill="0" applyBorder="0">
      <protection locked="0"/>
    </xf>
    <xf numFmtId="307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308" fontId="286" fillId="0" borderId="59" applyNumberFormat="0" applyFont="0" applyFill="0" applyAlignment="0" applyProtection="0"/>
    <xf numFmtId="2" fontId="65" fillId="0" borderId="0">
      <alignment horizontal="center"/>
    </xf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135" fillId="0" borderId="0" applyFont="0" applyFill="0" applyBorder="0" applyAlignment="0" applyProtection="0"/>
    <xf numFmtId="218" fontId="293" fillId="0" borderId="0" applyNumberFormat="0" applyFill="0" applyBorder="0" applyAlignment="0" applyProtection="0"/>
    <xf numFmtId="218" fontId="160" fillId="0" borderId="0" applyNumberFormat="0" applyFill="0" applyBorder="0" applyAlignment="0" applyProtection="0"/>
    <xf numFmtId="0" fontId="294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6" fillId="0" borderId="0">
      <protection locked="0"/>
    </xf>
    <xf numFmtId="0" fontId="297" fillId="0" borderId="0" applyNumberFormat="0" applyFont="0" applyBorder="0" applyAlignment="0">
      <alignment horizontal="left"/>
    </xf>
    <xf numFmtId="2" fontId="8" fillId="104" borderId="0"/>
    <xf numFmtId="2" fontId="143" fillId="0" borderId="0" applyFont="0" applyFill="0" applyBorder="0" applyAlignment="0" applyProtection="0"/>
    <xf numFmtId="218" fontId="298" fillId="0" borderId="0" applyNumberFormat="0" applyFill="0" applyBorder="0" applyAlignment="0" applyProtection="0">
      <alignment vertical="top"/>
      <protection locked="0"/>
    </xf>
    <xf numFmtId="218" fontId="299" fillId="0" borderId="0" applyNumberFormat="0" applyFill="0" applyBorder="0" applyAlignment="0" applyProtection="0">
      <alignment vertical="top"/>
      <protection locked="0"/>
    </xf>
    <xf numFmtId="218" fontId="300" fillId="0" borderId="0">
      <alignment horizontal="left"/>
    </xf>
    <xf numFmtId="218" fontId="301" fillId="0" borderId="0">
      <alignment horizontal="left"/>
    </xf>
    <xf numFmtId="218" fontId="302" fillId="0" borderId="0" applyFill="0" applyBorder="0" applyProtection="0">
      <alignment horizontal="left"/>
    </xf>
    <xf numFmtId="218" fontId="302" fillId="0" borderId="0" applyNumberFormat="0" applyFill="0" applyBorder="0" applyProtection="0">
      <alignment horizontal="left"/>
    </xf>
    <xf numFmtId="218" fontId="302" fillId="0" borderId="0">
      <alignment horizontal="left"/>
    </xf>
    <xf numFmtId="218" fontId="303" fillId="37" borderId="0" applyNumberFormat="0" applyBorder="0" applyAlignment="0" applyProtection="0"/>
    <xf numFmtId="218" fontId="304" fillId="37" borderId="0" applyNumberFormat="0" applyBorder="0" applyAlignment="0" applyProtection="0"/>
    <xf numFmtId="218" fontId="18" fillId="43" borderId="0" applyNumberFormat="0" applyBorder="0" applyAlignment="0" applyProtection="0"/>
    <xf numFmtId="309" fontId="286" fillId="0" borderId="0" applyFont="0" applyFill="0" applyBorder="0" applyAlignment="0" applyProtection="0">
      <alignment horizontal="right"/>
    </xf>
    <xf numFmtId="218" fontId="305" fillId="0" borderId="0">
      <alignment horizontal="left"/>
    </xf>
    <xf numFmtId="218" fontId="306" fillId="105" borderId="36" applyBorder="0">
      <alignment horizontal="center"/>
    </xf>
    <xf numFmtId="218" fontId="88" fillId="0" borderId="24" applyNumberFormat="0" applyAlignment="0" applyProtection="0">
      <alignment horizontal="left" vertical="center"/>
    </xf>
    <xf numFmtId="218" fontId="307" fillId="0" borderId="9" applyNumberFormat="0" applyFill="0" applyAlignment="0" applyProtection="0"/>
    <xf numFmtId="218" fontId="166" fillId="0" borderId="25" applyNumberFormat="0" applyFill="0" applyAlignment="0" applyProtection="0"/>
    <xf numFmtId="218" fontId="308" fillId="0" borderId="0">
      <alignment horizontal="left"/>
    </xf>
    <xf numFmtId="218" fontId="309" fillId="0" borderId="51">
      <alignment horizontal="left" vertical="top"/>
    </xf>
    <xf numFmtId="218" fontId="310" fillId="0" borderId="10" applyNumberFormat="0" applyFill="0" applyAlignment="0" applyProtection="0"/>
    <xf numFmtId="218" fontId="168" fillId="0" borderId="26" applyNumberFormat="0" applyFill="0" applyAlignment="0" applyProtection="0"/>
    <xf numFmtId="218" fontId="311" fillId="0" borderId="0">
      <alignment horizontal="left"/>
    </xf>
    <xf numFmtId="218" fontId="312" fillId="0" borderId="51">
      <alignment horizontal="left" vertical="top"/>
    </xf>
    <xf numFmtId="218" fontId="313" fillId="0" borderId="11" applyNumberFormat="0" applyFill="0" applyAlignment="0" applyProtection="0"/>
    <xf numFmtId="218" fontId="170" fillId="0" borderId="27" applyNumberFormat="0" applyFill="0" applyAlignment="0" applyProtection="0"/>
    <xf numFmtId="218" fontId="314" fillId="0" borderId="0">
      <alignment horizontal="left"/>
    </xf>
    <xf numFmtId="218" fontId="313" fillId="0" borderId="0" applyNumberFormat="0" applyFill="0" applyBorder="0" applyAlignment="0" applyProtection="0"/>
    <xf numFmtId="218" fontId="170" fillId="0" borderId="0" applyNumberFormat="0" applyFill="0" applyBorder="0" applyAlignment="0" applyProtection="0"/>
    <xf numFmtId="310" fontId="315" fillId="0" borderId="0">
      <alignment horizontal="left"/>
    </xf>
    <xf numFmtId="311" fontId="86" fillId="0" borderId="60">
      <alignment horizontal="left"/>
    </xf>
    <xf numFmtId="312" fontId="65" fillId="0" borderId="40">
      <alignment horizontal="left"/>
    </xf>
    <xf numFmtId="0" fontId="316" fillId="0" borderId="61">
      <alignment horizontal="right"/>
    </xf>
    <xf numFmtId="0" fontId="86" fillId="1" borderId="40">
      <alignment horizontal="left"/>
    </xf>
    <xf numFmtId="0" fontId="88" fillId="0" borderId="0" applyProtection="0"/>
    <xf numFmtId="0" fontId="88" fillId="0" borderId="0" applyProtection="0"/>
    <xf numFmtId="0" fontId="88" fillId="0" borderId="0" applyProtection="0"/>
    <xf numFmtId="218" fontId="94" fillId="0" borderId="0" applyNumberFormat="0" applyFill="0" applyBorder="0" applyAlignment="0" applyProtection="0">
      <alignment vertical="top"/>
      <protection locked="0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17" fillId="38" borderId="7" applyNumberFormat="0" applyAlignment="0" applyProtection="0"/>
    <xf numFmtId="218" fontId="317" fillId="38" borderId="7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39" fontId="291" fillId="106" borderId="0"/>
    <xf numFmtId="1" fontId="8" fillId="0" borderId="0" applyFont="0" applyFill="0" applyBorder="0" applyAlignment="0" applyProtection="0"/>
    <xf numFmtId="304" fontId="318" fillId="0" borderId="0">
      <alignment horizontal="center"/>
    </xf>
    <xf numFmtId="1" fontId="319" fillId="0" borderId="0" applyProtection="0">
      <protection locked="0"/>
    </xf>
    <xf numFmtId="218" fontId="320" fillId="107" borderId="19"/>
    <xf numFmtId="0" fontId="60" fillId="0" borderId="0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321" fillId="0" borderId="12" applyNumberFormat="0" applyFill="0" applyAlignment="0" applyProtection="0"/>
    <xf numFmtId="218" fontId="181" fillId="0" borderId="29" applyNumberFormat="0" applyFill="0" applyAlignment="0" applyProtection="0"/>
    <xf numFmtId="239" fontId="322" fillId="109" borderId="0"/>
    <xf numFmtId="313" fontId="81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314" fontId="286" fillId="0" borderId="0" applyFont="0" applyFill="0" applyBorder="0" applyAlignment="0" applyProtection="0">
      <alignment horizontal="right"/>
    </xf>
    <xf numFmtId="218" fontId="323" fillId="39" borderId="0" applyNumberFormat="0" applyBorder="0" applyAlignment="0" applyProtection="0"/>
    <xf numFmtId="218" fontId="324" fillId="39" borderId="0" applyNumberFormat="0" applyBorder="0" applyAlignment="0" applyProtection="0"/>
    <xf numFmtId="218" fontId="184" fillId="81" borderId="0" applyNumberFormat="0" applyBorder="0" applyAlignment="0" applyProtection="0"/>
    <xf numFmtId="218" fontId="75" fillId="0" borderId="0"/>
    <xf numFmtId="218" fontId="214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8" fontId="77" fillId="0" borderId="0">
      <alignment vertical="top"/>
    </xf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54" fillId="0" borderId="0"/>
    <xf numFmtId="218" fontId="8" fillId="0" borderId="0"/>
    <xf numFmtId="218" fontId="8" fillId="0" borderId="0"/>
    <xf numFmtId="218" fontId="8" fillId="0" borderId="0"/>
    <xf numFmtId="218" fontId="4" fillId="0" borderId="0"/>
    <xf numFmtId="218" fontId="4" fillId="0" borderId="0"/>
    <xf numFmtId="218" fontId="4" fillId="0" borderId="0"/>
    <xf numFmtId="218" fontId="8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8" fillId="0" borderId="0"/>
    <xf numFmtId="218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293" fontId="216" fillId="0" borderId="0"/>
    <xf numFmtId="293" fontId="216" fillId="0" borderId="0"/>
    <xf numFmtId="218" fontId="8" fillId="0" borderId="0"/>
    <xf numFmtId="218" fontId="8" fillId="0" borderId="0"/>
    <xf numFmtId="0" fontId="4" fillId="0" borderId="0"/>
    <xf numFmtId="39" fontId="325" fillId="0" borderId="0"/>
    <xf numFmtId="0" fontId="8" fillId="0" borderId="0"/>
    <xf numFmtId="315" fontId="77" fillId="0" borderId="0" applyBorder="0"/>
    <xf numFmtId="315" fontId="77" fillId="0" borderId="0" applyBorder="0"/>
    <xf numFmtId="218" fontId="285" fillId="0" borderId="0" applyFill="0" applyBorder="0">
      <protection locked="0"/>
    </xf>
    <xf numFmtId="218" fontId="285" fillId="0" borderId="0" applyFill="0" applyBorder="0">
      <protection locked="0"/>
    </xf>
    <xf numFmtId="316" fontId="162" fillId="0" borderId="0" applyFont="0" applyFill="0" applyBorder="0" applyAlignment="0" applyProtection="0"/>
    <xf numFmtId="316" fontId="162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218" fontId="108" fillId="74" borderId="31" applyNumberFormat="0" applyAlignment="0" applyProtection="0"/>
    <xf numFmtId="0" fontId="327" fillId="99" borderId="0">
      <alignment horizontal="right"/>
    </xf>
    <xf numFmtId="0" fontId="328" fillId="0" borderId="0" applyBorder="0">
      <alignment horizontal="centerContinuous"/>
    </xf>
    <xf numFmtId="0" fontId="329" fillId="0" borderId="0" applyBorder="0">
      <alignment horizontal="centerContinuous"/>
    </xf>
    <xf numFmtId="218" fontId="214" fillId="79" borderId="52" applyNumberFormat="0" applyBorder="0" applyAlignment="0">
      <alignment vertical="top"/>
    </xf>
    <xf numFmtId="1" fontId="330" fillId="0" borderId="0" applyProtection="0">
      <alignment horizontal="right" vertical="center"/>
    </xf>
    <xf numFmtId="168" fontId="81" fillId="0" borderId="0" applyFont="0" applyFill="0" applyBorder="0" applyAlignment="0" applyProtection="0"/>
    <xf numFmtId="317" fontId="285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291" fillId="0" borderId="0"/>
    <xf numFmtId="37" fontId="159" fillId="1" borderId="50"/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248" fillId="0" borderId="53"/>
    <xf numFmtId="218" fontId="333" fillId="0" borderId="0">
      <alignment horizontal="left" vertical="top"/>
    </xf>
    <xf numFmtId="218" fontId="214" fillId="0" borderId="52" applyNumberFormat="0" applyBorder="0" applyAlignment="0">
      <alignment vertical="top"/>
    </xf>
    <xf numFmtId="218" fontId="334" fillId="0" borderId="0">
      <alignment horizontal="left" vertical="top"/>
    </xf>
    <xf numFmtId="0" fontId="335" fillId="0" borderId="0">
      <alignment horizontal="left"/>
    </xf>
    <xf numFmtId="37" fontId="336" fillId="1" borderId="50"/>
    <xf numFmtId="164" fontId="121" fillId="112" borderId="0" applyNumberFormat="0" applyFont="0" applyBorder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182" fontId="338" fillId="0" borderId="63" applyNumberFormat="0" applyFont="0" applyFill="0" applyBorder="0" applyAlignment="0"/>
    <xf numFmtId="293" fontId="339" fillId="0" borderId="0" applyNumberFormat="0" applyFill="0" applyBorder="0" applyAlignment="0" applyProtection="0"/>
    <xf numFmtId="293" fontId="339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216" fillId="113" borderId="0" applyNumberFormat="0" applyFont="0" applyBorder="0" applyAlignment="0" applyProtection="0"/>
    <xf numFmtId="293" fontId="252" fillId="114" borderId="0" applyNumberFormat="0" applyFont="0" applyBorder="0" applyAlignment="0" applyProtection="0"/>
    <xf numFmtId="293" fontId="216" fillId="114" borderId="0" applyNumberFormat="0" applyFont="0" applyBorder="0" applyAlignment="0" applyProtection="0"/>
    <xf numFmtId="293" fontId="216" fillId="113" borderId="0" applyNumberFormat="0" applyFont="0" applyBorder="0" applyAlignment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341" fillId="0" borderId="0" applyFill="0" applyBorder="0" applyProtection="0"/>
    <xf numFmtId="218" fontId="341" fillId="0" borderId="0" applyFill="0" applyBorder="0" applyProtection="0"/>
    <xf numFmtId="218" fontId="216" fillId="0" borderId="0" applyFill="0" applyBorder="0" applyProtection="0"/>
    <xf numFmtId="293" fontId="216" fillId="115" borderId="0" applyNumberFormat="0" applyFont="0" applyBorder="0" applyAlignment="0" applyProtection="0"/>
    <xf numFmtId="293" fontId="216" fillId="100" borderId="0" applyNumberFormat="0" applyFont="0" applyBorder="0" applyAlignment="0" applyProtection="0"/>
    <xf numFmtId="293" fontId="216" fillId="115" borderId="0" applyNumberFormat="0" applyFont="0" applyBorder="0" applyAlignment="0" applyProtection="0"/>
    <xf numFmtId="293" fontId="216" fillId="116" borderId="0" applyNumberFormat="0" applyFont="0" applyBorder="0" applyAlignment="0" applyProtection="0"/>
    <xf numFmtId="293" fontId="252" fillId="116" borderId="0" applyNumberFormat="0" applyFont="0" applyBorder="0" applyAlignment="0" applyProtection="0"/>
    <xf numFmtId="222" fontId="216" fillId="0" borderId="0" applyFill="0" applyBorder="0" applyAlignment="0" applyProtection="0"/>
    <xf numFmtId="222" fontId="216" fillId="0" borderId="0" applyFill="0" applyBorder="0" applyAlignment="0" applyProtection="0"/>
    <xf numFmtId="320" fontId="216" fillId="0" borderId="0" applyFill="0" applyBorder="0" applyAlignment="0" applyProtection="0"/>
    <xf numFmtId="222" fontId="341" fillId="0" borderId="0" applyFill="0" applyBorder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93" fontId="218" fillId="0" borderId="0" applyNumberFormat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93" fontId="342" fillId="0" borderId="0" applyNumberFormat="0" applyAlignment="0" applyProtection="0"/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0" applyFill="0" applyProtection="0">
      <alignment wrapText="1"/>
    </xf>
    <xf numFmtId="218" fontId="343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93" fontId="219" fillId="0" borderId="66" applyNumberFormat="0" applyFill="0" applyAlignment="0" applyProtection="0"/>
    <xf numFmtId="293" fontId="219" fillId="0" borderId="66" applyNumberFormat="0" applyFill="0" applyAlignment="0" applyProtection="0"/>
    <xf numFmtId="293" fontId="219" fillId="0" borderId="67" applyNumberFormat="0" applyFill="0" applyAlignment="0" applyProtection="0"/>
    <xf numFmtId="293" fontId="344" fillId="0" borderId="67" applyNumberFormat="0" applyFill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219" fillId="0" borderId="68" applyNumberFormat="0" applyFill="0" applyAlignment="0" applyProtection="0"/>
    <xf numFmtId="293" fontId="344" fillId="0" borderId="69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0" fontId="331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1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19" borderId="0" applyNumberFormat="0" applyBorder="0" applyAlignment="0" applyProtection="0"/>
    <xf numFmtId="3" fontId="331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20" borderId="0" applyNumberFormat="0" applyBorder="0" applyAlignment="0" applyProtection="0"/>
    <xf numFmtId="3" fontId="331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6" fillId="0" borderId="37">
      <alignment horizontal="center"/>
    </xf>
    <xf numFmtId="218" fontId="214" fillId="0" borderId="52" applyNumberFormat="0" applyAlignment="0"/>
    <xf numFmtId="218" fontId="214" fillId="79" borderId="52" applyNumberFormat="0"/>
    <xf numFmtId="218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NumberForma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8" fillId="0" borderId="0"/>
    <xf numFmtId="218" fontId="8" fillId="0" borderId="0"/>
    <xf numFmtId="218" fontId="347" fillId="0" borderId="0" applyNumberFormat="0" applyBorder="0" applyAlignment="0"/>
    <xf numFmtId="218" fontId="348" fillId="0" borderId="0" applyNumberFormat="0" applyBorder="0" applyAlignment="0"/>
    <xf numFmtId="218" fontId="349" fillId="0" borderId="0" applyNumberFormat="0" applyBorder="0" applyAlignment="0"/>
    <xf numFmtId="218" fontId="350" fillId="0" borderId="0" applyNumberFormat="0" applyBorder="0" applyAlignment="0"/>
    <xf numFmtId="218" fontId="351" fillId="0" borderId="0" applyNumberFormat="0" applyBorder="0" applyAlignment="0"/>
    <xf numFmtId="218" fontId="159" fillId="121" borderId="43" applyNumberFormat="0" applyProtection="0"/>
    <xf numFmtId="218" fontId="291" fillId="0" borderId="19"/>
    <xf numFmtId="218" fontId="352" fillId="0" borderId="0" applyBorder="0" applyProtection="0">
      <alignment vertical="center"/>
    </xf>
    <xf numFmtId="308" fontId="352" fillId="0" borderId="36" applyBorder="0" applyProtection="0">
      <alignment horizontal="right" vertical="center"/>
    </xf>
    <xf numFmtId="218" fontId="353" fillId="122" borderId="0" applyBorder="0" applyProtection="0">
      <alignment horizontal="centerContinuous" vertical="center"/>
    </xf>
    <xf numFmtId="218" fontId="353" fillId="123" borderId="36" applyBorder="0" applyProtection="0">
      <alignment horizontal="centerContinuous" vertical="center"/>
    </xf>
    <xf numFmtId="218" fontId="354" fillId="0" borderId="0" applyNumberFormat="0" applyFill="0" applyBorder="0" applyProtection="0">
      <alignment horizontal="left"/>
    </xf>
    <xf numFmtId="218" fontId="355" fillId="0" borderId="0" applyFill="0" applyBorder="0" applyAlignment="0"/>
    <xf numFmtId="218" fontId="355" fillId="0" borderId="0" applyFill="0" applyBorder="0" applyAlignment="0"/>
    <xf numFmtId="218" fontId="302" fillId="0" borderId="0" applyNumberFormat="0" applyFill="0" applyBorder="0" applyProtection="0">
      <alignment horizontal="left"/>
    </xf>
    <xf numFmtId="218" fontId="311" fillId="0" borderId="0" applyNumberFormat="0" applyFill="0" applyBorder="0" applyProtection="0"/>
    <xf numFmtId="218" fontId="356" fillId="0" borderId="0" applyFill="0" applyBorder="0" applyProtection="0">
      <alignment horizontal="left"/>
    </xf>
    <xf numFmtId="218" fontId="302" fillId="0" borderId="51" applyFill="0" applyBorder="0" applyProtection="0">
      <alignment horizontal="left" vertical="top"/>
    </xf>
    <xf numFmtId="218" fontId="357" fillId="0" borderId="0" applyNumberFormat="0" applyFill="0" applyBorder="0" applyProtection="0"/>
    <xf numFmtId="218" fontId="357" fillId="0" borderId="0" applyNumberFormat="0" applyFill="0" applyBorder="0" applyProtection="0"/>
    <xf numFmtId="218" fontId="358" fillId="0" borderId="0" applyNumberFormat="0" applyFill="0" applyBorder="0" applyProtection="0"/>
    <xf numFmtId="218" fontId="358" fillId="0" borderId="0" applyNumberFormat="0" applyFill="0" applyBorder="0" applyProtection="0"/>
    <xf numFmtId="218" fontId="357" fillId="0" borderId="0" applyNumberFormat="0" applyFill="0" applyBorder="0" applyProtection="0"/>
    <xf numFmtId="218" fontId="357" fillId="0" borderId="0"/>
    <xf numFmtId="218" fontId="8" fillId="0" borderId="0" applyFill="0" applyBorder="0">
      <alignment horizontal="right"/>
    </xf>
    <xf numFmtId="218" fontId="8" fillId="0" borderId="0" applyFill="0" applyBorder="0">
      <alignment horizontal="right"/>
    </xf>
    <xf numFmtId="218" fontId="359" fillId="109" borderId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49" fontId="360" fillId="0" borderId="0" applyAlignment="0" applyProtection="0"/>
    <xf numFmtId="49" fontId="360" fillId="0" borderId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358" fillId="0" borderId="0"/>
    <xf numFmtId="218" fontId="357" fillId="0" borderId="0"/>
    <xf numFmtId="300" fontId="8" fillId="0" borderId="43" applyFill="0"/>
    <xf numFmtId="300" fontId="8" fillId="0" borderId="43" applyFill="0"/>
    <xf numFmtId="300" fontId="8" fillId="0" borderId="43" applyFill="0"/>
    <xf numFmtId="300" fontId="8" fillId="0" borderId="43" applyFill="0"/>
    <xf numFmtId="218" fontId="361" fillId="0" borderId="68" applyNumberFormat="0" applyFill="0" applyAlignment="0" applyProtection="0"/>
    <xf numFmtId="218" fontId="79" fillId="0" borderId="33" applyNumberFormat="0" applyFill="0" applyAlignment="0" applyProtection="0"/>
    <xf numFmtId="300" fontId="8" fillId="0" borderId="17" applyFill="0"/>
    <xf numFmtId="300" fontId="8" fillId="0" borderId="43" applyFill="0"/>
    <xf numFmtId="300" fontId="8" fillId="0" borderId="43" applyFill="0"/>
    <xf numFmtId="300" fontId="8" fillId="0" borderId="17" applyFill="0"/>
    <xf numFmtId="300" fontId="8" fillId="0" borderId="17" applyFill="0"/>
    <xf numFmtId="300" fontId="8" fillId="0" borderId="17" applyFill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5" fillId="0" borderId="15" applyNumberFormat="0" applyFill="0" applyAlignment="0" applyProtection="0"/>
    <xf numFmtId="218" fontId="320" fillId="0" borderId="70"/>
    <xf numFmtId="218" fontId="320" fillId="0" borderId="19"/>
    <xf numFmtId="165" fontId="113" fillId="0" borderId="0" applyFont="0" applyFill="0" applyBorder="0" applyAlignment="0" applyProtection="0"/>
    <xf numFmtId="164" fontId="362" fillId="0" borderId="0" applyNumberFormat="0" applyFill="0" applyBorder="0" applyAlignment="0">
      <protection locked="0"/>
    </xf>
    <xf numFmtId="321" fontId="143" fillId="0" borderId="0" applyFont="0" applyFill="0" applyBorder="0" applyAlignment="0" applyProtection="0"/>
    <xf numFmtId="322" fontId="143" fillId="0" borderId="0" applyFont="0" applyFill="0" applyBorder="0" applyAlignment="0" applyProtection="0"/>
    <xf numFmtId="218" fontId="363" fillId="0" borderId="0" applyNumberFormat="0" applyFill="0" applyBorder="0"/>
    <xf numFmtId="218" fontId="363" fillId="0" borderId="0" applyNumberFormat="0" applyFill="0" applyBorder="0"/>
    <xf numFmtId="218" fontId="364" fillId="0" borderId="0" applyNumberFormat="0" applyFill="0" applyBorder="0" applyAlignment="0" applyProtection="0"/>
    <xf numFmtId="218" fontId="205" fillId="0" borderId="0" applyNumberForma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0" fontId="60" fillId="124" borderId="0" applyNumberFormat="0" applyFont="0" applyAlignment="0" applyProtection="0">
      <alignment horizontal="center"/>
    </xf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65" fillId="0" borderId="0" applyNumberFormat="0" applyFill="0" applyBorder="0" applyAlignment="0" applyProtection="0"/>
    <xf numFmtId="218" fontId="366" fillId="0" borderId="0" applyNumberFormat="0" applyFill="0" applyBorder="0" applyAlignment="0" applyProtection="0">
      <alignment vertical="top"/>
      <protection locked="0"/>
    </xf>
    <xf numFmtId="218" fontId="143" fillId="0" borderId="0"/>
    <xf numFmtId="218" fontId="8" fillId="0" borderId="0"/>
    <xf numFmtId="218" fontId="367" fillId="0" borderId="0" applyNumberFormat="0" applyFill="0" applyBorder="0" applyAlignment="0" applyProtection="0">
      <alignment vertical="top"/>
      <protection locked="0"/>
    </xf>
    <xf numFmtId="218" fontId="368" fillId="0" borderId="0" applyNumberFormat="0" applyFill="0" applyBorder="0" applyAlignment="0" applyProtection="0">
      <alignment vertical="top"/>
      <protection locked="0"/>
    </xf>
    <xf numFmtId="218" fontId="369" fillId="0" borderId="0" applyNumberFormat="0" applyFill="0" applyBorder="0" applyAlignment="0" applyProtection="0">
      <alignment vertical="top"/>
      <protection locked="0"/>
    </xf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200" fillId="0" borderId="0" applyFill="0" applyBorder="0" applyAlignment="0" applyProtection="0"/>
    <xf numFmtId="0" fontId="202" fillId="0" borderId="0" applyNumberFormat="0" applyFill="0" applyBorder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170" fontId="370" fillId="0" borderId="0" applyFont="0" applyFill="0" applyBorder="0" applyAlignment="0" applyProtection="0"/>
    <xf numFmtId="0" fontId="163" fillId="43" borderId="0" applyNumberFormat="0" applyBorder="0" applyAlignment="0" applyProtection="0"/>
    <xf numFmtId="0" fontId="8" fillId="0" borderId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145" fillId="42" borderId="0" applyNumberFormat="0" applyBorder="0" applyAlignment="0" applyProtection="0"/>
    <xf numFmtId="170" fontId="81" fillId="0" borderId="0" applyFont="0" applyFill="0" applyBorder="0" applyAlignment="0" applyProtection="0"/>
    <xf numFmtId="0" fontId="8" fillId="0" borderId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93" fillId="74" borderId="31" applyNumberFormat="0" applyAlignment="0" applyProtection="0"/>
    <xf numFmtId="0" fontId="8" fillId="82" borderId="2" applyNumberFormat="0" applyFont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169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37" fontId="231" fillId="0" borderId="0" applyFont="0" applyFill="0" applyBorder="0" applyAlignment="0" applyProtection="0"/>
    <xf numFmtId="236" fontId="231" fillId="0" borderId="0" applyFont="0" applyFill="0" applyBorder="0" applyAlignment="0" applyProtection="0"/>
    <xf numFmtId="218" fontId="231" fillId="0" borderId="0"/>
    <xf numFmtId="218" fontId="214" fillId="0" borderId="0"/>
    <xf numFmtId="218" fontId="214" fillId="0" borderId="0" applyNumberFormat="0" applyFill="0" applyBorder="0" applyAlignment="0" applyProtection="0"/>
    <xf numFmtId="218" fontId="214" fillId="120" borderId="52" applyNumberFormat="0" applyAlignment="0"/>
    <xf numFmtId="218" fontId="214" fillId="0" borderId="0" applyNumberFormat="0" applyFill="0" applyBorder="0" applyAlignment="0" applyProtection="0"/>
    <xf numFmtId="218" fontId="371" fillId="0" borderId="0"/>
    <xf numFmtId="168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18" fontId="372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4" fillId="0" borderId="0"/>
    <xf numFmtId="38" fontId="227" fillId="0" borderId="0" applyFont="0" applyFill="0" applyBorder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237" fontId="375" fillId="0" borderId="0" applyFont="0" applyFill="0" applyBorder="0" applyAlignment="0" applyProtection="0"/>
    <xf numFmtId="236" fontId="375" fillId="0" borderId="0" applyFont="0" applyFill="0" applyBorder="0" applyAlignment="0" applyProtection="0"/>
    <xf numFmtId="218" fontId="376" fillId="0" borderId="0"/>
    <xf numFmtId="218" fontId="214" fillId="0" borderId="0"/>
    <xf numFmtId="218" fontId="143" fillId="0" borderId="0"/>
    <xf numFmtId="218" fontId="143" fillId="0" borderId="0"/>
    <xf numFmtId="218" fontId="143" fillId="0" borderId="0"/>
    <xf numFmtId="218" fontId="377" fillId="0" borderId="0"/>
    <xf numFmtId="218" fontId="378" fillId="0" borderId="0"/>
    <xf numFmtId="324" fontId="230" fillId="0" borderId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79" fillId="0" borderId="0" applyFont="0" applyFill="0" applyBorder="0" applyAlignment="0" applyProtection="0"/>
    <xf numFmtId="289" fontId="380" fillId="0" borderId="0" applyFont="0" applyFill="0" applyBorder="0" applyAlignment="0" applyProtection="0"/>
    <xf numFmtId="169" fontId="214" fillId="0" borderId="0" applyFont="0" applyFill="0" applyBorder="0" applyAlignment="0" applyProtection="0"/>
    <xf numFmtId="252" fontId="214" fillId="0" borderId="0" applyFont="0" applyFill="0" applyBorder="0" applyAlignment="0" applyProtection="0"/>
    <xf numFmtId="252" fontId="143" fillId="0" borderId="0" applyFont="0" applyFill="0" applyBorder="0" applyAlignment="0" applyProtection="0"/>
    <xf numFmtId="171" fontId="381" fillId="0" borderId="0" applyFont="0" applyFill="0" applyBorder="0" applyAlignment="0" applyProtection="0"/>
    <xf numFmtId="218" fontId="382" fillId="0" borderId="0">
      <alignment vertical="center"/>
    </xf>
    <xf numFmtId="218" fontId="383" fillId="0" borderId="0" applyNumberFormat="0" applyFill="0" applyBorder="0" applyAlignment="0" applyProtection="0">
      <alignment vertical="top"/>
      <protection locked="0"/>
    </xf>
    <xf numFmtId="218" fontId="380" fillId="0" borderId="0"/>
    <xf numFmtId="218" fontId="143" fillId="0" borderId="0"/>
    <xf numFmtId="218" fontId="199" fillId="0" borderId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38" fontId="38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386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387" fillId="0" borderId="0"/>
    <xf numFmtId="218" fontId="15" fillId="0" borderId="0"/>
    <xf numFmtId="0" fontId="19" fillId="0" borderId="35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88" fillId="0" borderId="0" applyNumberFormat="0" applyFill="0" applyBorder="0" applyAlignment="0" applyProtection="0">
      <alignment vertical="top"/>
      <protection locked="0"/>
    </xf>
    <xf numFmtId="218" fontId="389" fillId="0" borderId="0" applyNumberFormat="0" applyFill="0" applyBorder="0" applyAlignment="0" applyProtection="0">
      <alignment vertical="top"/>
      <protection locked="0"/>
    </xf>
    <xf numFmtId="218" fontId="388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218" fontId="390" fillId="0" borderId="0" applyNumberFormat="0" applyFill="0" applyBorder="0" applyAlignment="0" applyProtection="0">
      <alignment vertical="top"/>
      <protection locked="0"/>
    </xf>
    <xf numFmtId="170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19"/>
    <xf numFmtId="192" fontId="61" fillId="73" borderId="19"/>
    <xf numFmtId="0" fontId="62" fillId="74" borderId="20" applyNumberFormat="0" applyAlignment="0" applyProtection="0"/>
    <xf numFmtId="0" fontId="62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192" fontId="97" fillId="0" borderId="19"/>
    <xf numFmtId="192" fontId="97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9" fillId="0" borderId="33" applyNumberFormat="0" applyFill="0" applyAlignment="0" applyProtection="0"/>
    <xf numFmtId="0" fontId="204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273" fillId="0" borderId="28">
      <alignment horizontal="center"/>
    </xf>
    <xf numFmtId="218" fontId="62" fillId="74" borderId="20" applyNumberFormat="0" applyAlignment="0" applyProtection="0"/>
    <xf numFmtId="171" fontId="4" fillId="0" borderId="0" applyFont="0" applyFill="0" applyBorder="0" applyAlignment="0" applyProtection="0"/>
    <xf numFmtId="218" fontId="291" fillId="0" borderId="19"/>
    <xf numFmtId="312" fontId="65" fillId="0" borderId="71">
      <alignment horizontal="left"/>
    </xf>
    <xf numFmtId="0" fontId="86" fillId="1" borderId="71">
      <alignment horizontal="left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20" fillId="107" borderId="19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0" fontId="4" fillId="0" borderId="0"/>
    <xf numFmtId="0" fontId="4" fillId="0" borderId="0"/>
    <xf numFmtId="218" fontId="108" fillId="74" borderId="31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28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171" fontId="4" fillId="0" borderId="0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72"/>
    <xf numFmtId="218" fontId="302" fillId="0" borderId="41" applyFill="0" applyBorder="0" applyProtection="0">
      <alignment horizontal="left" vertical="top"/>
    </xf>
    <xf numFmtId="218" fontId="79" fillId="0" borderId="73" applyNumberFormat="0" applyFill="0" applyAlignment="0" applyProtection="0"/>
    <xf numFmtId="218" fontId="320" fillId="0" borderId="72"/>
    <xf numFmtId="0" fontId="148" fillId="74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0" fontId="106" fillId="0" borderId="0"/>
    <xf numFmtId="173" fontId="8" fillId="0" borderId="0" applyBorder="0" applyProtection="0"/>
    <xf numFmtId="0" fontId="106" fillId="0" borderId="0"/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86" fillId="73" borderId="23"/>
    <xf numFmtId="0" fontId="88" fillId="0" borderId="78">
      <alignment horizontal="left" vertical="center"/>
    </xf>
    <xf numFmtId="0" fontId="88" fillId="0" borderId="78">
      <alignment horizontal="left" vertical="center"/>
    </xf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6" fillId="0" borderId="0"/>
    <xf numFmtId="171" fontId="391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71">
      <alignment horizontal="left"/>
    </xf>
    <xf numFmtId="0" fontId="86" fillId="1" borderId="71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77" applyNumberFormat="0" applyFont="0" applyBorder="0" applyAlignment="0" applyProtection="0"/>
    <xf numFmtId="3" fontId="159" fillId="108" borderId="77" applyNumberFormat="0" applyFont="0" applyBorder="0" applyAlignment="0" applyProtection="0"/>
    <xf numFmtId="218" fontId="108" fillId="74" borderId="75" applyNumberFormat="0" applyAlignment="0" applyProtection="0"/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121" borderId="78" applyNumberFormat="0" applyProtection="0"/>
    <xf numFmtId="218" fontId="291" fillId="0" borderId="72"/>
    <xf numFmtId="300" fontId="8" fillId="0" borderId="78" applyFill="0"/>
    <xf numFmtId="300" fontId="8" fillId="0" borderId="78" applyFill="0"/>
    <xf numFmtId="300" fontId="8" fillId="0" borderId="78" applyFill="0"/>
    <xf numFmtId="300" fontId="8" fillId="0" borderId="78" applyFill="0"/>
    <xf numFmtId="218" fontId="79" fillId="0" borderId="73" applyNumberFormat="0" applyFill="0" applyAlignment="0" applyProtection="0"/>
    <xf numFmtId="300" fontId="8" fillId="0" borderId="17" applyFill="0"/>
    <xf numFmtId="300" fontId="8" fillId="0" borderId="78" applyFill="0"/>
    <xf numFmtId="300" fontId="8" fillId="0" borderId="78" applyFill="0"/>
    <xf numFmtId="300" fontId="8" fillId="0" borderId="17" applyFill="0"/>
    <xf numFmtId="300" fontId="8" fillId="0" borderId="17" applyFill="0"/>
    <xf numFmtId="300" fontId="8" fillId="0" borderId="17" applyFill="0"/>
    <xf numFmtId="218" fontId="320" fillId="0" borderId="72"/>
    <xf numFmtId="0" fontId="148" fillId="74" borderId="74" applyNumberFormat="0" applyAlignment="0" applyProtection="0"/>
    <xf numFmtId="171" fontId="8" fillId="0" borderId="0" applyFont="0" applyFill="0" applyBorder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9" fontId="106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4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8" fillId="0" borderId="0" applyBorder="0" applyProtection="0"/>
    <xf numFmtId="0" fontId="16" fillId="0" borderId="0"/>
    <xf numFmtId="0" fontId="391" fillId="0" borderId="0"/>
    <xf numFmtId="0" fontId="95" fillId="46" borderId="193" applyNumberFormat="0" applyAlignment="0" applyProtection="0"/>
    <xf numFmtId="0" fontId="392" fillId="0" borderId="0"/>
    <xf numFmtId="37" fontId="33" fillId="0" borderId="0"/>
    <xf numFmtId="0" fontId="15" fillId="0" borderId="0"/>
    <xf numFmtId="0" fontId="15" fillId="0" borderId="0"/>
    <xf numFmtId="0" fontId="77" fillId="0" borderId="0">
      <alignment vertical="top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0" fontId="193" fillId="74" borderId="189" applyNumberFormat="0" applyAlignment="0" applyProtection="0"/>
    <xf numFmtId="32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6" fillId="0" borderId="0"/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79" applyNumberFormat="0" applyBorder="0" applyAlignment="0" applyProtection="0"/>
    <xf numFmtId="10" fontId="84" fillId="80" borderId="79" applyNumberFormat="0" applyBorder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80">
      <alignment horizontal="left"/>
    </xf>
    <xf numFmtId="0" fontId="86" fillId="1" borderId="80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108" fillId="74" borderId="75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79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81"/>
    <xf numFmtId="218" fontId="302" fillId="0" borderId="51" applyFill="0" applyBorder="0" applyProtection="0">
      <alignment horizontal="left" vertical="top"/>
    </xf>
    <xf numFmtId="218" fontId="79" fillId="0" borderId="82" applyNumberFormat="0" applyFill="0" applyAlignment="0" applyProtection="0"/>
    <xf numFmtId="218" fontId="320" fillId="0" borderId="81"/>
    <xf numFmtId="0" fontId="148" fillId="74" borderId="83" applyNumberFormat="0" applyAlignment="0" applyProtection="0"/>
    <xf numFmtId="0" fontId="175" fillId="46" borderId="83" applyNumberFormat="0" applyAlignment="0" applyProtection="0"/>
    <xf numFmtId="0" fontId="204" fillId="0" borderId="82" applyNumberFormat="0" applyFill="0" applyAlignment="0" applyProtection="0"/>
    <xf numFmtId="0" fontId="193" fillId="74" borderId="84" applyNumberFormat="0" applyAlignment="0" applyProtection="0"/>
    <xf numFmtId="0" fontId="8" fillId="82" borderId="85" applyNumberFormat="0" applyFont="0" applyAlignment="0" applyProtection="0"/>
    <xf numFmtId="218" fontId="95" fillId="46" borderId="117" applyNumberFormat="0" applyAlignment="0" applyProtection="0"/>
    <xf numFmtId="0" fontId="17" fillId="0" borderId="0"/>
    <xf numFmtId="0" fontId="74" fillId="0" borderId="0"/>
    <xf numFmtId="43" fontId="6" fillId="0" borderId="0" applyFont="0" applyFill="0" applyBorder="0" applyAlignment="0" applyProtection="0"/>
    <xf numFmtId="0" fontId="4" fillId="0" borderId="0"/>
    <xf numFmtId="218" fontId="320" fillId="107" borderId="116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0" fontId="86" fillId="1" borderId="115">
      <alignment horizontal="left"/>
    </xf>
    <xf numFmtId="312" fontId="65" fillId="0" borderId="115">
      <alignment horizontal="left"/>
    </xf>
    <xf numFmtId="218" fontId="320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93" applyNumberFormat="0" applyAlignment="0" applyProtection="0"/>
    <xf numFmtId="0" fontId="204" fillId="0" borderId="190" applyNumberFormat="0" applyFill="0" applyAlignment="0" applyProtection="0"/>
    <xf numFmtId="192" fontId="61" fillId="73" borderId="192"/>
    <xf numFmtId="0" fontId="62" fillId="74" borderId="193" applyNumberFormat="0" applyAlignment="0" applyProtection="0"/>
    <xf numFmtId="0" fontId="62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9" fillId="95" borderId="193" applyNumberFormat="0" applyAlignment="0" applyProtection="0"/>
    <xf numFmtId="0" fontId="63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81" borderId="193" applyNumberFormat="0" applyAlignment="0" applyProtection="0"/>
    <xf numFmtId="192" fontId="97" fillId="0" borderId="192"/>
    <xf numFmtId="192" fontId="97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62" fillId="74" borderId="117" applyNumberFormat="0" applyAlignment="0" applyProtection="0"/>
    <xf numFmtId="218" fontId="159" fillId="103" borderId="112" applyNumberFormat="0"/>
    <xf numFmtId="218" fontId="159" fillId="103" borderId="112" applyNumberFormat="0"/>
    <xf numFmtId="218" fontId="273" fillId="0" borderId="122">
      <alignment horizontal="center"/>
    </xf>
    <xf numFmtId="0" fontId="92" fillId="0" borderId="0" applyNumberFormat="0" applyFill="0" applyBorder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165" fontId="17" fillId="0" borderId="0" applyFont="0" applyFill="0" applyBorder="0" applyAlignment="0" applyProtection="0"/>
    <xf numFmtId="0" fontId="204" fillId="0" borderId="143" applyNumberFormat="0" applyFill="0" applyAlignment="0" applyProtection="0"/>
    <xf numFmtId="0" fontId="79" fillId="0" borderId="190" applyNumberFormat="0" applyFill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2" fontId="346" fillId="0" borderId="191">
      <alignment horizontal="center"/>
    </xf>
    <xf numFmtId="218" fontId="108" fillId="74" borderId="189" applyNumberFormat="0" applyAlignment="0" applyProtection="0"/>
    <xf numFmtId="218" fontId="79" fillId="0" borderId="196" applyNumberFormat="0" applyFill="0" applyAlignment="0" applyProtection="0"/>
    <xf numFmtId="0" fontId="148" fillId="74" borderId="197" applyNumberFormat="0" applyAlignment="0" applyProtection="0"/>
    <xf numFmtId="0" fontId="204" fillId="0" borderId="196" applyNumberFormat="0" applyFill="0" applyAlignment="0" applyProtection="0"/>
    <xf numFmtId="0" fontId="8" fillId="82" borderId="199" applyNumberFormat="0" applyFont="0" applyAlignment="0" applyProtection="0"/>
    <xf numFmtId="192" fontId="61" fillId="73" borderId="195"/>
    <xf numFmtId="0" fontId="62" fillId="74" borderId="197" applyNumberFormat="0" applyAlignment="0" applyProtection="0"/>
    <xf numFmtId="171" fontId="29" fillId="0" borderId="0" applyFont="0" applyFill="0" applyBorder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171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0" applyNumberFormat="0" applyAlignment="0" applyProtection="0"/>
    <xf numFmtId="0" fontId="9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1" borderId="140" applyNumberFormat="0" applyAlignment="0" applyProtection="0"/>
    <xf numFmtId="192" fontId="97" fillId="0" borderId="139"/>
    <xf numFmtId="176" fontId="15" fillId="0" borderId="0" applyFill="0" applyBorder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8" fillId="82" borderId="159" applyNumberFormat="0" applyFont="0" applyAlignment="0" applyProtection="0"/>
    <xf numFmtId="0" fontId="204" fillId="0" borderId="156" applyNumberFormat="0" applyFill="0" applyAlignment="0" applyProtection="0"/>
    <xf numFmtId="0" fontId="148" fillId="74" borderId="15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257" fontId="85" fillId="0" borderId="0" applyNumberFormat="0" applyFill="0" applyBorder="0" applyProtection="0">
      <alignment horizontal="right"/>
    </xf>
    <xf numFmtId="0" fontId="86" fillId="73" borderId="91"/>
    <xf numFmtId="0" fontId="88" fillId="0" borderId="92">
      <alignment horizontal="left" vertical="center"/>
    </xf>
    <xf numFmtId="0" fontId="88" fillId="0" borderId="92">
      <alignment horizontal="left" vertical="center"/>
    </xf>
    <xf numFmtId="0" fontId="92" fillId="0" borderId="0" applyNumberFormat="0" applyFill="0" applyBorder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10" fontId="84" fillId="80" borderId="87" applyNumberFormat="0" applyBorder="0" applyAlignment="0" applyProtection="0"/>
    <xf numFmtId="10" fontId="84" fillId="80" borderId="87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79" fillId="0" borderId="121" applyNumberFormat="0" applyFill="0" applyAlignment="0" applyProtection="0"/>
    <xf numFmtId="0" fontId="15" fillId="82" borderId="188" applyNumberFormat="0" applyFont="0" applyAlignment="0" applyProtection="0"/>
    <xf numFmtId="4" fontId="77" fillId="0" borderId="120" applyNumberFormat="0" applyProtection="0">
      <alignment horizontal="right" vertical="center"/>
    </xf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95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3" fillId="74" borderId="187" applyNumberFormat="0" applyAlignment="0" applyProtection="0"/>
    <xf numFmtId="0" fontId="54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8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88" fillId="0" borderId="118">
      <alignment horizontal="left" vertical="center"/>
    </xf>
    <xf numFmtId="0" fontId="88" fillId="0" borderId="118">
      <alignment horizontal="left" vertical="center"/>
    </xf>
    <xf numFmtId="257" fontId="85" fillId="0" borderId="0" applyNumberFormat="0" applyFill="0" applyBorder="0" applyProtection="0">
      <alignment horizontal="right"/>
    </xf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5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8" fillId="74" borderId="189" applyNumberFormat="0" applyAlignment="0" applyProtection="0"/>
    <xf numFmtId="0" fontId="108" fillId="74" borderId="189" applyNumberFormat="0" applyAlignment="0" applyProtection="0"/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62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165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5" fillId="46" borderId="187" applyNumberFormat="0" applyAlignment="0" applyProtection="0"/>
    <xf numFmtId="0" fontId="175" fillId="8" borderId="187" applyNumberFormat="0" applyAlignment="0" applyProtection="0"/>
    <xf numFmtId="0" fontId="96" fillId="46" borderId="18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3" fillId="74" borderId="117" applyNumberFormat="0" applyAlignment="0" applyProtection="0"/>
    <xf numFmtId="0" fontId="63" fillId="74" borderId="117" applyNumberFormat="0" applyAlignment="0" applyProtection="0"/>
    <xf numFmtId="0" fontId="149" fillId="95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192" fontId="61" fillId="73" borderId="116"/>
    <xf numFmtId="192" fontId="61" fillId="73" borderId="116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108" fillId="74" borderId="142" applyNumberFormat="0" applyAlignment="0" applyProtection="0"/>
    <xf numFmtId="171" fontId="19" fillId="0" borderId="0" applyFont="0" applyFill="0" applyBorder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320" fillId="107" borderId="186"/>
    <xf numFmtId="171" fontId="29" fillId="0" borderId="0" applyFont="0" applyFill="0" applyBorder="0" applyAlignment="0" applyProtection="0"/>
    <xf numFmtId="12" fontId="346" fillId="0" borderId="138">
      <alignment horizontal="center"/>
    </xf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218" fontId="79" fillId="0" borderId="143" applyNumberFormat="0" applyFill="0" applyAlignment="0" applyProtection="0"/>
    <xf numFmtId="218" fontId="320" fillId="0" borderId="139"/>
    <xf numFmtId="0" fontId="148" fillId="74" borderId="140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49" fillId="95" borderId="197" applyNumberFormat="0" applyAlignment="0" applyProtection="0"/>
    <xf numFmtId="176" fontId="15" fillId="0" borderId="0" applyFill="0" applyBorder="0" applyAlignment="0" applyProtection="0"/>
    <xf numFmtId="0" fontId="6" fillId="0" borderId="0"/>
    <xf numFmtId="0" fontId="175" fillId="46" borderId="140" applyNumberFormat="0" applyAlignment="0" applyProtection="0"/>
    <xf numFmtId="192" fontId="97" fillId="0" borderId="116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8" borderId="193" applyNumberFormat="0" applyAlignment="0" applyProtection="0"/>
    <xf numFmtId="0" fontId="96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17" applyNumberFormat="0" applyAlignment="0" applyProtection="0"/>
    <xf numFmtId="0" fontId="149" fillId="95" borderId="117" applyNumberFormat="0" applyAlignment="0" applyProtection="0"/>
    <xf numFmtId="12" fontId="346" fillId="0" borderId="185">
      <alignment horizontal="center"/>
    </xf>
    <xf numFmtId="0" fontId="88" fillId="0" borderId="167">
      <alignment horizontal="left" vertical="center"/>
    </xf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46" borderId="193" applyNumberFormat="0" applyAlignment="0" applyProtection="0"/>
    <xf numFmtId="0" fontId="15" fillId="82" borderId="188" applyNumberFormat="0" applyFont="0" applyAlignment="0" applyProtection="0"/>
    <xf numFmtId="0" fontId="86" fillId="1" borderId="194">
      <alignment horizontal="left"/>
    </xf>
    <xf numFmtId="218" fontId="95" fillId="46" borderId="193" applyNumberFormat="0" applyAlignment="0" applyProtection="0"/>
    <xf numFmtId="218" fontId="95" fillId="46" borderId="193" applyNumberFormat="0" applyAlignment="0" applyProtection="0"/>
    <xf numFmtId="192" fontId="61" fillId="73" borderId="195"/>
    <xf numFmtId="192" fontId="61" fillId="73" borderId="186"/>
    <xf numFmtId="257" fontId="85" fillId="0" borderId="0" applyNumberFormat="0" applyFill="0" applyBorder="0" applyProtection="0">
      <alignment horizontal="right"/>
    </xf>
    <xf numFmtId="0" fontId="175" fillId="8" borderId="140" applyNumberFormat="0" applyAlignment="0" applyProtection="0"/>
    <xf numFmtId="218" fontId="273" fillId="0" borderId="96">
      <alignment horizont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257" fontId="85" fillId="0" borderId="0" applyNumberFormat="0" applyFill="0" applyBorder="0" applyProtection="0">
      <alignment horizontal="right"/>
    </xf>
    <xf numFmtId="218" fontId="159" fillId="103" borderId="86" applyNumberFormat="0"/>
    <xf numFmtId="218" fontId="159" fillId="103" borderId="86" applyNumberFormat="0"/>
    <xf numFmtId="0" fontId="204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218" fontId="62" fillId="74" borderId="90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0" fontId="92" fillId="0" borderId="0" applyNumberFormat="0" applyFill="0" applyBorder="0" applyAlignment="0" applyProtection="0"/>
    <xf numFmtId="218" fontId="291" fillId="0" borderId="89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312" fontId="65" fillId="0" borderId="88">
      <alignment horizontal="left"/>
    </xf>
    <xf numFmtId="0" fontId="63" fillId="74" borderId="140" applyNumberFormat="0" applyAlignment="0" applyProtection="0"/>
    <xf numFmtId="0" fontId="86" fillId="1" borderId="88">
      <alignment horizontal="left"/>
    </xf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218" fontId="273" fillId="0" borderId="169">
      <alignment horizontal="center"/>
    </xf>
    <xf numFmtId="192" fontId="61" fillId="73" borderId="192"/>
    <xf numFmtId="0" fontId="63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8" fillId="74" borderId="189" applyNumberFormat="0" applyAlignment="0" applyProtection="0"/>
    <xf numFmtId="0" fontId="193" fillId="74" borderId="189" applyNumberFormat="0" applyAlignment="0" applyProtection="0"/>
    <xf numFmtId="218" fontId="95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8" fillId="74" borderId="187" applyNumberFormat="0" applyAlignment="0" applyProtection="0"/>
    <xf numFmtId="0" fontId="149" fillId="95" borderId="187" applyNumberFormat="0" applyAlignment="0" applyProtection="0"/>
    <xf numFmtId="10" fontId="84" fillId="80" borderId="138" applyNumberFormat="0" applyBorder="0" applyAlignment="0" applyProtection="0"/>
    <xf numFmtId="10" fontId="84" fillId="80" borderId="138" applyNumberFormat="0" applyBorder="0" applyAlignment="0" applyProtection="0"/>
    <xf numFmtId="0" fontId="175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10" fontId="84" fillId="80" borderId="185" applyNumberFormat="0" applyBorder="0" applyAlignment="0" applyProtection="0"/>
    <xf numFmtId="0" fontId="9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92" fontId="97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3" fillId="74" borderId="189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165" fontId="17" fillId="0" borderId="0" applyFont="0" applyFill="0" applyBorder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10" fontId="84" fillId="80" borderId="113" applyNumberFormat="0" applyBorder="0" applyAlignment="0" applyProtection="0"/>
    <xf numFmtId="10" fontId="84" fillId="80" borderId="113" applyNumberFormat="0" applyBorder="0" applyAlignment="0" applyProtection="0"/>
    <xf numFmtId="0" fontId="92" fillId="0" borderId="0" applyNumberFormat="0" applyFill="0" applyBorder="0" applyAlignment="0" applyProtection="0"/>
    <xf numFmtId="218" fontId="79" fillId="0" borderId="190" applyNumberFormat="0" applyFill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108" fillId="74" borderId="94" applyNumberFormat="0" applyAlignment="0" applyProtection="0"/>
    <xf numFmtId="10" fontId="84" fillId="80" borderId="169" applyNumberFormat="0" applyBorder="0" applyAlignment="0" applyProtection="0"/>
    <xf numFmtId="10" fontId="84" fillId="80" borderId="169" applyNumberFormat="0" applyBorder="0" applyAlignment="0" applyProtection="0"/>
    <xf numFmtId="0" fontId="204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171" fontId="19" fillId="0" borderId="0" applyFont="0" applyFill="0" applyBorder="0" applyAlignment="0" applyProtection="0"/>
    <xf numFmtId="218" fontId="273" fillId="0" borderId="191">
      <alignment horizontal="center"/>
    </xf>
    <xf numFmtId="171" fontId="29" fillId="0" borderId="0" applyFont="0" applyFill="0" applyBorder="0" applyAlignment="0" applyProtection="0"/>
    <xf numFmtId="12" fontId="346" fillId="0" borderId="87">
      <alignment horizontal="center"/>
    </xf>
    <xf numFmtId="218" fontId="159" fillId="121" borderId="92" applyNumberFormat="0" applyProtection="0"/>
    <xf numFmtId="218" fontId="291" fillId="0" borderId="89"/>
    <xf numFmtId="165" fontId="17" fillId="0" borderId="0" applyFont="0" applyFill="0" applyBorder="0" applyAlignment="0" applyProtection="0"/>
    <xf numFmtId="308" fontId="352" fillId="0" borderId="18" applyBorder="0" applyProtection="0">
      <alignment horizontal="right" vertical="center"/>
    </xf>
    <xf numFmtId="218" fontId="353" fillId="123" borderId="18" applyBorder="0" applyProtection="0">
      <alignment horizontal="centerContinuous" vertical="center"/>
    </xf>
    <xf numFmtId="218" fontId="273" fillId="0" borderId="144">
      <alignment horizontal="center"/>
    </xf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218" fontId="62" fillId="74" borderId="140" applyNumberFormat="0" applyAlignment="0" applyProtection="0"/>
    <xf numFmtId="300" fontId="8" fillId="0" borderId="92" applyFill="0"/>
    <xf numFmtId="300" fontId="8" fillId="0" borderId="92" applyFill="0"/>
    <xf numFmtId="300" fontId="8" fillId="0" borderId="92" applyFill="0"/>
    <xf numFmtId="300" fontId="8" fillId="0" borderId="92" applyFill="0"/>
    <xf numFmtId="218" fontId="79" fillId="0" borderId="95" applyNumberFormat="0" applyFill="0" applyAlignment="0" applyProtection="0"/>
    <xf numFmtId="300" fontId="8" fillId="0" borderId="92" applyFill="0"/>
    <xf numFmtId="300" fontId="8" fillId="0" borderId="92" applyFill="0"/>
    <xf numFmtId="218" fontId="320" fillId="0" borderId="89"/>
    <xf numFmtId="218" fontId="291" fillId="0" borderId="139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148" fillId="74" borderId="117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193" fillId="74" borderId="142" applyNumberFormat="0" applyAlignment="0" applyProtection="0"/>
    <xf numFmtId="0" fontId="193" fillId="74" borderId="94" applyNumberFormat="0" applyAlignment="0" applyProtection="0"/>
    <xf numFmtId="0" fontId="8" fillId="82" borderId="93" applyNumberFormat="0" applyFont="0" applyAlignment="0" applyProtection="0"/>
    <xf numFmtId="0" fontId="204" fillId="0" borderId="190" applyNumberFormat="0" applyFill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0" fontId="63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95"/>
    <xf numFmtId="10" fontId="84" fillId="80" borderId="144" applyNumberFormat="0" applyBorder="0" applyAlignment="0" applyProtection="0"/>
    <xf numFmtId="10" fontId="84" fillId="80" borderId="144" applyNumberFormat="0" applyBorder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" borderId="140" applyNumberFormat="0" applyAlignment="0" applyProtection="0"/>
    <xf numFmtId="0" fontId="96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192" fontId="97" fillId="0" borderId="139"/>
    <xf numFmtId="218" fontId="95" fillId="46" borderId="140" applyNumberFormat="0" applyAlignment="0" applyProtection="0"/>
    <xf numFmtId="176" fontId="15" fillId="0" borderId="0" applyFill="0" applyBorder="0" applyAlignment="0" applyProtection="0"/>
    <xf numFmtId="0" fontId="6" fillId="0" borderId="0"/>
    <xf numFmtId="192" fontId="61" fillId="73" borderId="89"/>
    <xf numFmtId="192" fontId="61" fillId="73" borderId="89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9" fillId="95" borderId="90" applyNumberFormat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6" fillId="73" borderId="91"/>
    <xf numFmtId="10" fontId="84" fillId="80" borderId="96" applyNumberFormat="0" applyBorder="0" applyAlignment="0" applyProtection="0"/>
    <xf numFmtId="10" fontId="84" fillId="80" borderId="96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92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6" fillId="46" borderId="193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18" fontId="95" fillId="46" borderId="187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218" fontId="273" fillId="0" borderId="96">
      <alignment horizontal="center"/>
    </xf>
    <xf numFmtId="218" fontId="62" fillId="74" borderId="90" applyNumberFormat="0" applyAlignment="0" applyProtection="0"/>
    <xf numFmtId="0" fontId="193" fillId="74" borderId="189" applyNumberFormat="0" applyAlignment="0" applyProtection="0"/>
    <xf numFmtId="218" fontId="291" fillId="0" borderId="89"/>
    <xf numFmtId="312" fontId="65" fillId="0" borderId="97">
      <alignment horizontal="left"/>
    </xf>
    <xf numFmtId="0" fontId="86" fillId="1" borderId="97">
      <alignment horizontal="left"/>
    </xf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0" fontId="193" fillId="74" borderId="189" applyNumberFormat="0" applyAlignment="0" applyProtection="0"/>
    <xf numFmtId="218" fontId="108" fillId="74" borderId="94" applyNumberFormat="0" applyAlignment="0" applyProtection="0"/>
    <xf numFmtId="12" fontId="346" fillId="0" borderId="96">
      <alignment horizontal="center"/>
    </xf>
    <xf numFmtId="218" fontId="291" fillId="0" borderId="98"/>
    <xf numFmtId="218" fontId="79" fillId="0" borderId="99" applyNumberFormat="0" applyFill="0" applyAlignment="0" applyProtection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291" fillId="0" borderId="139"/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86" fillId="73" borderId="91"/>
    <xf numFmtId="0" fontId="88" fillId="0" borderId="104">
      <alignment horizontal="left" vertical="center"/>
    </xf>
    <xf numFmtId="0" fontId="88" fillId="0" borderId="104">
      <alignment horizontal="left" vertical="center"/>
    </xf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19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97">
      <alignment horizontal="left"/>
    </xf>
    <xf numFmtId="0" fontId="86" fillId="1" borderId="97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3" fontId="159" fillId="108" borderId="103" applyNumberFormat="0" applyFont="0" applyBorder="0" applyAlignment="0" applyProtection="0"/>
    <xf numFmtId="3" fontId="159" fillId="108" borderId="103" applyNumberFormat="0" applyFont="0" applyBorder="0" applyAlignment="0" applyProtection="0"/>
    <xf numFmtId="218" fontId="108" fillId="74" borderId="101" applyNumberFormat="0" applyAlignment="0" applyProtection="0"/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121" borderId="104" applyNumberFormat="0" applyProtection="0"/>
    <xf numFmtId="218" fontId="291" fillId="0" borderId="98"/>
    <xf numFmtId="300" fontId="8" fillId="0" borderId="104" applyFill="0"/>
    <xf numFmtId="300" fontId="8" fillId="0" borderId="104" applyFill="0"/>
    <xf numFmtId="300" fontId="8" fillId="0" borderId="104" applyFill="0"/>
    <xf numFmtId="300" fontId="8" fillId="0" borderId="104" applyFill="0"/>
    <xf numFmtId="218" fontId="79" fillId="0" borderId="99" applyNumberFormat="0" applyFill="0" applyAlignment="0" applyProtection="0"/>
    <xf numFmtId="300" fontId="8" fillId="0" borderId="104" applyFill="0"/>
    <xf numFmtId="300" fontId="8" fillId="0" borderId="104" applyFill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95" fillId="46" borderId="187" applyNumberFormat="0" applyAlignment="0" applyProtection="0"/>
    <xf numFmtId="218" fontId="95" fillId="46" borderId="140" applyNumberFormat="0" applyAlignment="0" applyProtection="0"/>
    <xf numFmtId="0" fontId="193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6" fillId="73" borderId="91"/>
    <xf numFmtId="10" fontId="84" fillId="80" borderId="105" applyNumberFormat="0" applyBorder="0" applyAlignment="0" applyProtection="0"/>
    <xf numFmtId="10" fontId="84" fillId="80" borderId="105" applyNumberFormat="0" applyBorder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106">
      <alignment horizontal="left"/>
    </xf>
    <xf numFmtId="0" fontId="86" fillId="1" borderId="106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218" fontId="108" fillId="74" borderId="101" applyNumberFormat="0" applyAlignment="0" applyProtection="0"/>
    <xf numFmtId="12" fontId="346" fillId="0" borderId="105">
      <alignment horizontal="center"/>
    </xf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107"/>
    <xf numFmtId="218" fontId="302" fillId="0" borderId="41" applyFill="0" applyBorder="0" applyProtection="0">
      <alignment horizontal="left" vertical="top"/>
    </xf>
    <xf numFmtId="218" fontId="79" fillId="0" borderId="108" applyNumberFormat="0" applyFill="0" applyAlignment="0" applyProtection="0"/>
    <xf numFmtId="218" fontId="320" fillId="0" borderId="107"/>
    <xf numFmtId="0" fontId="148" fillId="74" borderId="109" applyNumberFormat="0" applyAlignment="0" applyProtection="0"/>
    <xf numFmtId="0" fontId="175" fillId="46" borderId="109" applyNumberFormat="0" applyAlignment="0" applyProtection="0"/>
    <xf numFmtId="0" fontId="204" fillId="0" borderId="108" applyNumberFormat="0" applyFill="0" applyAlignment="0" applyProtection="0"/>
    <xf numFmtId="0" fontId="193" fillId="74" borderId="110" applyNumberFormat="0" applyAlignment="0" applyProtection="0"/>
    <xf numFmtId="0" fontId="8" fillId="82" borderId="111" applyNumberFormat="0" applyFont="0" applyAlignment="0" applyProtection="0"/>
    <xf numFmtId="218" fontId="95" fillId="46" borderId="187" applyNumberFormat="0" applyAlignment="0" applyProtection="0"/>
    <xf numFmtId="0" fontId="204" fillId="0" borderId="143" applyNumberFormat="0" applyFill="0" applyAlignment="0" applyProtection="0"/>
    <xf numFmtId="0" fontId="204" fillId="0" borderId="190" applyNumberFormat="0" applyFill="0" applyAlignment="0" applyProtection="0"/>
    <xf numFmtId="192" fontId="97" fillId="0" borderId="186"/>
    <xf numFmtId="0" fontId="175" fillId="81" borderId="187" applyNumberFormat="0" applyAlignment="0" applyProtection="0"/>
    <xf numFmtId="0" fontId="175" fillId="46" borderId="187" applyNumberFormat="0" applyAlignment="0" applyProtection="0"/>
    <xf numFmtId="192" fontId="97" fillId="0" borderId="139"/>
    <xf numFmtId="0" fontId="175" fillId="81" borderId="140" applyNumberFormat="0" applyAlignment="0" applyProtection="0"/>
    <xf numFmtId="0" fontId="175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95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9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218" fontId="273" fillId="0" borderId="122">
      <alignment horizontal="center"/>
    </xf>
    <xf numFmtId="218" fontId="62" fillId="74" borderId="117" applyNumberFormat="0" applyAlignment="0" applyProtection="0"/>
    <xf numFmtId="218" fontId="291" fillId="0" borderId="116"/>
    <xf numFmtId="312" fontId="65" fillId="0" borderId="123">
      <alignment horizontal="left"/>
    </xf>
    <xf numFmtId="0" fontId="86" fillId="1" borderId="123">
      <alignment horizontal="left"/>
    </xf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320" fillId="107" borderId="116"/>
    <xf numFmtId="218" fontId="108" fillId="74" borderId="120" applyNumberFormat="0" applyAlignment="0" applyProtection="0"/>
    <xf numFmtId="0" fontId="175" fillId="46" borderId="197" applyNumberFormat="0" applyAlignment="0" applyProtection="0"/>
    <xf numFmtId="12" fontId="346" fillId="0" borderId="122">
      <alignment horizontal="center"/>
    </xf>
    <xf numFmtId="218" fontId="291" fillId="0" borderId="124"/>
    <xf numFmtId="218" fontId="79" fillId="0" borderId="125" applyNumberFormat="0" applyFill="0" applyAlignment="0" applyProtection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88" fillId="0" borderId="130">
      <alignment horizontal="left" vertical="center"/>
    </xf>
    <xf numFmtId="0" fontId="88" fillId="0" borderId="130">
      <alignment horizontal="left" vertical="center"/>
    </xf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10" fontId="84" fillId="80" borderId="185" applyNumberFormat="0" applyBorder="0" applyAlignment="0" applyProtection="0"/>
    <xf numFmtId="218" fontId="95" fillId="46" borderId="140" applyNumberForma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23">
      <alignment horizontal="left"/>
    </xf>
    <xf numFmtId="0" fontId="86" fillId="1" borderId="123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3" fontId="159" fillId="108" borderId="129" applyNumberFormat="0" applyFont="0" applyBorder="0" applyAlignment="0" applyProtection="0"/>
    <xf numFmtId="3" fontId="159" fillId="108" borderId="129" applyNumberFormat="0" applyFont="0" applyBorder="0" applyAlignment="0" applyProtection="0"/>
    <xf numFmtId="218" fontId="108" fillId="74" borderId="127" applyNumberFormat="0" applyAlignment="0" applyProtection="0"/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121" borderId="130" applyNumberFormat="0" applyProtection="0"/>
    <xf numFmtId="218" fontId="291" fillId="0" borderId="124"/>
    <xf numFmtId="300" fontId="8" fillId="0" borderId="130" applyFill="0"/>
    <xf numFmtId="300" fontId="8" fillId="0" borderId="130" applyFill="0"/>
    <xf numFmtId="300" fontId="8" fillId="0" borderId="130" applyFill="0"/>
    <xf numFmtId="300" fontId="8" fillId="0" borderId="130" applyFill="0"/>
    <xf numFmtId="218" fontId="79" fillId="0" borderId="125" applyNumberFormat="0" applyFill="0" applyAlignment="0" applyProtection="0"/>
    <xf numFmtId="300" fontId="8" fillId="0" borderId="130" applyFill="0"/>
    <xf numFmtId="300" fontId="8" fillId="0" borderId="130" applyFill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0" fontId="148" fillId="74" borderId="187" applyNumberFormat="0" applyAlignment="0" applyProtection="0"/>
    <xf numFmtId="0" fontId="109" fillId="74" borderId="142" applyNumberForma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4" fillId="80" borderId="131" applyNumberFormat="0" applyBorder="0" applyAlignment="0" applyProtection="0"/>
    <xf numFmtId="10" fontId="84" fillId="80" borderId="131" applyNumberFormat="0" applyBorder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32">
      <alignment horizontal="left"/>
    </xf>
    <xf numFmtId="0" fontId="86" fillId="1" borderId="132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218" fontId="108" fillId="74" borderId="127" applyNumberFormat="0" applyAlignment="0" applyProtection="0"/>
    <xf numFmtId="218" fontId="320" fillId="0" borderId="195"/>
    <xf numFmtId="12" fontId="346" fillId="0" borderId="131">
      <alignment horizontal="center"/>
    </xf>
    <xf numFmtId="218" fontId="291" fillId="0" borderId="133"/>
    <xf numFmtId="218" fontId="79" fillId="0" borderId="134" applyNumberFormat="0" applyFill="0" applyAlignment="0" applyProtection="0"/>
    <xf numFmtId="218" fontId="320" fillId="0" borderId="133"/>
    <xf numFmtId="0" fontId="148" fillId="74" borderId="135" applyNumberFormat="0" applyAlignment="0" applyProtection="0"/>
    <xf numFmtId="0" fontId="175" fillId="46" borderId="135" applyNumberFormat="0" applyAlignment="0" applyProtection="0"/>
    <xf numFmtId="0" fontId="204" fillId="0" borderId="134" applyNumberFormat="0" applyFill="0" applyAlignment="0" applyProtection="0"/>
    <xf numFmtId="0" fontId="193" fillId="74" borderId="136" applyNumberFormat="0" applyAlignment="0" applyProtection="0"/>
    <xf numFmtId="0" fontId="8" fillId="82" borderId="137" applyNumberFormat="0" applyFont="0" applyAlignment="0" applyProtection="0"/>
    <xf numFmtId="171" fontId="19" fillId="0" borderId="0" applyFont="0" applyFill="0" applyBorder="0" applyAlignment="0" applyProtection="0"/>
    <xf numFmtId="0" fontId="193" fillId="74" borderId="189" applyNumberForma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9" fillId="0" borderId="143" applyNumberFormat="0" applyFill="0" applyAlignment="0" applyProtection="0"/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218" fontId="291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218" fontId="273" fillId="0" borderId="144">
      <alignment horizontal="center"/>
    </xf>
    <xf numFmtId="218" fontId="62" fillId="74" borderId="140" applyNumberFormat="0" applyAlignment="0" applyProtection="0"/>
    <xf numFmtId="218" fontId="291" fillId="0" borderId="139"/>
    <xf numFmtId="312" fontId="65" fillId="0" borderId="146">
      <alignment horizontal="left"/>
    </xf>
    <xf numFmtId="0" fontId="86" fillId="1" borderId="146">
      <alignment horizontal="left"/>
    </xf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0" fontId="175" fillId="46" borderId="187" applyNumberFormat="0" applyAlignment="0" applyProtection="0"/>
    <xf numFmtId="0" fontId="96" fillId="46" borderId="187" applyNumberFormat="0" applyAlignment="0" applyProtection="0"/>
    <xf numFmtId="0" fontId="175" fillId="46" borderId="187" applyNumberFormat="0" applyAlignment="0" applyProtection="0"/>
    <xf numFmtId="218" fontId="108" fillId="74" borderId="142" applyNumberFormat="0" applyAlignment="0" applyProtection="0"/>
    <xf numFmtId="12" fontId="346" fillId="0" borderId="144">
      <alignment horizontal="center"/>
    </xf>
    <xf numFmtId="218" fontId="159" fillId="121" borderId="145" applyNumberFormat="0" applyProtection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291" fillId="0" borderId="147"/>
    <xf numFmtId="218" fontId="79" fillId="0" borderId="148" applyNumberFormat="0" applyFill="0" applyAlignment="0" applyProtection="0"/>
    <xf numFmtId="218" fontId="320" fillId="0" borderId="147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8" fillId="82" borderId="151" applyNumberFormat="0" applyFont="0" applyAlignment="0" applyProtection="0"/>
    <xf numFmtId="192" fontId="61" fillId="73" borderId="147"/>
    <xf numFmtId="192" fontId="61" fillId="73" borderId="147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9" fillId="95" borderId="149" applyNumberFormat="0" applyAlignment="0" applyProtection="0"/>
    <xf numFmtId="0" fontId="63" fillId="74" borderId="149" applyNumberFormat="0" applyAlignment="0" applyProtection="0"/>
    <xf numFmtId="0" fontId="63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9" applyNumberFormat="0" applyAlignment="0" applyProtection="0"/>
    <xf numFmtId="0" fontId="9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" borderId="149" applyNumberFormat="0" applyAlignment="0" applyProtection="0"/>
    <xf numFmtId="0" fontId="96" fillId="46" borderId="149" applyNumberFormat="0" applyAlignment="0" applyProtection="0"/>
    <xf numFmtId="0" fontId="96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1" borderId="149" applyNumberFormat="0" applyAlignment="0" applyProtection="0"/>
    <xf numFmtId="192" fontId="97" fillId="0" borderId="147"/>
    <xf numFmtId="192" fontId="97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95" borderId="150" applyNumberFormat="0" applyAlignment="0" applyProtection="0"/>
    <xf numFmtId="0" fontId="109" fillId="74" borderId="150" applyNumberFormat="0" applyAlignment="0" applyProtection="0"/>
    <xf numFmtId="0" fontId="109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9" fillId="0" borderId="148" applyNumberFormat="0" applyFill="0" applyAlignment="0" applyProtection="0"/>
    <xf numFmtId="0" fontId="204" fillId="0" borderId="148" applyNumberFormat="0" applyFill="0" applyAlignment="0" applyProtection="0"/>
    <xf numFmtId="0" fontId="120" fillId="0" borderId="148" applyNumberFormat="0" applyFill="0" applyAlignment="0" applyProtection="0"/>
    <xf numFmtId="0" fontId="120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79" fillId="0" borderId="190" applyNumberFormat="0" applyFill="0" applyAlignment="0" applyProtection="0"/>
    <xf numFmtId="218" fontId="273" fillId="0" borderId="153">
      <alignment horizontal="center"/>
    </xf>
    <xf numFmtId="218" fontId="62" fillId="74" borderId="149" applyNumberFormat="0" applyAlignment="0" applyProtection="0"/>
    <xf numFmtId="218" fontId="291" fillId="0" borderId="147"/>
    <xf numFmtId="312" fontId="65" fillId="0" borderId="146">
      <alignment horizontal="left"/>
    </xf>
    <xf numFmtId="0" fontId="86" fillId="1" borderId="146">
      <alignment horizontal="left"/>
    </xf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320" fillId="107" borderId="147"/>
    <xf numFmtId="3" fontId="159" fillId="108" borderId="152" applyNumberFormat="0" applyFont="0" applyBorder="0" applyAlignment="0" applyProtection="0"/>
    <xf numFmtId="3" fontId="159" fillId="108" borderId="152" applyNumberFormat="0" applyFont="0" applyBorder="0" applyAlignment="0" applyProtection="0"/>
    <xf numFmtId="218" fontId="108" fillId="74" borderId="150" applyNumberFormat="0" applyAlignment="0" applyProtection="0"/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121" borderId="145" applyNumberFormat="0" applyProtection="0"/>
    <xf numFmtId="218" fontId="291" fillId="0" borderId="155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79" fillId="0" borderId="156" applyNumberFormat="0" applyFill="0" applyAlignment="0" applyProtection="0"/>
    <xf numFmtId="300" fontId="8" fillId="0" borderId="145" applyFill="0"/>
    <xf numFmtId="300" fontId="8" fillId="0" borderId="145" applyFill="0"/>
    <xf numFmtId="218" fontId="320" fillId="0" borderId="155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8" fillId="82" borderId="159" applyNumberFormat="0" applyFont="0" applyAlignment="0" applyProtection="0"/>
    <xf numFmtId="0" fontId="204" fillId="0" borderId="190" applyNumberFormat="0" applyFill="0" applyAlignment="0" applyProtection="0"/>
    <xf numFmtId="218" fontId="95" fillId="46" borderId="193" applyNumberFormat="0" applyAlignment="0" applyProtection="0"/>
    <xf numFmtId="0" fontId="175" fillId="46" borderId="193" applyNumberFormat="0" applyAlignment="0" applyProtection="0"/>
    <xf numFmtId="0" fontId="54" fillId="82" borderId="188" applyNumberFormat="0" applyFont="0" applyAlignment="0" applyProtection="0"/>
    <xf numFmtId="192" fontId="61" fillId="73" borderId="155"/>
    <xf numFmtId="192" fontId="61" fillId="73" borderId="155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9" fillId="95" borderId="157" applyNumberFormat="0" applyAlignment="0" applyProtection="0"/>
    <xf numFmtId="0" fontId="63" fillId="74" borderId="157" applyNumberFormat="0" applyAlignment="0" applyProtection="0"/>
    <xf numFmtId="0" fontId="63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8" fillId="0" borderId="154">
      <alignment horizontal="left" vertical="center"/>
    </xf>
    <xf numFmtId="0" fontId="88" fillId="0" borderId="154">
      <alignment horizontal="left" vertical="center"/>
    </xf>
    <xf numFmtId="10" fontId="84" fillId="80" borderId="160" applyNumberFormat="0" applyBorder="0" applyAlignment="0" applyProtection="0"/>
    <xf numFmtId="10" fontId="84" fillId="80" borderId="160" applyNumberFormat="0" applyBorder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" borderId="157" applyNumberFormat="0" applyAlignment="0" applyProtection="0"/>
    <xf numFmtId="0" fontId="96" fillId="46" borderId="157" applyNumberFormat="0" applyAlignment="0" applyProtection="0"/>
    <xf numFmtId="0" fontId="96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1" borderId="157" applyNumberFormat="0" applyAlignment="0" applyProtection="0"/>
    <xf numFmtId="192" fontId="97" fillId="0" borderId="155"/>
    <xf numFmtId="192" fontId="97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95" borderId="158" applyNumberFormat="0" applyAlignment="0" applyProtection="0"/>
    <xf numFmtId="0" fontId="109" fillId="74" borderId="158" applyNumberFormat="0" applyAlignment="0" applyProtection="0"/>
    <xf numFmtId="0" fontId="109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9" fillId="0" borderId="156" applyNumberFormat="0" applyFill="0" applyAlignment="0" applyProtection="0"/>
    <xf numFmtId="0" fontId="204" fillId="0" borderId="156" applyNumberFormat="0" applyFill="0" applyAlignment="0" applyProtection="0"/>
    <xf numFmtId="0" fontId="120" fillId="0" borderId="156" applyNumberFormat="0" applyFill="0" applyAlignment="0" applyProtection="0"/>
    <xf numFmtId="0" fontId="120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218" fontId="273" fillId="0" borderId="160">
      <alignment horizontal="center"/>
    </xf>
    <xf numFmtId="218" fontId="62" fillId="74" borderId="157" applyNumberFormat="0" applyAlignment="0" applyProtection="0"/>
    <xf numFmtId="218" fontId="291" fillId="0" borderId="155"/>
    <xf numFmtId="312" fontId="65" fillId="0" borderId="161">
      <alignment horizontal="left"/>
    </xf>
    <xf numFmtId="0" fontId="86" fillId="1" borderId="161">
      <alignment horizontal="left"/>
    </xf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320" fillId="107" borderId="155"/>
    <xf numFmtId="218" fontId="108" fillId="74" borderId="158" applyNumberFormat="0" applyAlignment="0" applyProtection="0"/>
    <xf numFmtId="12" fontId="346" fillId="0" borderId="160">
      <alignment horizontal="center"/>
    </xf>
    <xf numFmtId="218" fontId="159" fillId="121" borderId="154" applyNumberFormat="0" applyProtection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218" fontId="291" fillId="0" borderId="162"/>
    <xf numFmtId="218" fontId="79" fillId="0" borderId="163" applyNumberFormat="0" applyFill="0" applyAlignment="0" applyProtection="0"/>
    <xf numFmtId="218" fontId="320" fillId="0" borderId="162"/>
    <xf numFmtId="0" fontId="148" fillId="74" borderId="164" applyNumberFormat="0" applyAlignment="0" applyProtection="0"/>
    <xf numFmtId="0" fontId="175" fillId="46" borderId="164" applyNumberFormat="0" applyAlignment="0" applyProtection="0"/>
    <xf numFmtId="0" fontId="204" fillId="0" borderId="163" applyNumberFormat="0" applyFill="0" applyAlignment="0" applyProtection="0"/>
    <xf numFmtId="0" fontId="193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257" fontId="85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3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2" fillId="74" borderId="187" applyNumberFormat="0" applyAlignment="0" applyProtection="0"/>
    <xf numFmtId="192" fontId="61" fillId="73" borderId="186"/>
    <xf numFmtId="218" fontId="273" fillId="0" borderId="169">
      <alignment horizontal="center"/>
    </xf>
    <xf numFmtId="312" fontId="65" fillId="0" borderId="170">
      <alignment horizontal="left"/>
    </xf>
    <xf numFmtId="0" fontId="86" fillId="1" borderId="170">
      <alignment horizontal="left"/>
    </xf>
    <xf numFmtId="0" fontId="15" fillId="7" borderId="188" applyNumberFormat="0" applyAlignment="0" applyProtection="0"/>
    <xf numFmtId="12" fontId="346" fillId="0" borderId="169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71"/>
    <xf numFmtId="218" fontId="79" fillId="0" borderId="172" applyNumberFormat="0" applyFill="0" applyAlignment="0" applyProtection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204" fillId="0" borderId="190" applyNumberFormat="0" applyFill="0" applyAlignment="0" applyProtection="0"/>
    <xf numFmtId="0" fontId="88" fillId="0" borderId="177">
      <alignment horizontal="left" vertical="center"/>
    </xf>
    <xf numFmtId="0" fontId="88" fillId="0" borderId="177">
      <alignment horizontal="left" vertical="center"/>
    </xf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0">
      <alignment horizontal="left"/>
    </xf>
    <xf numFmtId="0" fontId="86" fillId="1" borderId="170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3" fontId="159" fillId="108" borderId="176" applyNumberFormat="0" applyFont="0" applyBorder="0" applyAlignment="0" applyProtection="0"/>
    <xf numFmtId="3" fontId="159" fillId="108" borderId="176" applyNumberFormat="0" applyFont="0" applyBorder="0" applyAlignment="0" applyProtection="0"/>
    <xf numFmtId="218" fontId="108" fillId="74" borderId="174" applyNumberFormat="0" applyAlignment="0" applyProtection="0"/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121" borderId="177" applyNumberFormat="0" applyProtection="0"/>
    <xf numFmtId="218" fontId="291" fillId="0" borderId="171"/>
    <xf numFmtId="300" fontId="8" fillId="0" borderId="177" applyFill="0"/>
    <xf numFmtId="300" fontId="8" fillId="0" borderId="177" applyFill="0"/>
    <xf numFmtId="300" fontId="8" fillId="0" borderId="177" applyFill="0"/>
    <xf numFmtId="300" fontId="8" fillId="0" borderId="177" applyFill="0"/>
    <xf numFmtId="218" fontId="79" fillId="0" borderId="172" applyNumberFormat="0" applyFill="0" applyAlignment="0" applyProtection="0"/>
    <xf numFmtId="300" fontId="8" fillId="0" borderId="177" applyFill="0"/>
    <xf numFmtId="300" fontId="8" fillId="0" borderId="177" applyFill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0" fontId="54" fillId="82" borderId="188" applyNumberFormat="0" applyFont="0" applyAlignment="0" applyProtection="0"/>
    <xf numFmtId="218" fontId="95" fillId="46" borderId="187" applyNumberForma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88" fillId="0" borderId="167">
      <alignment horizontal="left" vertical="center"/>
    </xf>
    <xf numFmtId="0" fontId="88" fillId="0" borderId="167">
      <alignment horizontal="left" vertical="center"/>
    </xf>
    <xf numFmtId="10" fontId="84" fillId="80" borderId="178" applyNumberFormat="0" applyBorder="0" applyAlignment="0" applyProtection="0"/>
    <xf numFmtId="10" fontId="84" fillId="80" borderId="178" applyNumberFormat="0" applyBorder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9">
      <alignment horizontal="left"/>
    </xf>
    <xf numFmtId="0" fontId="86" fillId="1" borderId="179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218" fontId="108" fillId="74" borderId="174" applyNumberFormat="0" applyAlignment="0" applyProtection="0"/>
    <xf numFmtId="12" fontId="346" fillId="0" borderId="178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80"/>
    <xf numFmtId="218" fontId="79" fillId="0" borderId="181" applyNumberFormat="0" applyFill="0" applyAlignment="0" applyProtection="0"/>
    <xf numFmtId="218" fontId="320" fillId="0" borderId="180"/>
    <xf numFmtId="0" fontId="148" fillId="74" borderId="182" applyNumberFormat="0" applyAlignment="0" applyProtection="0"/>
    <xf numFmtId="0" fontId="175" fillId="46" borderId="182" applyNumberFormat="0" applyAlignment="0" applyProtection="0"/>
    <xf numFmtId="0" fontId="204" fillId="0" borderId="181" applyNumberFormat="0" applyFill="0" applyAlignment="0" applyProtection="0"/>
    <xf numFmtId="0" fontId="193" fillId="74" borderId="183" applyNumberFormat="0" applyAlignment="0" applyProtection="0"/>
    <xf numFmtId="0" fontId="8" fillId="82" borderId="184" applyNumberFormat="0" applyFon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194">
      <alignment horizontal="left"/>
    </xf>
    <xf numFmtId="0" fontId="86" fillId="1" borderId="194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198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195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196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195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8" fillId="82" borderId="199" applyNumberFormat="0" applyFont="0" applyAlignment="0" applyProtection="0"/>
    <xf numFmtId="192" fontId="61" fillId="73" borderId="195"/>
    <xf numFmtId="192" fontId="61" fillId="73" borderId="195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9" fillId="95" borderId="197" applyNumberForma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203">
      <alignment horizontal="left"/>
    </xf>
    <xf numFmtId="0" fontId="86" fillId="1" borderId="203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218" fontId="108" fillId="74" borderId="198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" fillId="0" borderId="0"/>
    <xf numFmtId="0" fontId="398" fillId="0" borderId="0"/>
    <xf numFmtId="43" fontId="399" fillId="0" borderId="0" applyFont="0" applyFill="0" applyBorder="0" applyAlignment="0" applyProtection="0"/>
    <xf numFmtId="9" fontId="399" fillId="0" borderId="0" applyFont="0" applyFill="0" applyBorder="0" applyAlignment="0" applyProtection="0"/>
    <xf numFmtId="0" fontId="106" fillId="0" borderId="0"/>
    <xf numFmtId="171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5" fillId="0" borderId="200" applyFill="0" applyProtection="0"/>
    <xf numFmtId="207" fontId="75" fillId="0" borderId="112" applyFill="0" applyProtection="0"/>
    <xf numFmtId="208" fontId="75" fillId="0" borderId="200" applyFill="0" applyProtection="0"/>
    <xf numFmtId="208" fontId="75" fillId="0" borderId="112" applyFill="0" applyProtection="0"/>
    <xf numFmtId="0" fontId="95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79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218" fontId="291" fillId="0" borderId="204"/>
    <xf numFmtId="218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192" fontId="61" fillId="73" borderId="204"/>
    <xf numFmtId="192" fontId="61" fillId="73" borderId="204"/>
    <xf numFmtId="171" fontId="3" fillId="0" borderId="0" applyFont="0" applyFill="0" applyBorder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171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5" fillId="46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97" fillId="0" borderId="204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2" fillId="0" borderId="0"/>
    <xf numFmtId="0" fontId="193" fillId="74" borderId="207" applyNumberFormat="0" applyAlignment="0" applyProtection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3" fillId="0" borderId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312" fontId="65" fillId="0" borderId="203">
      <alignment horizontal="left"/>
    </xf>
    <xf numFmtId="218" fontId="291" fillId="0" borderId="204"/>
    <xf numFmtId="218" fontId="62" fillId="74" borderId="206" applyNumberFormat="0" applyAlignment="0" applyProtection="0"/>
    <xf numFmtId="218" fontId="273" fillId="0" borderId="202">
      <alignment horizontal="center"/>
    </xf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7" fillId="0" borderId="207" applyNumberFormat="0" applyProtection="0">
      <alignment horizontal="right" vertical="center"/>
    </xf>
    <xf numFmtId="0" fontId="3" fillId="0" borderId="0"/>
    <xf numFmtId="218" fontId="291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320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0" fontId="88" fillId="0" borderId="201">
      <alignment horizontal="left" vertical="center"/>
    </xf>
    <xf numFmtId="171" fontId="3" fillId="0" borderId="0" applyFont="0" applyFill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0" fontId="3" fillId="0" borderId="0"/>
    <xf numFmtId="0" fontId="3" fillId="0" borderId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159" fillId="121" borderId="201" applyNumberForma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95" fillId="46" borderId="206" applyNumberFormat="0" applyAlignment="0" applyProtection="0"/>
    <xf numFmtId="0" fontId="193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95" fillId="46" borderId="206" applyNumberFormat="0" applyAlignment="0" applyProtection="0"/>
    <xf numFmtId="0" fontId="3" fillId="0" borderId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86" fillId="1" borderId="203">
      <alignment horizontal="left"/>
    </xf>
    <xf numFmtId="312" fontId="65" fillId="0" borderId="203">
      <alignment horizontal="left"/>
    </xf>
    <xf numFmtId="218" fontId="320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62" fillId="74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79" fillId="0" borderId="205" applyNumberFormat="0" applyFill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218" fontId="108" fillId="74" borderId="207" applyNumberFormat="0" applyAlignment="0" applyProtection="0"/>
    <xf numFmtId="218" fontId="79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192" fontId="61" fillId="73" borderId="204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79" fillId="0" borderId="205" applyNumberFormat="0" applyFill="0" applyAlignment="0" applyProtection="0"/>
    <xf numFmtId="0" fontId="15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54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8" fillId="74" borderId="207" applyNumberFormat="0" applyAlignment="0" applyProtection="0"/>
    <xf numFmtId="0" fontId="108" fillId="74" borderId="207" applyNumberFormat="0" applyAlignment="0" applyProtection="0"/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8" fillId="0" borderId="202" applyNumberFormat="0" applyFont="0" applyFill="0" applyAlignment="0" applyProtection="0">
      <alignment vertical="center"/>
    </xf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192" fontId="61" fillId="73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12" fontId="346" fillId="0" borderId="202">
      <alignment horizontal="center"/>
    </xf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49" fillId="95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2" fontId="346" fillId="0" borderId="202">
      <alignment horizontal="center"/>
    </xf>
    <xf numFmtId="0" fontId="88" fillId="0" borderId="201">
      <alignment horizontal="left" vertical="center"/>
    </xf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175" fillId="8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218" fontId="159" fillId="103" borderId="112" applyNumberFormat="0"/>
    <xf numFmtId="218" fontId="159" fillId="103" borderId="112" applyNumberFormat="0"/>
    <xf numFmtId="0" fontId="204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291" fillId="0" borderId="204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312" fontId="65" fillId="0" borderId="203">
      <alignment horizontal="left"/>
    </xf>
    <xf numFmtId="0" fontId="63" fillId="74" borderId="206" applyNumberFormat="0" applyAlignment="0" applyProtection="0"/>
    <xf numFmtId="0" fontId="86" fillId="1" borderId="203">
      <alignment horizontal="left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273" fillId="0" borderId="202">
      <alignment horizontal="center"/>
    </xf>
    <xf numFmtId="192" fontId="61" fillId="73" borderId="204"/>
    <xf numFmtId="0" fontId="63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218" fontId="95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218" fontId="79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8" fontId="273" fillId="0" borderId="202">
      <alignment horizontal="center"/>
    </xf>
    <xf numFmtId="12" fontId="346" fillId="0" borderId="202">
      <alignment horizontal="center"/>
    </xf>
    <xf numFmtId="218" fontId="159" fillId="121" borderId="201" applyNumberFormat="0" applyProtection="0"/>
    <xf numFmtId="218" fontId="291" fillId="0" borderId="204"/>
    <xf numFmtId="308" fontId="352" fillId="0" borderId="114" applyBorder="0" applyProtection="0">
      <alignment horizontal="right" vertical="center"/>
    </xf>
    <xf numFmtId="218" fontId="353" fillId="123" borderId="114" applyBorder="0" applyProtection="0">
      <alignment horizontal="centerContinuous" vertical="center"/>
    </xf>
    <xf numFmtId="218" fontId="273" fillId="0" borderId="202">
      <alignment horizontal="center"/>
    </xf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218" fontId="62" fillId="74" borderId="206" applyNumberFormat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218" fontId="291" fillId="0" borderId="204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0" fontId="193" fillId="74" borderId="207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93" fillId="74" borderId="207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291" fillId="0" borderId="204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204"/>
    <xf numFmtId="218" fontId="302" fillId="0" borderId="51" applyFill="0" applyBorder="0" applyProtection="0">
      <alignment horizontal="left" vertical="top"/>
    </xf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0" fontId="175" fillId="46" borderId="206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0" fontId="84" fillId="80" borderId="202" applyNumberFormat="0" applyBorder="0" applyAlignment="0" applyProtection="0"/>
    <xf numFmtId="218" fontId="95" fillId="46" borderId="206" applyNumberForma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48" fillId="74" borderId="206" applyNumberFormat="0" applyAlignment="0" applyProtection="0"/>
    <xf numFmtId="0" fontId="109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320" fillId="0" borderId="204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291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79" fillId="0" borderId="205" applyNumberFormat="0" applyFill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218" fontId="273" fillId="0" borderId="202">
      <alignment horizontal="center"/>
    </xf>
    <xf numFmtId="312" fontId="65" fillId="0" borderId="203">
      <alignment horizontal="left"/>
    </xf>
    <xf numFmtId="0" fontId="86" fillId="1" borderId="203">
      <alignment horizontal="left"/>
    </xf>
    <xf numFmtId="0" fontId="15" fillId="7" borderId="208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</cellStyleXfs>
  <cellXfs count="310">
    <xf numFmtId="0" fontId="0" fillId="0" borderId="0" xfId="0">
      <alignment vertical="top" wrapText="1"/>
    </xf>
    <xf numFmtId="0" fontId="33" fillId="0" borderId="0" xfId="93" applyFont="1" applyAlignment="1"/>
    <xf numFmtId="176" fontId="33" fillId="0" borderId="0" xfId="32" applyFont="1" applyFill="1" applyBorder="1" applyAlignment="1">
      <alignment wrapText="1"/>
    </xf>
    <xf numFmtId="3" fontId="29" fillId="0" borderId="0" xfId="32" applyNumberFormat="1" applyFont="1" applyFill="1" applyBorder="1" applyAlignment="1" applyProtection="1">
      <alignment horizontal="right"/>
    </xf>
    <xf numFmtId="184" fontId="29" fillId="0" borderId="0" xfId="32" applyNumberFormat="1" applyFont="1" applyFill="1" applyBorder="1" applyAlignment="1" applyProtection="1"/>
    <xf numFmtId="329" fontId="29" fillId="0" borderId="0" xfId="391" applyNumberFormat="1" applyFont="1" applyFill="1" applyAlignment="1">
      <alignment vertical="center"/>
    </xf>
    <xf numFmtId="0" fontId="29" fillId="0" borderId="0" xfId="93" applyFont="1" applyAlignment="1"/>
    <xf numFmtId="175" fontId="29" fillId="0" borderId="0" xfId="93" applyNumberFormat="1" applyFont="1" applyAlignment="1"/>
    <xf numFmtId="0" fontId="395" fillId="0" borderId="0" xfId="93" applyFont="1" applyAlignment="1"/>
    <xf numFmtId="0" fontId="394" fillId="0" borderId="114" xfId="93" applyFont="1" applyBorder="1" applyAlignment="1">
      <alignment horizontal="center"/>
    </xf>
    <xf numFmtId="0" fontId="395" fillId="0" borderId="114" xfId="93" applyFont="1" applyBorder="1" applyAlignment="1">
      <alignment horizontal="right"/>
    </xf>
    <xf numFmtId="175" fontId="395" fillId="0" borderId="0" xfId="93" applyNumberFormat="1" applyFont="1" applyAlignment="1">
      <alignment horizontal="center"/>
    </xf>
    <xf numFmtId="41" fontId="395" fillId="0" borderId="0" xfId="10891" applyNumberFormat="1" applyFont="1" applyAlignment="1">
      <alignment horizontal="center" vertical="center"/>
    </xf>
    <xf numFmtId="0" fontId="395" fillId="0" borderId="0" xfId="10892" applyFont="1" applyAlignment="1">
      <alignment horizontal="center"/>
    </xf>
    <xf numFmtId="0" fontId="395" fillId="0" borderId="0" xfId="10892" applyFont="1"/>
    <xf numFmtId="328" fontId="393" fillId="0" borderId="0" xfId="312" applyNumberFormat="1" applyFont="1" applyFill="1" applyAlignment="1">
      <alignment horizontal="center"/>
    </xf>
    <xf numFmtId="330" fontId="29" fillId="0" borderId="209" xfId="312" applyNumberFormat="1" applyFont="1" applyFill="1" applyBorder="1"/>
    <xf numFmtId="0" fontId="29" fillId="0" borderId="0" xfId="93" quotePrefix="1" applyFont="1" applyAlignment="1"/>
    <xf numFmtId="0" fontId="395" fillId="0" borderId="0" xfId="10891" applyFont="1" applyAlignment="1">
      <alignment horizontal="center" vertical="center"/>
    </xf>
    <xf numFmtId="329" fontId="29" fillId="0" borderId="0" xfId="391" applyNumberFormat="1" applyFont="1" applyFill="1" applyBorder="1" applyAlignment="1">
      <alignment vertical="center"/>
    </xf>
    <xf numFmtId="331" fontId="29" fillId="0" borderId="0" xfId="312" applyNumberFormat="1" applyFont="1" applyFill="1" applyBorder="1"/>
    <xf numFmtId="3" fontId="29" fillId="0" borderId="0" xfId="312" applyNumberFormat="1" applyFont="1" applyFill="1" applyBorder="1"/>
    <xf numFmtId="330" fontId="33" fillId="0" borderId="0" xfId="93" applyNumberFormat="1" applyFont="1" applyAlignment="1"/>
    <xf numFmtId="0" fontId="395" fillId="0" borderId="0" xfId="93" applyFont="1" applyAlignment="1">
      <alignment horizontal="center" vertical="center"/>
    </xf>
    <xf numFmtId="41" fontId="29" fillId="0" borderId="0" xfId="32" applyNumberFormat="1" applyFont="1" applyFill="1">
      <alignment vertical="top" wrapText="1"/>
    </xf>
    <xf numFmtId="176" fontId="403" fillId="0" borderId="0" xfId="32" applyFont="1" applyFill="1">
      <alignment vertical="top" wrapText="1"/>
    </xf>
    <xf numFmtId="176" fontId="403" fillId="0" borderId="0" xfId="32" applyFont="1" applyFill="1" applyBorder="1">
      <alignment vertical="top" wrapText="1"/>
    </xf>
    <xf numFmtId="176" fontId="405" fillId="0" borderId="0" xfId="32" applyFont="1" applyFill="1" applyBorder="1">
      <alignment vertical="top" wrapText="1"/>
    </xf>
    <xf numFmtId="334" fontId="406" fillId="0" borderId="0" xfId="32" applyNumberFormat="1" applyFont="1" applyFill="1">
      <alignment vertical="top" wrapText="1"/>
    </xf>
    <xf numFmtId="334" fontId="406" fillId="0" borderId="0" xfId="32" applyNumberFormat="1" applyFont="1" applyFill="1" applyBorder="1">
      <alignment vertical="top" wrapText="1"/>
    </xf>
    <xf numFmtId="176" fontId="406" fillId="0" borderId="0" xfId="32" applyFont="1" applyFill="1">
      <alignment vertical="top" wrapText="1"/>
    </xf>
    <xf numFmtId="333" fontId="406" fillId="0" borderId="0" xfId="32" applyNumberFormat="1" applyFont="1" applyFill="1">
      <alignment vertical="top" wrapText="1"/>
    </xf>
    <xf numFmtId="176" fontId="31" fillId="0" borderId="0" xfId="32" applyFill="1">
      <alignment vertical="top" wrapText="1"/>
    </xf>
    <xf numFmtId="328" fontId="393" fillId="0" borderId="114" xfId="312" applyNumberFormat="1" applyFont="1" applyFill="1" applyBorder="1" applyAlignment="1">
      <alignment horizontal="center"/>
    </xf>
    <xf numFmtId="330" fontId="29" fillId="0" borderId="114" xfId="312" applyNumberFormat="1" applyFont="1" applyFill="1" applyBorder="1"/>
    <xf numFmtId="328" fontId="393" fillId="0" borderId="210" xfId="312" applyNumberFormat="1" applyFont="1" applyFill="1" applyBorder="1" applyAlignment="1">
      <alignment horizontal="center"/>
    </xf>
    <xf numFmtId="330" fontId="29" fillId="0" borderId="210" xfId="312" applyNumberFormat="1" applyFont="1" applyFill="1" applyBorder="1"/>
    <xf numFmtId="0" fontId="407" fillId="0" borderId="0" xfId="0" applyFont="1">
      <alignment vertical="top" wrapText="1"/>
    </xf>
    <xf numFmtId="0" fontId="408" fillId="126" borderId="0" xfId="0" applyFont="1" applyFill="1">
      <alignment vertical="top" wrapText="1"/>
    </xf>
    <xf numFmtId="0" fontId="409" fillId="0" borderId="0" xfId="0" applyFont="1">
      <alignment vertical="top" wrapText="1"/>
    </xf>
    <xf numFmtId="0" fontId="409" fillId="0" borderId="0" xfId="0" applyFont="1" applyAlignment="1">
      <alignment vertical="top"/>
    </xf>
    <xf numFmtId="0" fontId="409" fillId="0" borderId="0" xfId="0" applyFont="1" applyAlignment="1"/>
    <xf numFmtId="43" fontId="409" fillId="0" borderId="0" xfId="10894" applyFont="1" applyFill="1" applyBorder="1" applyAlignment="1" applyProtection="1"/>
    <xf numFmtId="9" fontId="409" fillId="0" borderId="0" xfId="10895" applyFont="1" applyFill="1" applyBorder="1" applyAlignment="1" applyProtection="1"/>
    <xf numFmtId="43" fontId="409" fillId="0" borderId="0" xfId="0" applyNumberFormat="1" applyFont="1" applyAlignment="1"/>
    <xf numFmtId="0" fontId="409" fillId="125" borderId="0" xfId="0" applyFont="1" applyFill="1" applyAlignment="1">
      <alignment horizontal="center"/>
    </xf>
    <xf numFmtId="43" fontId="409" fillId="0" borderId="213" xfId="0" applyNumberFormat="1" applyFont="1" applyBorder="1" applyAlignment="1"/>
    <xf numFmtId="43" fontId="409" fillId="0" borderId="0" xfId="10894" applyFont="1" applyFill="1" applyBorder="1" applyAlignment="1" applyProtection="1">
      <alignment horizontal="center"/>
    </xf>
    <xf numFmtId="0" fontId="409" fillId="0" borderId="0" xfId="0" applyFont="1" applyAlignment="1">
      <alignment horizontal="left" indent="2"/>
    </xf>
    <xf numFmtId="176" fontId="410" fillId="0" borderId="0" xfId="32" applyFont="1" applyFill="1">
      <alignment vertical="top" wrapText="1"/>
    </xf>
    <xf numFmtId="9" fontId="410" fillId="0" borderId="0" xfId="10895" applyFont="1" applyFill="1" applyBorder="1" applyAlignment="1" applyProtection="1"/>
    <xf numFmtId="43" fontId="411" fillId="0" borderId="0" xfId="0" applyNumberFormat="1" applyFont="1" applyAlignment="1"/>
    <xf numFmtId="176" fontId="31" fillId="0" borderId="0" xfId="32">
      <alignment vertical="top" wrapText="1"/>
    </xf>
    <xf numFmtId="333" fontId="404" fillId="0" borderId="0" xfId="32" applyNumberFormat="1" applyFont="1" applyFill="1">
      <alignment vertical="top" wrapText="1"/>
    </xf>
    <xf numFmtId="334" fontId="404" fillId="0" borderId="0" xfId="32" applyNumberFormat="1" applyFont="1" applyFill="1">
      <alignment vertical="top" wrapText="1"/>
    </xf>
    <xf numFmtId="328" fontId="393" fillId="0" borderId="0" xfId="312" applyNumberFormat="1" applyFont="1" applyFill="1" applyBorder="1" applyAlignment="1">
      <alignment horizontal="center"/>
    </xf>
    <xf numFmtId="176" fontId="393" fillId="0" borderId="0" xfId="32" applyFont="1" applyFill="1">
      <alignment vertical="top" wrapText="1"/>
    </xf>
    <xf numFmtId="329" fontId="29" fillId="0" borderId="0" xfId="391" applyNumberFormat="1" applyFont="1" applyFill="1" applyAlignment="1">
      <alignment horizontal="right" vertical="center"/>
    </xf>
    <xf numFmtId="175" fontId="29" fillId="0" borderId="0" xfId="93" applyNumberFormat="1" applyFont="1" applyAlignment="1">
      <alignment horizontal="center"/>
    </xf>
    <xf numFmtId="201" fontId="395" fillId="0" borderId="0" xfId="10891" applyNumberFormat="1" applyFont="1" applyAlignment="1">
      <alignment vertical="center"/>
    </xf>
    <xf numFmtId="201" fontId="29" fillId="0" borderId="0" xfId="10891" applyNumberFormat="1" applyFont="1" applyAlignment="1">
      <alignment vertical="center"/>
    </xf>
    <xf numFmtId="330" fontId="29" fillId="0" borderId="0" xfId="312" applyNumberFormat="1" applyFont="1" applyFill="1" applyBorder="1"/>
    <xf numFmtId="177" fontId="29" fillId="0" borderId="0" xfId="93" applyNumberFormat="1" applyFont="1" applyAlignment="1">
      <alignment horizontal="center"/>
    </xf>
    <xf numFmtId="3" fontId="29" fillId="0" borderId="0" xfId="391" applyNumberFormat="1" applyFont="1" applyFill="1" applyAlignment="1">
      <alignment horizontal="right"/>
    </xf>
    <xf numFmtId="3" fontId="29" fillId="0" borderId="0" xfId="32" quotePrefix="1" applyNumberFormat="1" applyFont="1" applyFill="1" applyBorder="1">
      <alignment vertical="top" wrapText="1"/>
    </xf>
    <xf numFmtId="3" fontId="29" fillId="0" borderId="0" xfId="32" applyNumberFormat="1" applyFont="1" applyFill="1" applyBorder="1">
      <alignment vertical="top" wrapText="1"/>
    </xf>
    <xf numFmtId="329" fontId="124" fillId="0" borderId="0" xfId="391" applyNumberFormat="1" applyFont="1" applyFill="1" applyAlignment="1">
      <alignment horizontal="right" vertical="center"/>
    </xf>
    <xf numFmtId="329" fontId="124" fillId="0" borderId="0" xfId="391" applyNumberFormat="1" applyFont="1" applyFill="1" applyAlignment="1">
      <alignment horizontal="center" vertical="center"/>
    </xf>
    <xf numFmtId="328" fontId="351" fillId="0" borderId="114" xfId="312" applyNumberFormat="1" applyFont="1" applyFill="1" applyBorder="1" applyAlignment="1">
      <alignment horizontal="center" vertical="center"/>
    </xf>
    <xf numFmtId="329" fontId="75" fillId="0" borderId="0" xfId="391" applyNumberFormat="1" applyFont="1" applyFill="1" applyAlignment="1">
      <alignment vertical="center"/>
    </xf>
    <xf numFmtId="328" fontId="351" fillId="0" borderId="0" xfId="312" applyNumberFormat="1" applyFont="1" applyFill="1" applyBorder="1" applyAlignment="1">
      <alignment horizontal="center" vertical="center"/>
    </xf>
    <xf numFmtId="37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201" fontId="29" fillId="0" borderId="0" xfId="0" applyNumberFormat="1" applyFont="1" applyAlignment="1">
      <alignment vertical="center"/>
    </xf>
    <xf numFmtId="335" fontId="29" fillId="0" borderId="0" xfId="0" applyNumberFormat="1" applyFont="1" applyAlignment="1">
      <alignment vertical="center"/>
    </xf>
    <xf numFmtId="0" fontId="395" fillId="0" borderId="0" xfId="93" applyFont="1" applyAlignment="1">
      <alignment horizontal="center"/>
    </xf>
    <xf numFmtId="0" fontId="33" fillId="0" borderId="0" xfId="0" applyFont="1" applyAlignment="1"/>
    <xf numFmtId="0" fontId="75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4" fontId="29" fillId="0" borderId="0" xfId="0" applyNumberFormat="1" applyFont="1" applyAlignment="1">
      <alignment horizontal="center"/>
    </xf>
    <xf numFmtId="0" fontId="29" fillId="0" borderId="0" xfId="0" applyFont="1" applyAlignment="1">
      <alignment horizontal="right"/>
    </xf>
    <xf numFmtId="0" fontId="395" fillId="0" borderId="0" xfId="0" applyFont="1" applyAlignment="1">
      <alignment horizontal="center"/>
    </xf>
    <xf numFmtId="0" fontId="32" fillId="0" borderId="0" xfId="0" applyFont="1" applyAlignment="1"/>
    <xf numFmtId="0" fontId="32" fillId="0" borderId="0" xfId="0" applyFont="1" applyAlignment="1">
      <alignment wrapText="1"/>
    </xf>
    <xf numFmtId="0" fontId="395" fillId="0" borderId="0" xfId="0" quotePrefix="1" applyFont="1" applyAlignment="1">
      <alignment horizontal="center" wrapText="1"/>
    </xf>
    <xf numFmtId="0" fontId="395" fillId="0" borderId="0" xfId="0" quotePrefix="1" applyFont="1" applyAlignment="1">
      <alignment horizontal="center"/>
    </xf>
    <xf numFmtId="49" fontId="395" fillId="0" borderId="0" xfId="0" applyNumberFormat="1" applyFont="1" applyAlignment="1">
      <alignment horizontal="center"/>
    </xf>
    <xf numFmtId="0" fontId="395" fillId="0" borderId="0" xfId="0" quotePrefix="1" applyFont="1" applyAlignment="1">
      <alignment horizontal="center" vertical="center" wrapText="1"/>
    </xf>
    <xf numFmtId="0" fontId="395" fillId="0" borderId="0" xfId="0" quotePrefix="1" applyFont="1" applyAlignment="1">
      <alignment horizontal="center" vertical="center"/>
    </xf>
    <xf numFmtId="49" fontId="395" fillId="0" borderId="0" xfId="0" applyNumberFormat="1" applyFont="1" applyAlignment="1">
      <alignment horizontal="center" vertical="center"/>
    </xf>
    <xf numFmtId="201" fontId="395" fillId="0" borderId="0" xfId="0" applyNumberFormat="1" applyFont="1" applyAlignment="1">
      <alignment horizontal="center" vertical="center"/>
    </xf>
    <xf numFmtId="0" fontId="29" fillId="0" borderId="0" xfId="0" applyFont="1" applyAlignment="1"/>
    <xf numFmtId="201" fontId="395" fillId="0" borderId="0" xfId="0" applyNumberFormat="1" applyFont="1" applyAlignment="1">
      <alignment vertical="center"/>
    </xf>
    <xf numFmtId="183" fontId="29" fillId="0" borderId="0" xfId="0" applyNumberFormat="1" applyFont="1" applyAlignment="1"/>
    <xf numFmtId="187" fontId="29" fillId="0" borderId="0" xfId="0" applyNumberFormat="1" applyFont="1" applyAlignment="1"/>
    <xf numFmtId="1" fontId="29" fillId="0" borderId="0" xfId="0" applyNumberFormat="1" applyFont="1" applyAlignment="1">
      <alignment horizontal="center"/>
    </xf>
    <xf numFmtId="0" fontId="29" fillId="0" borderId="0" xfId="10887" applyFont="1" applyAlignment="1">
      <alignment horizontal="left" vertical="center" indent="1"/>
    </xf>
    <xf numFmtId="201" fontId="29" fillId="0" borderId="0" xfId="0" applyNumberFormat="1" applyFont="1" applyAlignment="1">
      <alignment horizontal="center" vertical="center"/>
    </xf>
    <xf numFmtId="41" fontId="33" fillId="0" borderId="0" xfId="0" applyNumberFormat="1" applyFont="1" applyAlignment="1"/>
    <xf numFmtId="0" fontId="395" fillId="0" borderId="0" xfId="0" applyFont="1" applyAlignment="1">
      <alignment horizontal="left" indent="2"/>
    </xf>
    <xf numFmtId="0" fontId="395" fillId="0" borderId="0" xfId="0" applyFont="1" applyAlignment="1">
      <alignment horizontal="left"/>
    </xf>
    <xf numFmtId="1" fontId="29" fillId="0" borderId="0" xfId="0" applyNumberFormat="1" applyFont="1" applyAlignment="1"/>
    <xf numFmtId="0" fontId="395" fillId="0" borderId="0" xfId="0" applyFont="1" applyAlignment="1">
      <alignment horizontal="left" indent="1"/>
    </xf>
    <xf numFmtId="175" fontId="395" fillId="0" borderId="0" xfId="0" applyNumberFormat="1" applyFont="1" applyAlignment="1"/>
    <xf numFmtId="3" fontId="33" fillId="0" borderId="0" xfId="0" applyNumberFormat="1" applyFont="1" applyAlignment="1"/>
    <xf numFmtId="0" fontId="395" fillId="0" borderId="0" xfId="0" applyFont="1" applyAlignment="1">
      <alignment horizontal="center" vertical="center"/>
    </xf>
    <xf numFmtId="180" fontId="29" fillId="0" borderId="0" xfId="93" applyNumberFormat="1" applyFont="1" applyAlignment="1">
      <alignment horizontal="center"/>
    </xf>
    <xf numFmtId="0" fontId="403" fillId="0" borderId="0" xfId="0" applyFont="1">
      <alignment vertical="top" wrapText="1"/>
    </xf>
    <xf numFmtId="0" fontId="22" fillId="0" borderId="114" xfId="0" applyFont="1" applyBorder="1" applyAlignment="1">
      <alignment horizontal="center"/>
    </xf>
    <xf numFmtId="188" fontId="33" fillId="0" borderId="114" xfId="0" applyNumberFormat="1" applyFont="1" applyBorder="1" applyAlignment="1"/>
    <xf numFmtId="0" fontId="33" fillId="0" borderId="114" xfId="0" applyFont="1" applyBorder="1" applyAlignment="1"/>
    <xf numFmtId="0" fontId="395" fillId="0" borderId="0" xfId="0" applyFont="1" applyAlignment="1"/>
    <xf numFmtId="37" fontId="403" fillId="0" borderId="0" xfId="0" applyNumberFormat="1" applyFont="1">
      <alignment vertical="top" wrapText="1"/>
    </xf>
    <xf numFmtId="37" fontId="29" fillId="0" borderId="210" xfId="0" applyNumberFormat="1" applyFont="1" applyBorder="1" applyAlignment="1">
      <alignment vertical="center"/>
    </xf>
    <xf numFmtId="201" fontId="29" fillId="0" borderId="210" xfId="0" applyNumberFormat="1" applyFont="1" applyBorder="1" applyAlignment="1">
      <alignment vertical="center"/>
    </xf>
    <xf numFmtId="335" fontId="29" fillId="0" borderId="114" xfId="0" applyNumberFormat="1" applyFont="1" applyBorder="1" applyAlignment="1">
      <alignment vertical="center"/>
    </xf>
    <xf numFmtId="37" fontId="29" fillId="0" borderId="114" xfId="0" applyNumberFormat="1" applyFont="1" applyBorder="1" applyAlignment="1">
      <alignment vertical="center"/>
    </xf>
    <xf numFmtId="336" fontId="29" fillId="0" borderId="114" xfId="0" applyNumberFormat="1" applyFont="1" applyBorder="1" applyAlignment="1">
      <alignment vertical="center"/>
    </xf>
    <xf numFmtId="37" fontId="29" fillId="0" borderId="209" xfId="0" applyNumberFormat="1" applyFont="1" applyBorder="1" applyAlignment="1">
      <alignment vertical="center"/>
    </xf>
    <xf numFmtId="0" fontId="395" fillId="0" borderId="0" xfId="10887" applyFont="1" applyAlignment="1">
      <alignment vertical="center"/>
    </xf>
    <xf numFmtId="0" fontId="29" fillId="0" borderId="0" xfId="10887" applyFont="1" applyAlignment="1">
      <alignment vertical="center"/>
    </xf>
    <xf numFmtId="332" fontId="29" fillId="0" borderId="0" xfId="0" applyNumberFormat="1" applyFont="1" applyAlignment="1">
      <alignment vertical="center"/>
    </xf>
    <xf numFmtId="331" fontId="29" fillId="0" borderId="0" xfId="0" applyNumberFormat="1" applyFont="1" applyAlignment="1">
      <alignment vertical="center"/>
    </xf>
    <xf numFmtId="0" fontId="404" fillId="0" borderId="0" xfId="0" applyFont="1">
      <alignment vertical="top" wrapText="1"/>
    </xf>
    <xf numFmtId="0" fontId="405" fillId="0" borderId="0" xfId="0" applyFont="1">
      <alignment vertical="top" wrapText="1"/>
    </xf>
    <xf numFmtId="172" fontId="29" fillId="0" borderId="0" xfId="0" applyNumberFormat="1" applyFont="1" applyAlignment="1">
      <alignment vertical="center"/>
    </xf>
    <xf numFmtId="331" fontId="33" fillId="0" borderId="0" xfId="74" applyNumberFormat="1" applyFont="1" applyAlignment="1">
      <alignment horizontal="right"/>
    </xf>
    <xf numFmtId="39" fontId="29" fillId="0" borderId="0" xfId="0" applyNumberFormat="1" applyFont="1" applyAlignment="1">
      <alignment vertical="center"/>
    </xf>
    <xf numFmtId="40" fontId="29" fillId="0" borderId="0" xfId="101" applyNumberFormat="1" applyFont="1"/>
    <xf numFmtId="186" fontId="29" fillId="0" borderId="0" xfId="101" applyNumberFormat="1" applyFont="1"/>
    <xf numFmtId="188" fontId="29" fillId="0" borderId="0" xfId="101" applyNumberFormat="1" applyFont="1"/>
    <xf numFmtId="184" fontId="29" fillId="0" borderId="0" xfId="101" applyNumberFormat="1" applyFont="1"/>
    <xf numFmtId="186" fontId="33" fillId="0" borderId="0" xfId="0" applyNumberFormat="1" applyFont="1" applyAlignment="1"/>
    <xf numFmtId="188" fontId="33" fillId="0" borderId="0" xfId="0" applyNumberFormat="1" applyFont="1" applyAlignment="1"/>
    <xf numFmtId="0" fontId="395" fillId="0" borderId="114" xfId="10891" applyFont="1" applyBorder="1" applyAlignment="1">
      <alignment horizontal="center" vertical="center"/>
    </xf>
    <xf numFmtId="0" fontId="29" fillId="0" borderId="0" xfId="0" applyFont="1" applyAlignment="1">
      <alignment horizontal="left" indent="2"/>
    </xf>
    <xf numFmtId="3" fontId="29" fillId="0" borderId="0" xfId="0" applyNumberFormat="1" applyFont="1" applyAlignment="1">
      <alignment horizontal="right" vertical="center"/>
    </xf>
    <xf numFmtId="175" fontId="29" fillId="0" borderId="0" xfId="0" applyNumberFormat="1" applyFont="1" applyAlignment="1"/>
    <xf numFmtId="175" fontId="396" fillId="0" borderId="0" xfId="0" applyNumberFormat="1" applyFont="1" applyAlignment="1"/>
    <xf numFmtId="0" fontId="29" fillId="0" borderId="0" xfId="0" applyFont="1" applyAlignment="1">
      <alignment horizontal="left" indent="1"/>
    </xf>
    <xf numFmtId="0" fontId="29" fillId="0" borderId="0" xfId="0" applyFont="1" applyAlignment="1">
      <alignment horizontal="left"/>
    </xf>
    <xf numFmtId="328" fontId="393" fillId="0" borderId="0" xfId="312" applyNumberFormat="1" applyFont="1" applyFill="1" applyBorder="1" applyAlignment="1">
      <alignment horizontal="center" vertical="center"/>
    </xf>
    <xf numFmtId="328" fontId="393" fillId="0" borderId="0" xfId="312" applyNumberFormat="1" applyFont="1" applyAlignment="1">
      <alignment horizontal="center"/>
    </xf>
    <xf numFmtId="0" fontId="395" fillId="0" borderId="114" xfId="0" applyFont="1" applyBorder="1" applyAlignment="1">
      <alignment horizontal="right"/>
    </xf>
    <xf numFmtId="0" fontId="394" fillId="0" borderId="0" xfId="93" applyFont="1" applyAlignment="1">
      <alignment horizontal="center"/>
    </xf>
    <xf numFmtId="0" fontId="395" fillId="0" borderId="0" xfId="93" applyFont="1" applyAlignment="1">
      <alignment horizontal="right"/>
    </xf>
    <xf numFmtId="41" fontId="395" fillId="0" borderId="0" xfId="10891" applyNumberFormat="1" applyFont="1" applyAlignment="1">
      <alignment vertical="center"/>
    </xf>
    <xf numFmtId="175" fontId="395" fillId="0" borderId="114" xfId="93" applyNumberFormat="1" applyFont="1" applyBorder="1" applyAlignment="1">
      <alignment horizontal="center"/>
    </xf>
    <xf numFmtId="0" fontId="395" fillId="0" borderId="211" xfId="93" applyFont="1" applyBorder="1" applyAlignment="1">
      <alignment horizontal="center"/>
    </xf>
    <xf numFmtId="3" fontId="33" fillId="0" borderId="0" xfId="93" applyNumberFormat="1" applyFont="1" applyAlignment="1"/>
    <xf numFmtId="0" fontId="29" fillId="0" borderId="0" xfId="93" applyFont="1" applyAlignment="1">
      <alignment horizontal="center"/>
    </xf>
    <xf numFmtId="0" fontId="32" fillId="0" borderId="0" xfId="93" applyFont="1" applyAlignment="1"/>
    <xf numFmtId="37" fontId="33" fillId="0" borderId="0" xfId="0" applyNumberFormat="1" applyFont="1" applyAlignment="1"/>
    <xf numFmtId="176" fontId="412" fillId="0" borderId="0" xfId="32" applyFont="1">
      <alignment vertical="top" wrapText="1"/>
    </xf>
    <xf numFmtId="176" fontId="31" fillId="0" borderId="0" xfId="32" applyFill="1" applyBorder="1">
      <alignment vertical="top" wrapText="1"/>
    </xf>
    <xf numFmtId="37" fontId="29" fillId="0" borderId="0" xfId="0" applyNumberFormat="1" applyFont="1" applyAlignment="1"/>
    <xf numFmtId="176" fontId="29" fillId="0" borderId="0" xfId="32" applyFont="1" applyFill="1" applyBorder="1" applyAlignment="1">
      <alignment vertical="center"/>
    </xf>
    <xf numFmtId="338" fontId="29" fillId="0" borderId="0" xfId="0" applyNumberFormat="1" applyFont="1" applyAlignment="1">
      <alignment horizontal="center" vertical="center"/>
    </xf>
    <xf numFmtId="43" fontId="29" fillId="0" borderId="0" xfId="312" applyFont="1" applyFill="1" applyBorder="1"/>
    <xf numFmtId="176" fontId="0" fillId="0" borderId="0" xfId="32" applyFont="1">
      <alignment vertical="top" wrapText="1"/>
    </xf>
    <xf numFmtId="176" fontId="29" fillId="0" borderId="0" xfId="32" applyFont="1" applyAlignment="1"/>
    <xf numFmtId="0" fontId="401" fillId="0" borderId="0" xfId="147" applyFont="1"/>
    <xf numFmtId="0" fontId="33" fillId="0" borderId="0" xfId="147" applyFont="1"/>
    <xf numFmtId="0" fontId="29" fillId="0" borderId="114" xfId="0" applyFont="1" applyBorder="1" applyAlignment="1">
      <alignment horizontal="center"/>
    </xf>
    <xf numFmtId="0" fontId="29" fillId="0" borderId="114" xfId="0" applyFont="1" applyBorder="1" applyAlignment="1"/>
    <xf numFmtId="41" fontId="29" fillId="0" borderId="114" xfId="0" applyNumberFormat="1" applyFont="1" applyBorder="1" applyAlignment="1"/>
    <xf numFmtId="41" fontId="395" fillId="0" borderId="114" xfId="0" applyNumberFormat="1" applyFont="1" applyBorder="1" applyAlignment="1">
      <alignment horizontal="center"/>
    </xf>
    <xf numFmtId="41" fontId="29" fillId="0" borderId="114" xfId="68" applyNumberFormat="1" applyFont="1" applyBorder="1"/>
    <xf numFmtId="41" fontId="395" fillId="0" borderId="114" xfId="0" applyNumberFormat="1" applyFont="1" applyBorder="1" applyAlignment="1">
      <alignment horizontal="right"/>
    </xf>
    <xf numFmtId="0" fontId="400" fillId="0" borderId="0" xfId="147" applyFont="1"/>
    <xf numFmtId="0" fontId="29" fillId="0" borderId="0" xfId="147" applyFont="1"/>
    <xf numFmtId="41" fontId="29" fillId="0" borderId="0" xfId="0" applyNumberFormat="1" applyFont="1" applyAlignment="1">
      <alignment horizontal="center"/>
    </xf>
    <xf numFmtId="0" fontId="401" fillId="0" borderId="0" xfId="0" applyFont="1" applyAlignment="1"/>
    <xf numFmtId="39" fontId="29" fillId="0" borderId="0" xfId="102" applyFont="1" applyAlignment="1">
      <alignment horizontal="center"/>
    </xf>
    <xf numFmtId="41" fontId="395" fillId="0" borderId="0" xfId="0" applyNumberFormat="1" applyFont="1" applyAlignment="1"/>
    <xf numFmtId="1" fontId="395" fillId="0" borderId="0" xfId="0" quotePrefix="1" applyNumberFormat="1" applyFont="1" applyAlignment="1">
      <alignment horizontal="center" vertical="center"/>
    </xf>
    <xf numFmtId="1" fontId="395" fillId="0" borderId="0" xfId="0" applyNumberFormat="1" applyFont="1" applyAlignment="1">
      <alignment horizontal="center" vertical="center"/>
    </xf>
    <xf numFmtId="39" fontId="395" fillId="0" borderId="0" xfId="102" applyFont="1"/>
    <xf numFmtId="39" fontId="29" fillId="0" borderId="0" xfId="102" applyFont="1"/>
    <xf numFmtId="41" fontId="29" fillId="0" borderId="0" xfId="68" applyNumberFormat="1" applyFont="1"/>
    <xf numFmtId="41" fontId="29" fillId="0" borderId="0" xfId="102" applyNumberFormat="1" applyFont="1"/>
    <xf numFmtId="41" fontId="29" fillId="0" borderId="0" xfId="0" applyNumberFormat="1" applyFont="1" applyAlignment="1">
      <alignment vertical="center"/>
    </xf>
    <xf numFmtId="41" fontId="400" fillId="0" borderId="0" xfId="147" applyNumberFormat="1" applyFont="1"/>
    <xf numFmtId="41" fontId="29" fillId="0" borderId="0" xfId="0" applyNumberFormat="1" applyFont="1" applyAlignment="1">
      <alignment horizontal="center" vertical="center"/>
    </xf>
    <xf numFmtId="337" fontId="400" fillId="0" borderId="0" xfId="147" applyNumberFormat="1" applyFont="1"/>
    <xf numFmtId="41" fontId="29" fillId="0" borderId="114" xfId="0" applyNumberFormat="1" applyFont="1" applyBorder="1" applyAlignment="1">
      <alignment vertical="center"/>
    </xf>
    <xf numFmtId="37" fontId="400" fillId="0" borderId="0" xfId="147" applyNumberFormat="1" applyFont="1"/>
    <xf numFmtId="41" fontId="400" fillId="0" borderId="0" xfId="0" applyNumberFormat="1" applyFont="1" applyAlignment="1">
      <alignment vertical="center"/>
    </xf>
    <xf numFmtId="176" fontId="400" fillId="0" borderId="0" xfId="147" applyNumberFormat="1" applyFont="1"/>
    <xf numFmtId="176" fontId="29" fillId="0" borderId="0" xfId="147" applyNumberFormat="1" applyFont="1"/>
    <xf numFmtId="334" fontId="400" fillId="0" borderId="0" xfId="147" applyNumberFormat="1" applyFont="1"/>
    <xf numFmtId="41" fontId="29" fillId="0" borderId="211" xfId="0" applyNumberFormat="1" applyFont="1" applyBorder="1" applyAlignment="1">
      <alignment vertical="center"/>
    </xf>
    <xf numFmtId="0" fontId="402" fillId="0" borderId="0" xfId="147" applyFont="1"/>
    <xf numFmtId="39" fontId="395" fillId="0" borderId="0" xfId="102" applyFont="1" applyAlignment="1">
      <alignment horizontal="left" indent="2"/>
    </xf>
    <xf numFmtId="41" fontId="402" fillId="0" borderId="0" xfId="147" applyNumberFormat="1" applyFont="1"/>
    <xf numFmtId="0" fontId="395" fillId="0" borderId="0" xfId="147" applyFont="1"/>
    <xf numFmtId="41" fontId="395" fillId="0" borderId="0" xfId="68" applyNumberFormat="1" applyFont="1"/>
    <xf numFmtId="41" fontId="29" fillId="0" borderId="0" xfId="102" applyNumberFormat="1" applyFont="1" applyAlignment="1">
      <alignment horizontal="center"/>
    </xf>
    <xf numFmtId="39" fontId="396" fillId="0" borderId="0" xfId="102" applyFont="1"/>
    <xf numFmtId="3" fontId="395" fillId="0" borderId="0" xfId="147" applyNumberFormat="1" applyFont="1"/>
    <xf numFmtId="39" fontId="33" fillId="0" borderId="0" xfId="102" applyFont="1"/>
    <xf numFmtId="41" fontId="33" fillId="0" borderId="0" xfId="102" applyNumberFormat="1" applyFont="1"/>
    <xf numFmtId="41" fontId="33" fillId="0" borderId="0" xfId="68" applyNumberFormat="1" applyFont="1"/>
    <xf numFmtId="40" fontId="33" fillId="0" borderId="0" xfId="100" applyNumberFormat="1" applyFont="1"/>
    <xf numFmtId="41" fontId="33" fillId="0" borderId="0" xfId="100" applyNumberFormat="1" applyFont="1"/>
    <xf numFmtId="41" fontId="33" fillId="0" borderId="0" xfId="71" applyNumberFormat="1" applyFont="1"/>
    <xf numFmtId="0" fontId="33" fillId="0" borderId="0" xfId="68" applyFont="1"/>
    <xf numFmtId="39" fontId="33" fillId="0" borderId="0" xfId="102" applyFont="1" applyAlignment="1">
      <alignment horizontal="left"/>
    </xf>
    <xf numFmtId="37" fontId="29" fillId="0" borderId="0" xfId="102" applyNumberFormat="1" applyFont="1"/>
    <xf numFmtId="37" fontId="29" fillId="0" borderId="0" xfId="147" applyNumberFormat="1" applyFont="1"/>
    <xf numFmtId="41" fontId="29" fillId="0" borderId="114" xfId="0" applyNumberFormat="1" applyFont="1" applyBorder="1" applyAlignment="1">
      <alignment horizontal="center" vertical="center"/>
    </xf>
    <xf numFmtId="39" fontId="29" fillId="0" borderId="0" xfId="102" applyFont="1" applyAlignment="1">
      <alignment horizontal="center" vertical="top"/>
    </xf>
    <xf numFmtId="0" fontId="395" fillId="0" borderId="0" xfId="0" applyFont="1" applyAlignment="1">
      <alignment horizontal="center" vertical="top"/>
    </xf>
    <xf numFmtId="41" fontId="395" fillId="0" borderId="0" xfId="0" applyNumberFormat="1" applyFont="1" applyAlignment="1">
      <alignment vertical="top"/>
    </xf>
    <xf numFmtId="41" fontId="29" fillId="0" borderId="0" xfId="0" applyNumberFormat="1" applyFont="1" applyAlignment="1">
      <alignment horizontal="center" vertical="top"/>
    </xf>
    <xf numFmtId="39" fontId="395" fillId="0" borderId="0" xfId="102" applyFont="1" applyAlignment="1">
      <alignment horizontal="left" vertical="top" indent="2"/>
    </xf>
    <xf numFmtId="0" fontId="29" fillId="0" borderId="0" xfId="68" applyFont="1" applyAlignment="1">
      <alignment horizontal="left" vertical="top" indent="1"/>
    </xf>
    <xf numFmtId="41" fontId="395" fillId="0" borderId="114" xfId="0" applyNumberFormat="1" applyFont="1" applyBorder="1" applyAlignment="1">
      <alignment horizontal="right" vertical="top"/>
    </xf>
    <xf numFmtId="330" fontId="29" fillId="0" borderId="0" xfId="312" applyNumberFormat="1" applyFont="1" applyAlignment="1"/>
    <xf numFmtId="328" fontId="393" fillId="0" borderId="0" xfId="312" applyNumberFormat="1" applyFont="1" applyAlignment="1">
      <alignment horizontal="center" vertical="center"/>
    </xf>
    <xf numFmtId="175" fontId="29" fillId="0" borderId="0" xfId="100" applyNumberFormat="1" applyFont="1" applyAlignment="1">
      <alignment horizontal="left" vertical="top" indent="1"/>
    </xf>
    <xf numFmtId="0" fontId="29" fillId="0" borderId="0" xfId="147" applyFont="1" applyAlignment="1">
      <alignment horizontal="left" vertical="top" indent="1"/>
    </xf>
    <xf numFmtId="240" fontId="29" fillId="0" borderId="0" xfId="0" applyNumberFormat="1" applyFont="1" applyAlignment="1">
      <alignment vertical="center"/>
    </xf>
    <xf numFmtId="0" fontId="394" fillId="0" borderId="0" xfId="93" applyFont="1" applyAlignment="1"/>
    <xf numFmtId="330" fontId="29" fillId="0" borderId="209" xfId="312" applyNumberFormat="1" applyFont="1" applyBorder="1" applyAlignment="1"/>
    <xf numFmtId="328" fontId="393" fillId="0" borderId="114" xfId="312" applyNumberFormat="1" applyFont="1" applyBorder="1" applyAlignment="1">
      <alignment horizontal="center" vertical="center"/>
    </xf>
    <xf numFmtId="328" fontId="393" fillId="0" borderId="114" xfId="312" applyNumberFormat="1" applyFont="1" applyBorder="1" applyAlignment="1">
      <alignment horizontal="center"/>
    </xf>
    <xf numFmtId="0" fontId="29" fillId="0" borderId="0" xfId="0" quotePrefix="1" applyFont="1" applyAlignment="1">
      <alignment horizontal="center"/>
    </xf>
    <xf numFmtId="3" fontId="29" fillId="0" borderId="0" xfId="0" applyNumberFormat="1" applyFont="1" applyAlignment="1">
      <alignment horizontal="right"/>
    </xf>
    <xf numFmtId="3" fontId="29" fillId="0" borderId="210" xfId="0" applyNumberFormat="1" applyFont="1" applyBorder="1" applyAlignment="1">
      <alignment horizontal="right" vertical="center"/>
    </xf>
    <xf numFmtId="3" fontId="29" fillId="0" borderId="0" xfId="0" applyNumberFormat="1" applyFont="1" applyAlignment="1">
      <alignment horizontal="center"/>
    </xf>
    <xf numFmtId="175" fontId="29" fillId="0" borderId="0" xfId="0" applyNumberFormat="1" applyFont="1" applyAlignment="1">
      <alignment horizontal="left" indent="1"/>
    </xf>
    <xf numFmtId="1" fontId="29" fillId="0" borderId="0" xfId="0" applyNumberFormat="1" applyFont="1" applyAlignment="1">
      <alignment horizontal="left"/>
    </xf>
    <xf numFmtId="1" fontId="395" fillId="0" borderId="0" xfId="0" applyNumberFormat="1" applyFont="1" applyAlignment="1">
      <alignment horizontal="left"/>
    </xf>
    <xf numFmtId="3" fontId="29" fillId="0" borderId="209" xfId="0" applyNumberFormat="1" applyFont="1" applyBorder="1" applyAlignment="1">
      <alignment horizontal="right" vertical="center"/>
    </xf>
    <xf numFmtId="41" fontId="29" fillId="0" borderId="0" xfId="0" applyNumberFormat="1" applyFont="1" applyAlignment="1">
      <alignment horizontal="right" vertical="center"/>
    </xf>
    <xf numFmtId="171" fontId="29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right"/>
    </xf>
    <xf numFmtId="4" fontId="395" fillId="0" borderId="0" xfId="0" applyNumberFormat="1" applyFont="1" applyAlignment="1">
      <alignment horizontal="center"/>
    </xf>
    <xf numFmtId="177" fontId="29" fillId="0" borderId="0" xfId="0" quotePrefix="1" applyNumberFormat="1" applyFont="1" applyAlignment="1">
      <alignment horizontal="center"/>
    </xf>
    <xf numFmtId="177" fontId="29" fillId="0" borderId="0" xfId="0" applyNumberFormat="1" applyFont="1" applyAlignment="1">
      <alignment horizontal="center"/>
    </xf>
    <xf numFmtId="0" fontId="29" fillId="0" borderId="0" xfId="0" quotePrefix="1" applyFont="1" applyAlignment="1">
      <alignment horizontal="left" indent="2"/>
    </xf>
    <xf numFmtId="179" fontId="29" fillId="0" borderId="0" xfId="100" quotePrefix="1" applyNumberFormat="1" applyFont="1" applyAlignment="1">
      <alignment horizontal="left" indent="2"/>
    </xf>
    <xf numFmtId="179" fontId="29" fillId="0" borderId="0" xfId="100" applyNumberFormat="1" applyFont="1" applyAlignment="1">
      <alignment horizontal="left" indent="1"/>
    </xf>
    <xf numFmtId="187" fontId="29" fillId="0" borderId="210" xfId="0" applyNumberFormat="1" applyFont="1" applyBorder="1" applyAlignment="1"/>
    <xf numFmtId="41" fontId="29" fillId="0" borderId="210" xfId="0" applyNumberFormat="1" applyFont="1" applyBorder="1" applyAlignment="1">
      <alignment horizontal="right" vertical="center"/>
    </xf>
    <xf numFmtId="0" fontId="29" fillId="0" borderId="0" xfId="0" quotePrefix="1" applyFont="1" applyAlignment="1">
      <alignment horizontal="left" indent="1"/>
    </xf>
    <xf numFmtId="179" fontId="29" fillId="0" borderId="0" xfId="100" quotePrefix="1" applyNumberFormat="1" applyFont="1" applyAlignment="1">
      <alignment horizontal="left" indent="1"/>
    </xf>
    <xf numFmtId="180" fontId="29" fillId="0" borderId="0" xfId="0" applyNumberFormat="1" applyFont="1" applyAlignment="1">
      <alignment horizontal="center"/>
    </xf>
    <xf numFmtId="175" fontId="397" fillId="0" borderId="0" xfId="0" applyNumberFormat="1" applyFont="1" applyAlignment="1"/>
    <xf numFmtId="0" fontId="395" fillId="0" borderId="0" xfId="0" applyFont="1" applyAlignment="1">
      <alignment horizontal="left" vertical="center"/>
    </xf>
    <xf numFmtId="181" fontId="29" fillId="0" borderId="0" xfId="0" applyNumberFormat="1" applyFont="1" applyAlignment="1"/>
    <xf numFmtId="0" fontId="29" fillId="0" borderId="0" xfId="0" applyFont="1" applyAlignment="1">
      <alignment horizontal="center" vertical="center"/>
    </xf>
    <xf numFmtId="3" fontId="29" fillId="0" borderId="212" xfId="0" applyNumberFormat="1" applyFont="1" applyBorder="1" applyAlignment="1">
      <alignment horizontal="right" vertical="center"/>
    </xf>
    <xf numFmtId="332" fontId="29" fillId="0" borderId="0" xfId="74" applyNumberFormat="1" applyFont="1" applyAlignment="1">
      <alignment horizontal="right"/>
    </xf>
    <xf numFmtId="3" fontId="29" fillId="0" borderId="211" xfId="0" applyNumberFormat="1" applyFont="1" applyBorder="1" applyAlignment="1">
      <alignment horizontal="right" vertical="center"/>
    </xf>
    <xf numFmtId="328" fontId="351" fillId="0" borderId="0" xfId="312" applyNumberFormat="1" applyFont="1" applyAlignment="1">
      <alignment horizontal="center" vertical="center"/>
    </xf>
    <xf numFmtId="328" fontId="393" fillId="0" borderId="209" xfId="312" applyNumberFormat="1" applyFont="1" applyFill="1" applyBorder="1" applyAlignment="1">
      <alignment horizontal="center"/>
    </xf>
    <xf numFmtId="41" fontId="29" fillId="0" borderId="0" xfId="0" applyNumberFormat="1" applyFont="1" applyFill="1" applyAlignment="1">
      <alignment horizontal="center" vertical="center"/>
    </xf>
    <xf numFmtId="41" fontId="29" fillId="0" borderId="0" xfId="0" applyNumberFormat="1" applyFont="1" applyBorder="1" applyAlignment="1">
      <alignment vertical="center"/>
    </xf>
    <xf numFmtId="41" fontId="29" fillId="0" borderId="0" xfId="0" applyNumberFormat="1" applyFont="1" applyFill="1" applyAlignment="1">
      <alignment vertical="center"/>
    </xf>
    <xf numFmtId="0" fontId="400" fillId="0" borderId="0" xfId="147" applyFont="1" applyBorder="1"/>
    <xf numFmtId="0" fontId="402" fillId="0" borderId="0" xfId="147" applyFont="1" applyBorder="1"/>
    <xf numFmtId="39" fontId="395" fillId="0" borderId="0" xfId="102" applyFont="1" applyAlignment="1">
      <alignment horizontal="left" vertical="center" indent="2"/>
    </xf>
    <xf numFmtId="0" fontId="29" fillId="0" borderId="0" xfId="0" applyFont="1" applyAlignment="1">
      <alignment horizontal="center"/>
    </xf>
    <xf numFmtId="334" fontId="406" fillId="0" borderId="0" xfId="32" applyNumberFormat="1" applyFont="1">
      <alignment vertical="top" wrapText="1"/>
    </xf>
    <xf numFmtId="333" fontId="406" fillId="0" borderId="0" xfId="32" applyNumberFormat="1" applyFont="1">
      <alignment vertical="top" wrapText="1"/>
    </xf>
    <xf numFmtId="175" fontId="29" fillId="0" borderId="0" xfId="100" applyNumberFormat="1" applyFont="1" applyAlignment="1">
      <alignment horizontal="left" vertical="center" indent="1"/>
    </xf>
    <xf numFmtId="1" fontId="29" fillId="0" borderId="0" xfId="0" applyNumberFormat="1" applyFont="1" applyAlignment="1">
      <alignment horizontal="center" vertical="center"/>
    </xf>
    <xf numFmtId="39" fontId="29" fillId="0" borderId="0" xfId="102" applyFont="1" applyAlignment="1">
      <alignment vertical="center"/>
    </xf>
    <xf numFmtId="41" fontId="29" fillId="0" borderId="0" xfId="68" applyNumberFormat="1" applyFont="1" applyAlignment="1">
      <alignment vertical="center"/>
    </xf>
    <xf numFmtId="41" fontId="29" fillId="0" borderId="0" xfId="102" applyNumberFormat="1" applyFont="1" applyAlignment="1">
      <alignment vertical="center"/>
    </xf>
    <xf numFmtId="41" fontId="29" fillId="0" borderId="0" xfId="32" applyNumberFormat="1" applyFont="1" applyAlignment="1">
      <alignment vertical="center"/>
    </xf>
    <xf numFmtId="0" fontId="29" fillId="0" borderId="0" xfId="68" applyFont="1" applyAlignment="1">
      <alignment vertical="center"/>
    </xf>
    <xf numFmtId="41" fontId="29" fillId="0" borderId="0" xfId="147" applyNumberFormat="1" applyFont="1" applyAlignment="1">
      <alignment vertical="center"/>
    </xf>
    <xf numFmtId="0" fontId="29" fillId="0" borderId="0" xfId="147" applyFont="1" applyAlignment="1">
      <alignment vertical="center"/>
    </xf>
    <xf numFmtId="39" fontId="395" fillId="0" borderId="0" xfId="102" applyFont="1" applyAlignment="1">
      <alignment vertical="center"/>
    </xf>
    <xf numFmtId="0" fontId="29" fillId="0" borderId="0" xfId="68" applyFont="1" applyAlignment="1">
      <alignment horizontal="left" vertical="center" indent="1"/>
    </xf>
    <xf numFmtId="0" fontId="29" fillId="0" borderId="0" xfId="68" applyFont="1" applyFill="1" applyAlignment="1">
      <alignment horizontal="left" vertical="center" indent="1"/>
    </xf>
    <xf numFmtId="39" fontId="29" fillId="0" borderId="0" xfId="102" applyFont="1" applyFill="1" applyAlignment="1">
      <alignment horizontal="left" vertical="center" indent="1"/>
    </xf>
    <xf numFmtId="39" fontId="29" fillId="0" borderId="0" xfId="102" applyFont="1" applyAlignment="1">
      <alignment horizontal="left" vertical="center" indent="1"/>
    </xf>
    <xf numFmtId="0" fontId="29" fillId="0" borderId="0" xfId="68" applyFont="1" applyAlignment="1">
      <alignment horizontal="left" vertical="center" indent="2"/>
    </xf>
    <xf numFmtId="39" fontId="396" fillId="0" borderId="0" xfId="102" applyFont="1" applyAlignment="1">
      <alignment vertical="center"/>
    </xf>
    <xf numFmtId="41" fontId="29" fillId="0" borderId="0" xfId="32" applyNumberFormat="1" applyFont="1" applyFill="1" applyBorder="1" applyAlignment="1">
      <alignment vertical="center"/>
    </xf>
    <xf numFmtId="39" fontId="396" fillId="0" borderId="0" xfId="102" applyFont="1" applyFill="1" applyAlignment="1">
      <alignment vertical="center"/>
    </xf>
    <xf numFmtId="0" fontId="396" fillId="0" borderId="0" xfId="68" applyFont="1" applyAlignment="1">
      <alignment vertical="center"/>
    </xf>
    <xf numFmtId="0" fontId="396" fillId="0" borderId="0" xfId="68" quotePrefix="1" applyFont="1" applyAlignment="1">
      <alignment horizontal="center" vertical="center"/>
    </xf>
    <xf numFmtId="0" fontId="29" fillId="0" borderId="0" xfId="68" quotePrefix="1" applyFont="1" applyAlignment="1">
      <alignment horizontal="center" vertical="center"/>
    </xf>
    <xf numFmtId="41" fontId="29" fillId="0" borderId="209" xfId="0" applyNumberFormat="1" applyFont="1" applyBorder="1" applyAlignment="1">
      <alignment vertical="center"/>
    </xf>
    <xf numFmtId="37" fontId="29" fillId="0" borderId="0" xfId="0" applyNumberFormat="1" applyFont="1" applyBorder="1" applyAlignment="1">
      <alignment vertical="center"/>
    </xf>
    <xf numFmtId="201" fontId="29" fillId="0" borderId="0" xfId="0" applyNumberFormat="1" applyFont="1" applyBorder="1" applyAlignment="1">
      <alignment vertical="center"/>
    </xf>
    <xf numFmtId="0" fontId="395" fillId="0" borderId="0" xfId="0" quotePrefix="1" applyFont="1" applyAlignment="1">
      <alignment horizontal="left" indent="1"/>
    </xf>
    <xf numFmtId="328" fontId="351" fillId="0" borderId="114" xfId="312" applyNumberFormat="1" applyFont="1" applyBorder="1" applyAlignment="1">
      <alignment horizontal="center" vertical="center"/>
    </xf>
    <xf numFmtId="335" fontId="29" fillId="0" borderId="0" xfId="0" applyNumberFormat="1" applyFont="1" applyFill="1" applyAlignment="1">
      <alignment vertical="center"/>
    </xf>
    <xf numFmtId="37" fontId="29" fillId="0" borderId="0" xfId="0" applyNumberFormat="1" applyFont="1" applyFill="1" applyAlignment="1">
      <alignment vertical="center"/>
    </xf>
    <xf numFmtId="4" fontId="395" fillId="0" borderId="0" xfId="0" applyNumberFormat="1" applyFont="1" applyAlignment="1">
      <alignment horizontal="center"/>
    </xf>
    <xf numFmtId="0" fontId="394" fillId="0" borderId="0" xfId="0" applyFont="1" applyAlignment="1">
      <alignment horizontal="center" vertical="center"/>
    </xf>
    <xf numFmtId="0" fontId="395" fillId="0" borderId="114" xfId="0" applyFont="1" applyBorder="1" applyAlignment="1">
      <alignment horizontal="right"/>
    </xf>
    <xf numFmtId="0" fontId="29" fillId="0" borderId="0" xfId="0" applyFont="1" applyAlignment="1">
      <alignment horizontal="center"/>
    </xf>
    <xf numFmtId="0" fontId="394" fillId="0" borderId="0" xfId="0" applyFont="1" applyAlignment="1">
      <alignment horizontal="center"/>
    </xf>
    <xf numFmtId="1" fontId="395" fillId="0" borderId="0" xfId="0" applyNumberFormat="1" applyFont="1" applyAlignment="1">
      <alignment horizontal="center"/>
    </xf>
    <xf numFmtId="0" fontId="395" fillId="0" borderId="0" xfId="93" applyFont="1" applyAlignment="1">
      <alignment horizontal="center"/>
    </xf>
    <xf numFmtId="0" fontId="395" fillId="0" borderId="114" xfId="93" applyFont="1" applyBorder="1" applyAlignment="1">
      <alignment horizontal="center"/>
    </xf>
    <xf numFmtId="41" fontId="395" fillId="0" borderId="114" xfId="10891" applyNumberFormat="1" applyFont="1" applyBorder="1" applyAlignment="1">
      <alignment horizontal="center" vertical="center"/>
    </xf>
    <xf numFmtId="0" fontId="394" fillId="0" borderId="0" xfId="93" applyFont="1" applyAlignment="1">
      <alignment horizontal="center"/>
    </xf>
    <xf numFmtId="0" fontId="395" fillId="0" borderId="211" xfId="93" applyFont="1" applyBorder="1" applyAlignment="1">
      <alignment horizontal="center"/>
    </xf>
    <xf numFmtId="41" fontId="395" fillId="0" borderId="0" xfId="0" applyNumberFormat="1" applyFont="1" applyAlignment="1">
      <alignment horizontal="center"/>
    </xf>
    <xf numFmtId="41" fontId="395" fillId="0" borderId="0" xfId="0" applyNumberFormat="1" applyFont="1" applyAlignment="1">
      <alignment horizontal="center" vertical="top"/>
    </xf>
  </cellXfs>
  <cellStyles count="165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E7DE-6B48-4ABA-A527-68562D829FCB}">
  <sheetPr codeName="Sheet1">
    <tabColor rgb="FFC00000"/>
    <pageSetUpPr fitToPage="1"/>
  </sheetPr>
  <dimension ref="B1:I30"/>
  <sheetViews>
    <sheetView showGridLines="0" workbookViewId="0">
      <selection activeCell="L21" sqref="A21:L30"/>
    </sheetView>
  </sheetViews>
  <sheetFormatPr defaultColWidth="8.6640625" defaultRowHeight="16"/>
  <cols>
    <col min="1" max="1" width="2.6640625" style="37" customWidth="1"/>
    <col min="2" max="2" width="17.3984375" style="37" customWidth="1"/>
    <col min="3" max="3" width="19.06640625" style="37" customWidth="1"/>
    <col min="4" max="4" width="12.6640625" style="37" customWidth="1"/>
    <col min="5" max="5" width="5.6640625" style="37" customWidth="1"/>
    <col min="6" max="7" width="15.06640625" style="37" customWidth="1"/>
    <col min="8" max="8" width="8.6640625" style="37"/>
    <col min="9" max="9" width="13" style="37" bestFit="1" customWidth="1"/>
    <col min="10" max="16384" width="8.6640625" style="37"/>
  </cols>
  <sheetData>
    <row r="1" spans="2:9" ht="19.5">
      <c r="B1" s="38" t="s">
        <v>0</v>
      </c>
    </row>
    <row r="2" spans="2:9" s="39" customFormat="1" ht="13.5">
      <c r="B2" s="40" t="s">
        <v>1</v>
      </c>
    </row>
    <row r="3" spans="2:9" s="39" customFormat="1" ht="13.5">
      <c r="B3" s="41"/>
      <c r="F3" s="41"/>
      <c r="G3" s="41"/>
      <c r="H3" s="41"/>
    </row>
    <row r="4" spans="2:9" s="39" customFormat="1" ht="13.5">
      <c r="B4" s="41" t="s">
        <v>2</v>
      </c>
      <c r="C4" s="42">
        <v>34746587.797999732</v>
      </c>
      <c r="D4" s="42"/>
      <c r="E4" s="42"/>
      <c r="G4" s="41"/>
    </row>
    <row r="5" spans="2:9" s="39" customFormat="1" ht="13.5">
      <c r="B5" s="41" t="s">
        <v>3</v>
      </c>
      <c r="C5" s="43">
        <v>0.05</v>
      </c>
      <c r="D5" s="43"/>
      <c r="E5" s="43"/>
      <c r="G5" s="41"/>
    </row>
    <row r="6" spans="2:9" s="39" customFormat="1" ht="13.5">
      <c r="B6" s="41"/>
      <c r="C6" s="44">
        <f>C4*C5</f>
        <v>1737329.3898999868</v>
      </c>
      <c r="D6" s="44"/>
      <c r="E6" s="44"/>
      <c r="G6" s="41"/>
    </row>
    <row r="7" spans="2:9" s="39" customFormat="1" ht="13.5">
      <c r="B7" s="41"/>
      <c r="D7" s="44"/>
      <c r="E7" s="44"/>
      <c r="F7" s="44"/>
      <c r="G7" s="41"/>
    </row>
    <row r="8" spans="2:9" s="39" customFormat="1" ht="13.5">
      <c r="B8" s="41"/>
      <c r="C8" s="41"/>
      <c r="D8" s="41"/>
      <c r="E8" s="41"/>
      <c r="F8" s="41"/>
      <c r="G8" s="41"/>
    </row>
    <row r="9" spans="2:9" s="39" customFormat="1" ht="13.5">
      <c r="B9" s="41"/>
      <c r="C9" s="41"/>
      <c r="D9" s="41"/>
      <c r="E9" s="41"/>
      <c r="F9" s="45" t="s">
        <v>4</v>
      </c>
      <c r="G9" s="45" t="s">
        <v>5</v>
      </c>
    </row>
    <row r="10" spans="2:9" s="39" customFormat="1" ht="13.5">
      <c r="B10" s="41" t="s">
        <v>6</v>
      </c>
      <c r="C10" s="41" t="s">
        <v>7</v>
      </c>
      <c r="D10" s="41"/>
      <c r="E10" s="41"/>
      <c r="F10" s="44">
        <f>C6</f>
        <v>1737329.3898999868</v>
      </c>
      <c r="G10" s="41"/>
    </row>
    <row r="11" spans="2:9" s="39" customFormat="1" ht="13.5">
      <c r="B11" s="41" t="s">
        <v>8</v>
      </c>
      <c r="C11" s="41" t="s">
        <v>0</v>
      </c>
      <c r="D11" s="41"/>
      <c r="E11" s="41"/>
      <c r="F11" s="41"/>
      <c r="G11" s="44">
        <f>F10</f>
        <v>1737329.3898999868</v>
      </c>
    </row>
    <row r="12" spans="2:9" s="39" customFormat="1" ht="15.5" thickBot="1">
      <c r="B12" s="41"/>
      <c r="C12" s="41"/>
      <c r="D12" s="41"/>
      <c r="E12" s="41"/>
      <c r="F12" s="46">
        <f>SUM(F10:F11)</f>
        <v>1737329.3898999868</v>
      </c>
      <c r="G12" s="46">
        <f>SUM(G10:G11)</f>
        <v>1737329.3898999868</v>
      </c>
      <c r="I12" s="52">
        <v>1737329.39</v>
      </c>
    </row>
    <row r="13" spans="2:9" s="39" customFormat="1" ht="13.5">
      <c r="B13" s="41"/>
      <c r="C13" s="41"/>
      <c r="D13" s="41"/>
      <c r="E13" s="41"/>
      <c r="F13" s="41"/>
      <c r="G13" s="41"/>
    </row>
    <row r="14" spans="2:9" s="39" customFormat="1" ht="13.5">
      <c r="B14" s="41"/>
      <c r="C14" s="41"/>
      <c r="D14" s="41"/>
      <c r="E14" s="41"/>
      <c r="F14" s="41"/>
      <c r="G14" s="41"/>
    </row>
    <row r="15" spans="2:9" s="39" customFormat="1" ht="13.5">
      <c r="B15" s="41"/>
      <c r="C15" s="41"/>
      <c r="D15" s="41"/>
      <c r="E15" s="41"/>
      <c r="F15" s="41"/>
      <c r="G15" s="41"/>
    </row>
    <row r="16" spans="2:9" s="39" customFormat="1" ht="13.5">
      <c r="B16" s="41" t="s">
        <v>8</v>
      </c>
      <c r="C16" s="41" t="s">
        <v>0</v>
      </c>
      <c r="D16" s="41"/>
      <c r="E16" s="41"/>
      <c r="F16" s="41"/>
      <c r="G16" s="47" t="s">
        <v>9</v>
      </c>
    </row>
    <row r="17" spans="2:7" s="39" customFormat="1" ht="13.5">
      <c r="B17" s="41"/>
      <c r="C17" s="48" t="s">
        <v>10</v>
      </c>
      <c r="D17" s="49">
        <v>451235376.78544372</v>
      </c>
      <c r="E17" s="50">
        <v>0.05</v>
      </c>
      <c r="F17" s="44">
        <v>22262072.139500003</v>
      </c>
      <c r="G17" s="44">
        <f>F17</f>
        <v>22262072.139500003</v>
      </c>
    </row>
    <row r="18" spans="2:7" s="39" customFormat="1" ht="13.5">
      <c r="B18" s="41"/>
      <c r="C18" s="48" t="s">
        <v>11</v>
      </c>
      <c r="D18" s="42">
        <v>255964574.90600035</v>
      </c>
      <c r="E18" s="43">
        <v>0.05</v>
      </c>
      <c r="F18" s="44">
        <f>D18*E18</f>
        <v>12798228.745300017</v>
      </c>
      <c r="G18" s="44">
        <f>G17+F18</f>
        <v>35060300.884800017</v>
      </c>
    </row>
    <row r="19" spans="2:7" s="39" customFormat="1" ht="14">
      <c r="B19" s="41"/>
      <c r="C19" s="48" t="s">
        <v>2</v>
      </c>
      <c r="D19" s="44">
        <f>C4</f>
        <v>34746587.797999732</v>
      </c>
      <c r="E19" s="43">
        <v>0.05</v>
      </c>
      <c r="F19" s="44">
        <f>D19*E19</f>
        <v>1737329.3898999868</v>
      </c>
      <c r="G19" s="51">
        <f>G18+F19</f>
        <v>36797630.274700001</v>
      </c>
    </row>
    <row r="20" spans="2:7" s="39" customFormat="1" ht="13.5">
      <c r="B20" s="41"/>
      <c r="C20" s="41"/>
      <c r="D20" s="41"/>
      <c r="E20" s="41"/>
      <c r="F20" s="44"/>
      <c r="G20" s="41"/>
    </row>
    <row r="21" spans="2:7" s="39" customFormat="1" ht="13.5">
      <c r="B21" s="41"/>
      <c r="C21" s="41"/>
      <c r="D21" s="41"/>
      <c r="E21" s="41"/>
      <c r="F21" s="44"/>
      <c r="G21" s="41"/>
    </row>
    <row r="22" spans="2:7" s="39" customFormat="1" ht="13.5">
      <c r="B22" s="41"/>
      <c r="C22" s="41"/>
      <c r="D22" s="41"/>
      <c r="E22" s="41"/>
      <c r="F22" s="44"/>
      <c r="G22" s="41"/>
    </row>
    <row r="23" spans="2:7" s="39" customFormat="1" ht="13.5">
      <c r="B23" s="41"/>
      <c r="C23" s="41"/>
      <c r="D23" s="41"/>
      <c r="E23" s="41"/>
      <c r="F23" s="44"/>
      <c r="G23" s="41"/>
    </row>
    <row r="24" spans="2:7" s="39" customFormat="1" ht="13.5"/>
    <row r="25" spans="2:7" s="39" customFormat="1" ht="13.5"/>
    <row r="26" spans="2:7" s="39" customFormat="1" ht="13.5"/>
    <row r="27" spans="2:7" s="39" customFormat="1" ht="13.5"/>
    <row r="28" spans="2:7" s="39" customFormat="1" ht="13.5"/>
    <row r="29" spans="2:7" s="39" customFormat="1" ht="13.5"/>
    <row r="30" spans="2:7" s="39" customFormat="1" ht="13.5"/>
  </sheetData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&amp;R&amp;9&amp;Z&amp;F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HL131"/>
  <sheetViews>
    <sheetView tabSelected="1" view="pageBreakPreview" zoomScale="85" zoomScaleNormal="100" zoomScaleSheetLayoutView="85" zoomScalePageLayoutView="158" workbookViewId="0">
      <selection activeCell="A17" sqref="A17"/>
    </sheetView>
  </sheetViews>
  <sheetFormatPr defaultColWidth="7.59765625" defaultRowHeight="21.5"/>
  <cols>
    <col min="1" max="1" width="37.6640625" style="76" customWidth="1"/>
    <col min="2" max="2" width="6.796875" style="76" customWidth="1"/>
    <col min="3" max="3" width="0.46484375" style="76" customWidth="1"/>
    <col min="4" max="4" width="9.19921875" style="76" customWidth="1"/>
    <col min="5" max="5" width="0.46484375" style="76" customWidth="1"/>
    <col min="6" max="6" width="9.19921875" style="76" customWidth="1"/>
    <col min="7" max="7" width="0.46484375" style="76" customWidth="1"/>
    <col min="8" max="8" width="9.19921875" style="76" customWidth="1"/>
    <col min="9" max="9" width="0.46484375" style="76" customWidth="1"/>
    <col min="10" max="10" width="9.19921875" style="76" customWidth="1"/>
    <col min="11" max="11" width="0.46484375" style="76" customWidth="1"/>
    <col min="12" max="12" width="6.640625E-2" style="76" hidden="1" customWidth="1"/>
    <col min="13" max="13" width="1" style="76" hidden="1" customWidth="1"/>
    <col min="14" max="16384" width="7.59765625" style="76"/>
  </cols>
  <sheetData>
    <row r="1" spans="1:220" ht="23.25" customHeight="1">
      <c r="A1" s="298" t="s">
        <v>12</v>
      </c>
      <c r="B1" s="298"/>
      <c r="C1" s="298"/>
      <c r="D1" s="298"/>
      <c r="E1" s="298"/>
      <c r="F1" s="298"/>
      <c r="G1" s="298"/>
      <c r="H1" s="298"/>
      <c r="I1" s="298"/>
      <c r="J1" s="298"/>
      <c r="K1" s="298"/>
    </row>
    <row r="2" spans="1:220" ht="23.25" customHeight="1">
      <c r="A2" s="298" t="s">
        <v>13</v>
      </c>
      <c r="B2" s="298"/>
      <c r="C2" s="298"/>
      <c r="D2" s="298"/>
      <c r="E2" s="298"/>
      <c r="F2" s="298"/>
      <c r="G2" s="298"/>
      <c r="H2" s="298"/>
      <c r="I2" s="298"/>
      <c r="J2" s="298"/>
      <c r="K2" s="298"/>
      <c r="L2" s="77" t="s">
        <v>14</v>
      </c>
    </row>
    <row r="3" spans="1:220" ht="23.25" customHeight="1">
      <c r="A3" s="298" t="s">
        <v>15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77" t="s">
        <v>16</v>
      </c>
    </row>
    <row r="4" spans="1:220" ht="23.25" customHeight="1">
      <c r="A4" s="298" t="s">
        <v>246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  <c r="L4" s="77"/>
    </row>
    <row r="5" spans="1:220" ht="23.25" customHeight="1">
      <c r="A5" s="299" t="s">
        <v>17</v>
      </c>
      <c r="B5" s="299"/>
      <c r="C5" s="299"/>
      <c r="D5" s="299"/>
      <c r="E5" s="299"/>
      <c r="F5" s="299"/>
      <c r="G5" s="299"/>
      <c r="H5" s="299"/>
      <c r="I5" s="299"/>
      <c r="J5" s="299"/>
      <c r="K5" s="299"/>
    </row>
    <row r="6" spans="1:220" ht="6" customHeight="1">
      <c r="A6" s="78"/>
      <c r="B6" s="78"/>
      <c r="C6" s="78"/>
      <c r="D6" s="78"/>
      <c r="E6" s="78"/>
      <c r="F6" s="78"/>
      <c r="G6" s="78"/>
      <c r="H6" s="79"/>
      <c r="I6" s="78"/>
      <c r="J6" s="80"/>
      <c r="K6" s="80"/>
    </row>
    <row r="7" spans="1:220" s="83" customFormat="1" ht="21.75" customHeight="1">
      <c r="A7" s="81"/>
      <c r="B7" s="81" t="s">
        <v>18</v>
      </c>
      <c r="C7" s="81"/>
      <c r="D7" s="297" t="s">
        <v>19</v>
      </c>
      <c r="E7" s="297"/>
      <c r="F7" s="297"/>
      <c r="G7" s="297"/>
      <c r="H7" s="297" t="s">
        <v>20</v>
      </c>
      <c r="I7" s="297"/>
      <c r="J7" s="297"/>
      <c r="K7" s="297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</row>
    <row r="8" spans="1:220" s="83" customFormat="1" ht="21.75" customHeight="1">
      <c r="A8" s="81"/>
      <c r="B8" s="81"/>
      <c r="C8" s="81"/>
      <c r="D8" s="85" t="s">
        <v>21</v>
      </c>
      <c r="E8" s="78"/>
      <c r="F8" s="84" t="s">
        <v>21</v>
      </c>
      <c r="G8" s="85"/>
      <c r="H8" s="84" t="s">
        <v>21</v>
      </c>
      <c r="I8" s="86"/>
      <c r="J8" s="84" t="s">
        <v>21</v>
      </c>
      <c r="K8" s="85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</row>
    <row r="9" spans="1:220" s="83" customFormat="1" ht="21.75" customHeight="1">
      <c r="A9" s="81"/>
      <c r="B9" s="81"/>
      <c r="C9" s="81"/>
      <c r="D9" s="85" t="s">
        <v>22</v>
      </c>
      <c r="E9" s="78"/>
      <c r="F9" s="84" t="s">
        <v>23</v>
      </c>
      <c r="G9" s="85"/>
      <c r="H9" s="85" t="s">
        <v>22</v>
      </c>
      <c r="I9" s="86"/>
      <c r="J9" s="84" t="s">
        <v>23</v>
      </c>
      <c r="K9" s="85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</row>
    <row r="10" spans="1:220" s="83" customFormat="1" ht="21.75" customHeight="1">
      <c r="A10" s="81"/>
      <c r="B10" s="81"/>
      <c r="C10" s="81"/>
      <c r="D10" s="87">
        <v>2567</v>
      </c>
      <c r="E10" s="78"/>
      <c r="F10" s="87">
        <v>2566</v>
      </c>
      <c r="G10" s="88"/>
      <c r="H10" s="87">
        <v>2567</v>
      </c>
      <c r="I10" s="89"/>
      <c r="J10" s="87">
        <v>2566</v>
      </c>
      <c r="K10" s="88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</row>
    <row r="11" spans="1:220" ht="21.75" customHeight="1">
      <c r="A11" s="90" t="s">
        <v>24</v>
      </c>
      <c r="B11" s="91"/>
      <c r="C11" s="78"/>
      <c r="D11" s="91"/>
      <c r="E11" s="91"/>
      <c r="F11" s="91"/>
      <c r="G11" s="91"/>
      <c r="H11" s="91"/>
      <c r="I11" s="91"/>
      <c r="J11" s="91"/>
      <c r="K11" s="91"/>
    </row>
    <row r="12" spans="1:220" ht="21.75" customHeight="1">
      <c r="A12" s="92" t="s">
        <v>25</v>
      </c>
      <c r="B12" s="138"/>
      <c r="C12" s="137"/>
      <c r="D12" s="93"/>
      <c r="E12" s="94"/>
      <c r="F12" s="94"/>
      <c r="G12" s="94"/>
      <c r="H12" s="137"/>
      <c r="I12" s="137"/>
      <c r="J12" s="95"/>
      <c r="K12" s="95"/>
    </row>
    <row r="13" spans="1:220" ht="21.75" customHeight="1">
      <c r="A13" s="96" t="s">
        <v>26</v>
      </c>
      <c r="B13" s="97">
        <v>4</v>
      </c>
      <c r="C13" s="78"/>
      <c r="D13" s="136">
        <v>325842</v>
      </c>
      <c r="E13" s="63"/>
      <c r="F13" s="136">
        <v>511971</v>
      </c>
      <c r="G13" s="136"/>
      <c r="H13" s="136">
        <v>93327</v>
      </c>
      <c r="I13" s="63"/>
      <c r="J13" s="136">
        <v>272749</v>
      </c>
      <c r="K13" s="136"/>
    </row>
    <row r="14" spans="1:220" ht="21.75" customHeight="1">
      <c r="A14" s="96" t="s">
        <v>27</v>
      </c>
      <c r="B14" s="97" t="s">
        <v>28</v>
      </c>
      <c r="C14" s="78"/>
      <c r="D14" s="136">
        <v>887941</v>
      </c>
      <c r="E14" s="63"/>
      <c r="F14" s="136">
        <v>795490</v>
      </c>
      <c r="G14" s="136"/>
      <c r="H14" s="136">
        <v>582267</v>
      </c>
      <c r="I14" s="136"/>
      <c r="J14" s="136">
        <v>499678</v>
      </c>
      <c r="K14" s="136"/>
      <c r="L14" s="98"/>
      <c r="N14" s="104"/>
    </row>
    <row r="15" spans="1:220" ht="21.75" customHeight="1">
      <c r="A15" s="96" t="s">
        <v>29</v>
      </c>
      <c r="B15" s="97">
        <v>6</v>
      </c>
      <c r="C15" s="78"/>
      <c r="D15" s="136">
        <v>996</v>
      </c>
      <c r="E15" s="63"/>
      <c r="F15" s="136">
        <v>957</v>
      </c>
      <c r="G15" s="136"/>
      <c r="H15" s="136">
        <v>431</v>
      </c>
      <c r="I15" s="136"/>
      <c r="J15" s="136">
        <v>412</v>
      </c>
      <c r="K15" s="136"/>
      <c r="L15" s="98"/>
    </row>
    <row r="16" spans="1:220" ht="21.75" customHeight="1">
      <c r="A16" s="96" t="s">
        <v>30</v>
      </c>
      <c r="B16" s="97"/>
      <c r="C16" s="78"/>
      <c r="D16" s="136">
        <v>255709</v>
      </c>
      <c r="E16" s="63"/>
      <c r="F16" s="136">
        <v>292212</v>
      </c>
      <c r="G16" s="136"/>
      <c r="H16" s="136">
        <v>25281</v>
      </c>
      <c r="I16" s="136"/>
      <c r="J16" s="136">
        <v>22446</v>
      </c>
      <c r="K16" s="136"/>
      <c r="L16" s="98"/>
    </row>
    <row r="17" spans="1:14" ht="21.75" customHeight="1">
      <c r="A17" s="96" t="s">
        <v>31</v>
      </c>
      <c r="B17" s="97">
        <v>3</v>
      </c>
      <c r="C17" s="227"/>
      <c r="D17" s="136">
        <v>20350</v>
      </c>
      <c r="E17" s="64"/>
      <c r="F17" s="136">
        <v>20150</v>
      </c>
      <c r="G17" s="136"/>
      <c r="H17" s="136">
        <v>3506372</v>
      </c>
      <c r="I17" s="228"/>
      <c r="J17" s="136">
        <v>2914057</v>
      </c>
      <c r="K17" s="136"/>
    </row>
    <row r="18" spans="1:14" ht="21.75" customHeight="1">
      <c r="A18" s="96" t="s">
        <v>32</v>
      </c>
      <c r="B18" s="97">
        <v>7</v>
      </c>
      <c r="C18" s="78"/>
      <c r="D18" s="136">
        <v>21480</v>
      </c>
      <c r="E18" s="65"/>
      <c r="F18" s="136">
        <v>21997</v>
      </c>
      <c r="G18" s="136"/>
      <c r="H18" s="70">
        <v>0</v>
      </c>
      <c r="I18" s="136"/>
      <c r="J18" s="70">
        <v>0</v>
      </c>
      <c r="K18" s="136"/>
    </row>
    <row r="19" spans="1:14" ht="21.75" customHeight="1">
      <c r="A19" s="96" t="s">
        <v>33</v>
      </c>
      <c r="B19" s="97">
        <v>8</v>
      </c>
      <c r="C19" s="78"/>
      <c r="D19" s="136">
        <v>13042402</v>
      </c>
      <c r="E19" s="65"/>
      <c r="F19" s="136">
        <v>12708752</v>
      </c>
      <c r="G19" s="136"/>
      <c r="H19" s="136">
        <v>5223502</v>
      </c>
      <c r="I19" s="136"/>
      <c r="J19" s="136">
        <v>5108153</v>
      </c>
      <c r="K19" s="136"/>
    </row>
    <row r="20" spans="1:14" ht="21.75" customHeight="1">
      <c r="A20" s="96" t="s">
        <v>34</v>
      </c>
      <c r="B20" s="97"/>
      <c r="C20" s="78"/>
      <c r="D20" s="70">
        <v>0</v>
      </c>
      <c r="E20" s="65"/>
      <c r="F20" s="136">
        <v>47586</v>
      </c>
      <c r="G20" s="136"/>
      <c r="H20" s="70">
        <v>0</v>
      </c>
      <c r="I20" s="136"/>
      <c r="J20" s="70">
        <v>0</v>
      </c>
      <c r="K20" s="136"/>
    </row>
    <row r="21" spans="1:14" ht="21.75" customHeight="1">
      <c r="A21" s="96" t="s">
        <v>35</v>
      </c>
      <c r="B21" s="97"/>
      <c r="C21" s="78"/>
      <c r="D21" s="136">
        <v>4436</v>
      </c>
      <c r="E21" s="65"/>
      <c r="F21" s="136">
        <v>4382</v>
      </c>
      <c r="G21" s="136"/>
      <c r="H21" s="136">
        <v>4436</v>
      </c>
      <c r="I21" s="136"/>
      <c r="J21" s="136">
        <v>4382</v>
      </c>
      <c r="K21" s="136"/>
    </row>
    <row r="22" spans="1:14" ht="21.75" customHeight="1">
      <c r="A22" s="96" t="s">
        <v>36</v>
      </c>
      <c r="B22" s="97"/>
      <c r="C22" s="78"/>
      <c r="D22" s="136">
        <v>7413</v>
      </c>
      <c r="E22" s="65"/>
      <c r="F22" s="136">
        <v>7407</v>
      </c>
      <c r="G22" s="136"/>
      <c r="H22" s="70">
        <v>0</v>
      </c>
      <c r="I22" s="136"/>
      <c r="J22" s="70">
        <v>0</v>
      </c>
      <c r="K22" s="136"/>
    </row>
    <row r="23" spans="1:14" ht="21.75" customHeight="1">
      <c r="A23" s="99" t="s">
        <v>37</v>
      </c>
      <c r="B23" s="97"/>
      <c r="C23" s="95"/>
      <c r="D23" s="229">
        <f>SUM(D13:D22)</f>
        <v>14566569</v>
      </c>
      <c r="E23" s="230"/>
      <c r="F23" s="229">
        <f>SUM(F13:F22)</f>
        <v>14410904</v>
      </c>
      <c r="G23" s="136"/>
      <c r="H23" s="229">
        <f>SUM(H13:H22)</f>
        <v>9435616</v>
      </c>
      <c r="I23" s="228"/>
      <c r="J23" s="229">
        <f>SUM(J13:J21)</f>
        <v>8821877</v>
      </c>
      <c r="K23" s="136"/>
    </row>
    <row r="24" spans="1:14" ht="21.75" customHeight="1">
      <c r="A24" s="137"/>
      <c r="B24" s="97"/>
      <c r="C24" s="95"/>
      <c r="D24" s="3"/>
      <c r="E24" s="230"/>
      <c r="F24" s="3"/>
      <c r="G24" s="3"/>
      <c r="H24" s="3"/>
      <c r="I24" s="228"/>
      <c r="J24" s="3"/>
      <c r="K24" s="3"/>
    </row>
    <row r="25" spans="1:14" ht="21.75" customHeight="1">
      <c r="A25" s="92" t="s">
        <v>38</v>
      </c>
      <c r="B25" s="97"/>
      <c r="C25" s="95"/>
      <c r="D25" s="230"/>
      <c r="E25" s="230"/>
      <c r="F25" s="230"/>
      <c r="G25" s="230"/>
      <c r="H25" s="228"/>
      <c r="I25" s="228"/>
      <c r="J25" s="228"/>
      <c r="K25" s="228"/>
    </row>
    <row r="26" spans="1:14" ht="21.75" customHeight="1">
      <c r="A26" s="96" t="s">
        <v>39</v>
      </c>
      <c r="B26" s="97">
        <v>9</v>
      </c>
      <c r="C26" s="95"/>
      <c r="D26" s="136">
        <v>21736</v>
      </c>
      <c r="E26" s="136"/>
      <c r="F26" s="136">
        <v>8432</v>
      </c>
      <c r="G26" s="136"/>
      <c r="H26" s="136">
        <v>16332</v>
      </c>
      <c r="I26" s="136"/>
      <c r="J26" s="136">
        <v>6828</v>
      </c>
      <c r="K26" s="136"/>
    </row>
    <row r="27" spans="1:14" ht="21.75" customHeight="1">
      <c r="A27" s="96" t="s">
        <v>40</v>
      </c>
      <c r="B27" s="97">
        <v>10</v>
      </c>
      <c r="C27" s="78"/>
      <c r="D27" s="70">
        <v>0</v>
      </c>
      <c r="E27" s="136"/>
      <c r="F27" s="70">
        <v>0</v>
      </c>
      <c r="G27" s="66"/>
      <c r="H27" s="136">
        <v>1003257</v>
      </c>
      <c r="I27" s="136"/>
      <c r="J27" s="136">
        <v>1003057</v>
      </c>
      <c r="K27" s="136"/>
    </row>
    <row r="28" spans="1:14" ht="21.75" customHeight="1">
      <c r="A28" s="96" t="s">
        <v>41</v>
      </c>
      <c r="B28" s="97">
        <v>11</v>
      </c>
      <c r="C28" s="78"/>
      <c r="D28" s="136">
        <v>88928</v>
      </c>
      <c r="E28" s="136"/>
      <c r="F28" s="136">
        <v>89426</v>
      </c>
      <c r="G28" s="136"/>
      <c r="H28" s="136">
        <v>106508</v>
      </c>
      <c r="I28" s="136"/>
      <c r="J28" s="136">
        <v>106508</v>
      </c>
      <c r="K28" s="136"/>
    </row>
    <row r="29" spans="1:14" ht="21.75" customHeight="1">
      <c r="A29" s="96" t="s">
        <v>42</v>
      </c>
      <c r="B29" s="97">
        <v>6</v>
      </c>
      <c r="C29" s="78"/>
      <c r="D29" s="136">
        <v>16951</v>
      </c>
      <c r="E29" s="136"/>
      <c r="F29" s="136">
        <v>17215</v>
      </c>
      <c r="G29" s="136"/>
      <c r="H29" s="136">
        <v>8089</v>
      </c>
      <c r="I29" s="136"/>
      <c r="J29" s="136">
        <v>8204</v>
      </c>
      <c r="K29" s="136"/>
      <c r="N29" s="104"/>
    </row>
    <row r="30" spans="1:14" ht="21.75" customHeight="1">
      <c r="A30" s="96" t="s">
        <v>43</v>
      </c>
      <c r="B30" s="97">
        <v>7</v>
      </c>
      <c r="C30" s="78"/>
      <c r="D30" s="136">
        <v>92229</v>
      </c>
      <c r="E30" s="136"/>
      <c r="F30" s="136">
        <v>90350</v>
      </c>
      <c r="G30" s="136"/>
      <c r="H30" s="70">
        <v>0</v>
      </c>
      <c r="I30" s="136"/>
      <c r="J30" s="70">
        <v>0</v>
      </c>
      <c r="K30" s="136"/>
    </row>
    <row r="31" spans="1:14" ht="21.75" customHeight="1">
      <c r="A31" s="96" t="s">
        <v>44</v>
      </c>
      <c r="B31" s="97">
        <v>3</v>
      </c>
      <c r="C31" s="78"/>
      <c r="D31" s="70">
        <v>0</v>
      </c>
      <c r="E31" s="136"/>
      <c r="F31" s="70">
        <v>0</v>
      </c>
      <c r="G31" s="66"/>
      <c r="H31" s="136">
        <v>2272234</v>
      </c>
      <c r="I31" s="136"/>
      <c r="J31" s="136">
        <v>2157234</v>
      </c>
      <c r="K31" s="136"/>
    </row>
    <row r="32" spans="1:14" ht="21.75" customHeight="1">
      <c r="A32" s="96" t="s">
        <v>45</v>
      </c>
      <c r="B32" s="97">
        <v>12</v>
      </c>
      <c r="C32" s="78"/>
      <c r="D32" s="136">
        <v>1696623</v>
      </c>
      <c r="E32" s="136"/>
      <c r="F32" s="136">
        <v>1664893</v>
      </c>
      <c r="G32" s="136"/>
      <c r="H32" s="136">
        <v>1125436</v>
      </c>
      <c r="I32" s="136"/>
      <c r="J32" s="136">
        <v>1083326</v>
      </c>
      <c r="K32" s="136"/>
    </row>
    <row r="33" spans="1:220" ht="21.75" customHeight="1">
      <c r="A33" s="96" t="s">
        <v>46</v>
      </c>
      <c r="B33" s="97">
        <v>13</v>
      </c>
      <c r="C33" s="78"/>
      <c r="D33" s="136">
        <v>5293793</v>
      </c>
      <c r="E33" s="136"/>
      <c r="F33" s="136">
        <v>5236865</v>
      </c>
      <c r="G33" s="136"/>
      <c r="H33" s="136">
        <v>2414940</v>
      </c>
      <c r="I33" s="136"/>
      <c r="J33" s="136">
        <v>2426366</v>
      </c>
      <c r="K33" s="136"/>
    </row>
    <row r="34" spans="1:220" ht="21.75" customHeight="1">
      <c r="A34" s="96" t="s">
        <v>47</v>
      </c>
      <c r="B34" s="97"/>
      <c r="C34" s="78"/>
      <c r="D34" s="136">
        <v>9836</v>
      </c>
      <c r="E34" s="136"/>
      <c r="F34" s="136">
        <v>10635</v>
      </c>
      <c r="G34" s="136"/>
      <c r="H34" s="136">
        <v>9836</v>
      </c>
      <c r="I34" s="136"/>
      <c r="J34" s="136">
        <v>10635</v>
      </c>
      <c r="K34" s="136"/>
    </row>
    <row r="35" spans="1:220" ht="21.75" customHeight="1">
      <c r="A35" s="96" t="s">
        <v>48</v>
      </c>
      <c r="B35" s="97"/>
      <c r="C35" s="78"/>
      <c r="D35" s="136">
        <v>3510</v>
      </c>
      <c r="E35" s="136"/>
      <c r="F35" s="136">
        <v>4378</v>
      </c>
      <c r="G35" s="136"/>
      <c r="H35" s="136">
        <v>2265</v>
      </c>
      <c r="I35" s="136"/>
      <c r="J35" s="136">
        <v>2462</v>
      </c>
      <c r="K35" s="136"/>
    </row>
    <row r="36" spans="1:220" ht="21.75" customHeight="1">
      <c r="A36" s="231" t="s">
        <v>49</v>
      </c>
      <c r="B36" s="97">
        <v>21</v>
      </c>
      <c r="C36" s="78"/>
      <c r="D36" s="136">
        <v>42730</v>
      </c>
      <c r="E36" s="136"/>
      <c r="F36" s="136">
        <v>75528</v>
      </c>
      <c r="G36" s="136"/>
      <c r="H36" s="70">
        <v>0</v>
      </c>
      <c r="I36" s="136"/>
      <c r="J36" s="70">
        <v>0</v>
      </c>
      <c r="K36" s="136"/>
    </row>
    <row r="37" spans="1:220" ht="21.75" customHeight="1">
      <c r="A37" s="231" t="s">
        <v>50</v>
      </c>
      <c r="C37" s="78"/>
      <c r="D37" s="136">
        <v>13732</v>
      </c>
      <c r="E37" s="65"/>
      <c r="F37" s="136">
        <v>19072</v>
      </c>
      <c r="G37" s="136"/>
      <c r="H37" s="136">
        <v>4409</v>
      </c>
      <c r="I37" s="228"/>
      <c r="J37" s="136">
        <v>11476</v>
      </c>
      <c r="K37" s="66"/>
    </row>
    <row r="38" spans="1:220" ht="21.75" customHeight="1">
      <c r="A38" s="96" t="s">
        <v>51</v>
      </c>
      <c r="B38" s="97">
        <v>14</v>
      </c>
      <c r="C38" s="78"/>
      <c r="D38" s="136">
        <f>58353-3</f>
        <v>58350</v>
      </c>
      <c r="E38" s="136"/>
      <c r="F38" s="136">
        <v>39485</v>
      </c>
      <c r="G38" s="136"/>
      <c r="H38" s="136">
        <f>44737+1</f>
        <v>44738</v>
      </c>
      <c r="I38" s="136"/>
      <c r="J38" s="136">
        <v>33252</v>
      </c>
      <c r="K38" s="136"/>
    </row>
    <row r="39" spans="1:220" ht="21.75" customHeight="1">
      <c r="A39" s="99" t="s">
        <v>52</v>
      </c>
      <c r="B39" s="97"/>
      <c r="C39" s="232"/>
      <c r="D39" s="229">
        <f>SUM(D26:D38)</f>
        <v>7338418</v>
      </c>
      <c r="E39" s="136"/>
      <c r="F39" s="229">
        <f>SUM(F26:F38)</f>
        <v>7256279</v>
      </c>
      <c r="G39" s="136"/>
      <c r="H39" s="229">
        <f>SUM(H26:H38)</f>
        <v>7008044</v>
      </c>
      <c r="I39" s="136"/>
      <c r="J39" s="229">
        <f>SUM(J26:J38)</f>
        <v>6849348</v>
      </c>
      <c r="K39" s="136"/>
    </row>
    <row r="40" spans="1:220" s="83" customFormat="1" ht="21.75" customHeight="1" thickBot="1">
      <c r="A40" s="100" t="s">
        <v>53</v>
      </c>
      <c r="B40" s="97"/>
      <c r="C40" s="233"/>
      <c r="D40" s="234">
        <f>D23+D39</f>
        <v>21904987</v>
      </c>
      <c r="E40" s="136"/>
      <c r="F40" s="234">
        <f>F23+F39</f>
        <v>21667183</v>
      </c>
      <c r="G40" s="136"/>
      <c r="H40" s="234">
        <f>H23+H39</f>
        <v>16443660</v>
      </c>
      <c r="I40" s="136"/>
      <c r="J40" s="234">
        <f>J23+J39</f>
        <v>15671225</v>
      </c>
      <c r="K40" s="136"/>
      <c r="L40" s="76"/>
      <c r="M40" s="76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</row>
    <row r="41" spans="1:220" s="83" customFormat="1" ht="21.75" customHeight="1" thickTop="1">
      <c r="B41" s="97"/>
      <c r="C41" s="233"/>
      <c r="D41" s="235"/>
      <c r="E41" s="235"/>
      <c r="F41" s="236"/>
      <c r="G41" s="236"/>
      <c r="H41" s="235"/>
      <c r="I41" s="235"/>
      <c r="J41" s="235"/>
      <c r="K41" s="235"/>
      <c r="L41" s="76"/>
      <c r="M41" s="76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  <c r="FT41" s="82"/>
      <c r="FU41" s="82"/>
      <c r="FV41" s="82"/>
      <c r="FW41" s="82"/>
      <c r="FX41" s="82"/>
      <c r="FY41" s="82"/>
      <c r="FZ41" s="82"/>
      <c r="GA41" s="82"/>
      <c r="GB41" s="82"/>
      <c r="GC41" s="82"/>
      <c r="GD41" s="82"/>
      <c r="GE41" s="82"/>
      <c r="GF41" s="82"/>
      <c r="GG41" s="82"/>
      <c r="GH41" s="82"/>
      <c r="GI41" s="82"/>
      <c r="GJ41" s="82"/>
      <c r="GK41" s="82"/>
      <c r="GL41" s="82"/>
      <c r="GM41" s="82"/>
      <c r="GN41" s="82"/>
      <c r="GO41" s="82"/>
      <c r="GP41" s="82"/>
      <c r="GQ41" s="82"/>
      <c r="GR41" s="82"/>
      <c r="GS41" s="82"/>
      <c r="GT41" s="82"/>
      <c r="GU41" s="82"/>
      <c r="GV41" s="82"/>
      <c r="GW41" s="82"/>
      <c r="GX41" s="82"/>
      <c r="GY41" s="82"/>
      <c r="GZ41" s="82"/>
      <c r="HA41" s="82"/>
      <c r="HB41" s="82"/>
      <c r="HC41" s="82"/>
      <c r="HD41" s="82"/>
      <c r="HE41" s="82"/>
      <c r="HF41" s="82"/>
      <c r="HG41" s="82"/>
      <c r="HH41" s="82"/>
      <c r="HI41" s="82"/>
      <c r="HJ41" s="82"/>
      <c r="HK41" s="82"/>
      <c r="HL41" s="82"/>
    </row>
    <row r="42" spans="1:220" s="83" customFormat="1" ht="19.5" customHeight="1">
      <c r="B42" s="97"/>
      <c r="C42" s="233"/>
      <c r="D42" s="235"/>
      <c r="E42" s="235"/>
      <c r="F42" s="236"/>
      <c r="G42" s="236"/>
      <c r="H42" s="235"/>
      <c r="I42" s="235"/>
      <c r="J42" s="235"/>
      <c r="K42" s="235"/>
      <c r="L42" s="76"/>
      <c r="M42" s="76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</row>
    <row r="43" spans="1:220" s="83" customFormat="1" ht="21.75" customHeight="1">
      <c r="B43" s="97"/>
      <c r="C43" s="233"/>
      <c r="D43" s="235"/>
      <c r="E43" s="235"/>
      <c r="F43" s="236"/>
      <c r="G43" s="236"/>
      <c r="H43" s="235"/>
      <c r="I43" s="235"/>
      <c r="J43" s="235"/>
      <c r="K43" s="235"/>
      <c r="L43" s="76"/>
      <c r="M43" s="76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</row>
    <row r="44" spans="1:220" s="83" customFormat="1" ht="21.75" customHeight="1">
      <c r="A44" s="156" t="s">
        <v>54</v>
      </c>
      <c r="B44" s="97"/>
      <c r="C44" s="233"/>
      <c r="D44" s="235"/>
      <c r="E44" s="235"/>
      <c r="F44" s="236"/>
      <c r="G44" s="236"/>
      <c r="H44" s="235"/>
      <c r="I44" s="235"/>
      <c r="J44" s="235"/>
      <c r="K44" s="235"/>
      <c r="L44" s="76"/>
      <c r="M44" s="76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</row>
    <row r="45" spans="1:220" ht="23.25" customHeight="1">
      <c r="A45" s="298" t="str">
        <f>A1</f>
        <v>บริษัท ไซมิส แอสเสท จำกัด (มหาชน) และบริษัทย่อย</v>
      </c>
      <c r="B45" s="298"/>
      <c r="C45" s="298"/>
      <c r="D45" s="298"/>
      <c r="E45" s="298"/>
      <c r="F45" s="298"/>
      <c r="G45" s="298"/>
      <c r="H45" s="298"/>
      <c r="I45" s="298"/>
      <c r="J45" s="298"/>
      <c r="K45" s="298"/>
    </row>
    <row r="46" spans="1:220" ht="23.25" customHeight="1">
      <c r="A46" s="298" t="s">
        <v>55</v>
      </c>
      <c r="B46" s="298"/>
      <c r="C46" s="298"/>
      <c r="D46" s="298"/>
      <c r="E46" s="298"/>
      <c r="F46" s="298"/>
      <c r="G46" s="298"/>
      <c r="H46" s="298"/>
      <c r="I46" s="298"/>
      <c r="J46" s="298"/>
      <c r="K46" s="298"/>
    </row>
    <row r="47" spans="1:220" ht="23.25" customHeight="1">
      <c r="A47" s="298" t="s">
        <v>15</v>
      </c>
      <c r="B47" s="298"/>
      <c r="C47" s="298"/>
      <c r="D47" s="298"/>
      <c r="E47" s="298"/>
      <c r="F47" s="298"/>
      <c r="G47" s="298"/>
      <c r="H47" s="298"/>
      <c r="I47" s="298"/>
      <c r="J47" s="298"/>
      <c r="K47" s="298"/>
    </row>
    <row r="48" spans="1:220" ht="23.25" customHeight="1">
      <c r="A48" s="298" t="s">
        <v>246</v>
      </c>
      <c r="B48" s="298"/>
      <c r="C48" s="298"/>
      <c r="D48" s="298"/>
      <c r="E48" s="298"/>
      <c r="F48" s="298"/>
      <c r="G48" s="298"/>
      <c r="H48" s="298"/>
      <c r="I48" s="298"/>
      <c r="J48" s="298"/>
      <c r="K48" s="298"/>
      <c r="L48" s="77"/>
    </row>
    <row r="49" spans="1:11" ht="23.25" customHeight="1">
      <c r="A49" s="299" t="str">
        <f>A5</f>
        <v>หน่วย : พันบาท</v>
      </c>
      <c r="B49" s="299"/>
      <c r="C49" s="299"/>
      <c r="D49" s="299"/>
      <c r="E49" s="299"/>
      <c r="F49" s="299"/>
      <c r="G49" s="299"/>
      <c r="H49" s="299"/>
      <c r="I49" s="299"/>
      <c r="J49" s="299" t="s">
        <v>17</v>
      </c>
      <c r="K49" s="299"/>
    </row>
    <row r="50" spans="1:11" ht="6" customHeight="1">
      <c r="A50" s="237"/>
      <c r="B50" s="237"/>
      <c r="C50" s="237"/>
      <c r="D50" s="237"/>
      <c r="E50" s="237"/>
      <c r="F50" s="237"/>
      <c r="G50" s="237"/>
      <c r="H50" s="238"/>
      <c r="I50" s="237"/>
      <c r="J50" s="239"/>
      <c r="K50" s="239"/>
    </row>
    <row r="51" spans="1:11" ht="21.75" customHeight="1">
      <c r="A51" s="81"/>
      <c r="B51" s="81" t="s">
        <v>18</v>
      </c>
      <c r="C51" s="81"/>
      <c r="D51" s="297" t="s">
        <v>19</v>
      </c>
      <c r="E51" s="297"/>
      <c r="F51" s="297"/>
      <c r="G51" s="297"/>
      <c r="H51" s="297" t="s">
        <v>20</v>
      </c>
      <c r="I51" s="297"/>
      <c r="J51" s="297"/>
      <c r="K51" s="240"/>
    </row>
    <row r="52" spans="1:11" ht="21.75" customHeight="1">
      <c r="A52" s="91"/>
      <c r="B52" s="91"/>
      <c r="C52" s="78"/>
      <c r="D52" s="84" t="s">
        <v>21</v>
      </c>
      <c r="E52" s="78"/>
      <c r="F52" s="84" t="s">
        <v>56</v>
      </c>
      <c r="G52" s="85"/>
      <c r="H52" s="84" t="s">
        <v>21</v>
      </c>
      <c r="I52" s="86"/>
      <c r="J52" s="84" t="s">
        <v>21</v>
      </c>
      <c r="K52" s="88"/>
    </row>
    <row r="53" spans="1:11" ht="21.75" customHeight="1">
      <c r="A53" s="91"/>
      <c r="B53" s="91"/>
      <c r="C53" s="78"/>
      <c r="D53" s="85" t="s">
        <v>22</v>
      </c>
      <c r="E53" s="78"/>
      <c r="F53" s="84" t="s">
        <v>57</v>
      </c>
      <c r="G53" s="85"/>
      <c r="H53" s="85" t="s">
        <v>22</v>
      </c>
      <c r="I53" s="86"/>
      <c r="J53" s="84" t="s">
        <v>23</v>
      </c>
      <c r="K53" s="88"/>
    </row>
    <row r="54" spans="1:11" ht="21.75" customHeight="1">
      <c r="A54" s="91"/>
      <c r="B54" s="91"/>
      <c r="C54" s="78"/>
      <c r="D54" s="87">
        <v>2567</v>
      </c>
      <c r="E54" s="78"/>
      <c r="F54" s="87">
        <v>2566</v>
      </c>
      <c r="G54" s="88"/>
      <c r="H54" s="87">
        <v>2567</v>
      </c>
      <c r="I54" s="89"/>
      <c r="J54" s="87">
        <v>2566</v>
      </c>
      <c r="K54" s="88"/>
    </row>
    <row r="55" spans="1:11" ht="21.75" customHeight="1">
      <c r="A55" s="90" t="s">
        <v>58</v>
      </c>
      <c r="B55" s="78"/>
      <c r="C55" s="78"/>
      <c r="D55" s="78"/>
      <c r="E55" s="78"/>
      <c r="F55" s="78"/>
      <c r="G55" s="78"/>
      <c r="H55" s="78"/>
      <c r="I55" s="78"/>
      <c r="J55" s="78"/>
      <c r="K55" s="78"/>
    </row>
    <row r="56" spans="1:11" ht="21.75" customHeight="1">
      <c r="A56" s="100" t="s">
        <v>59</v>
      </c>
      <c r="B56" s="97"/>
      <c r="C56" s="137"/>
      <c r="D56" s="94"/>
      <c r="E56" s="94"/>
      <c r="F56" s="94"/>
      <c r="G56" s="94"/>
      <c r="H56" s="137"/>
      <c r="I56" s="137"/>
      <c r="J56" s="101"/>
      <c r="K56" s="101"/>
    </row>
    <row r="57" spans="1:11" ht="21.75" customHeight="1">
      <c r="A57" s="139" t="s">
        <v>61</v>
      </c>
      <c r="B57" s="157">
        <v>17.100000000000001</v>
      </c>
      <c r="C57" s="241"/>
      <c r="D57" s="94">
        <v>90609</v>
      </c>
      <c r="E57" s="235"/>
      <c r="F57" s="94">
        <v>92800</v>
      </c>
      <c r="G57" s="94"/>
      <c r="H57" s="94">
        <v>90609</v>
      </c>
      <c r="I57" s="235"/>
      <c r="J57" s="94">
        <v>92800</v>
      </c>
      <c r="K57" s="235"/>
    </row>
    <row r="58" spans="1:11" ht="21.75" customHeight="1">
      <c r="A58" s="139" t="s">
        <v>62</v>
      </c>
      <c r="B58" s="97" t="s">
        <v>241</v>
      </c>
      <c r="C58" s="242"/>
      <c r="D58" s="136">
        <v>2490195</v>
      </c>
      <c r="E58" s="235"/>
      <c r="F58" s="136">
        <v>2636715</v>
      </c>
      <c r="G58" s="136"/>
      <c r="H58" s="94">
        <v>1295252</v>
      </c>
      <c r="I58" s="235"/>
      <c r="J58" s="235">
        <v>1430454</v>
      </c>
      <c r="K58" s="235"/>
    </row>
    <row r="59" spans="1:11" ht="21.75" customHeight="1">
      <c r="A59" s="139" t="s">
        <v>60</v>
      </c>
      <c r="B59" s="157">
        <v>16.100000000000001</v>
      </c>
      <c r="C59" s="137"/>
      <c r="D59" s="94">
        <v>49516</v>
      </c>
      <c r="E59" s="94"/>
      <c r="F59" s="258">
        <v>0</v>
      </c>
      <c r="G59" s="94"/>
      <c r="H59" s="94">
        <v>49516</v>
      </c>
      <c r="I59" s="137"/>
      <c r="J59" s="258">
        <v>0</v>
      </c>
      <c r="K59" s="101"/>
    </row>
    <row r="60" spans="1:11" ht="21.75" customHeight="1">
      <c r="A60" s="139" t="s">
        <v>63</v>
      </c>
      <c r="B60" s="97"/>
      <c r="C60" s="242"/>
      <c r="D60" s="136"/>
      <c r="E60" s="235"/>
      <c r="F60" s="136"/>
      <c r="G60" s="136"/>
      <c r="H60" s="136"/>
      <c r="I60" s="235"/>
      <c r="J60" s="136"/>
      <c r="K60" s="136"/>
    </row>
    <row r="61" spans="1:11" ht="21.75" customHeight="1">
      <c r="A61" s="243" t="s">
        <v>64</v>
      </c>
      <c r="B61" s="157">
        <v>16.2</v>
      </c>
      <c r="C61" s="242"/>
      <c r="D61" s="94">
        <v>2640456</v>
      </c>
      <c r="E61" s="235"/>
      <c r="F61" s="94">
        <v>2534451</v>
      </c>
      <c r="G61" s="94"/>
      <c r="H61" s="235">
        <v>2640456</v>
      </c>
      <c r="I61" s="235"/>
      <c r="J61" s="235">
        <v>2534451</v>
      </c>
      <c r="K61" s="235"/>
    </row>
    <row r="62" spans="1:11" ht="21.75" customHeight="1">
      <c r="A62" s="243" t="s">
        <v>65</v>
      </c>
      <c r="B62" s="157">
        <v>17.2</v>
      </c>
      <c r="C62" s="242"/>
      <c r="D62" s="94">
        <v>3910007</v>
      </c>
      <c r="E62" s="235"/>
      <c r="F62" s="94">
        <v>2166033</v>
      </c>
      <c r="G62" s="94"/>
      <c r="H62" s="235">
        <v>1759500</v>
      </c>
      <c r="I62" s="235"/>
      <c r="J62" s="235">
        <v>2166033</v>
      </c>
      <c r="K62" s="235"/>
    </row>
    <row r="63" spans="1:11" ht="21.75" customHeight="1">
      <c r="A63" s="244" t="s">
        <v>66</v>
      </c>
      <c r="B63" s="97"/>
      <c r="C63" s="242"/>
      <c r="D63" s="94">
        <v>3577</v>
      </c>
      <c r="E63" s="235"/>
      <c r="F63" s="94">
        <v>3700</v>
      </c>
      <c r="G63" s="94"/>
      <c r="H63" s="235">
        <v>3192</v>
      </c>
      <c r="I63" s="235"/>
      <c r="J63" s="235">
        <v>3321</v>
      </c>
      <c r="K63" s="235"/>
    </row>
    <row r="64" spans="1:11" ht="21.75" customHeight="1">
      <c r="A64" s="139" t="s">
        <v>67</v>
      </c>
      <c r="B64" s="97">
        <v>3</v>
      </c>
      <c r="C64" s="241"/>
      <c r="D64" s="70">
        <v>0</v>
      </c>
      <c r="E64" s="235"/>
      <c r="F64" s="70">
        <v>0</v>
      </c>
      <c r="G64" s="94"/>
      <c r="H64" s="94">
        <v>226000</v>
      </c>
      <c r="I64" s="235"/>
      <c r="J64" s="94">
        <v>200000</v>
      </c>
      <c r="K64" s="235"/>
    </row>
    <row r="65" spans="1:11" ht="21.75" customHeight="1">
      <c r="A65" s="139" t="s">
        <v>68</v>
      </c>
      <c r="B65" s="157">
        <v>18.100000000000001</v>
      </c>
      <c r="C65" s="241"/>
      <c r="D65" s="94">
        <v>230000</v>
      </c>
      <c r="E65" s="235"/>
      <c r="F65" s="94">
        <v>100000</v>
      </c>
      <c r="G65" s="94"/>
      <c r="H65" s="94">
        <v>230000</v>
      </c>
      <c r="I65" s="235"/>
      <c r="J65" s="94">
        <v>100000</v>
      </c>
      <c r="K65" s="235"/>
    </row>
    <row r="66" spans="1:11" ht="21.75" customHeight="1">
      <c r="A66" s="245" t="s">
        <v>69</v>
      </c>
      <c r="B66" s="97"/>
      <c r="C66" s="242"/>
      <c r="D66" s="94">
        <v>6264</v>
      </c>
      <c r="E66" s="235"/>
      <c r="F66" s="94">
        <v>2042</v>
      </c>
      <c r="G66" s="94"/>
      <c r="H66" s="70">
        <v>0</v>
      </c>
      <c r="I66" s="235"/>
      <c r="J66" s="70">
        <v>0</v>
      </c>
      <c r="K66" s="235"/>
    </row>
    <row r="67" spans="1:11" ht="21.75" customHeight="1">
      <c r="A67" s="99" t="s">
        <v>70</v>
      </c>
      <c r="B67" s="97"/>
      <c r="C67" s="137"/>
      <c r="D67" s="246">
        <f>SUM(D57:D66)</f>
        <v>9420624</v>
      </c>
      <c r="E67" s="235"/>
      <c r="F67" s="246">
        <f>SUM(F57:F66)</f>
        <v>7535741</v>
      </c>
      <c r="G67" s="94"/>
      <c r="H67" s="246">
        <f>SUM(H57:H66)</f>
        <v>6294525</v>
      </c>
      <c r="I67" s="235"/>
      <c r="J67" s="247">
        <f>SUM(J57:J66)</f>
        <v>6527059</v>
      </c>
      <c r="K67" s="235"/>
    </row>
    <row r="68" spans="1:11" ht="21.75" customHeight="1">
      <c r="A68" s="100"/>
      <c r="B68" s="97"/>
      <c r="C68" s="137"/>
      <c r="D68" s="136"/>
      <c r="E68" s="235"/>
      <c r="F68" s="136"/>
      <c r="G68" s="136"/>
      <c r="H68" s="136"/>
      <c r="I68" s="235"/>
      <c r="J68" s="136"/>
      <c r="K68" s="136"/>
    </row>
    <row r="69" spans="1:11" ht="21.75" customHeight="1">
      <c r="A69" s="100" t="s">
        <v>71</v>
      </c>
      <c r="B69" s="97"/>
      <c r="C69" s="137"/>
      <c r="D69" s="136"/>
      <c r="E69" s="235"/>
      <c r="F69" s="136"/>
      <c r="G69" s="136"/>
      <c r="H69" s="136"/>
      <c r="I69" s="235"/>
      <c r="J69" s="136"/>
      <c r="K69" s="136"/>
    </row>
    <row r="70" spans="1:11" ht="21.75" customHeight="1">
      <c r="A70" s="139" t="s">
        <v>72</v>
      </c>
      <c r="B70" s="97"/>
      <c r="C70" s="242"/>
      <c r="D70" s="235">
        <v>218666</v>
      </c>
      <c r="E70" s="235"/>
      <c r="F70" s="235">
        <v>212612</v>
      </c>
      <c r="G70" s="235"/>
      <c r="H70" s="235">
        <v>62893</v>
      </c>
      <c r="I70" s="235"/>
      <c r="J70" s="235">
        <v>57687</v>
      </c>
      <c r="K70" s="235"/>
    </row>
    <row r="71" spans="1:11" ht="21.75" customHeight="1">
      <c r="A71" s="139" t="s">
        <v>73</v>
      </c>
      <c r="B71" s="157">
        <v>16.2</v>
      </c>
      <c r="C71" s="137"/>
      <c r="D71" s="235">
        <v>2505827</v>
      </c>
      <c r="E71" s="235"/>
      <c r="F71" s="235">
        <v>1985074</v>
      </c>
      <c r="G71" s="235"/>
      <c r="H71" s="235">
        <v>2505827</v>
      </c>
      <c r="I71" s="235"/>
      <c r="J71" s="235">
        <v>1985074</v>
      </c>
      <c r="K71" s="235"/>
    </row>
    <row r="72" spans="1:11" ht="21.75" customHeight="1">
      <c r="A72" s="248" t="s">
        <v>74</v>
      </c>
      <c r="B72" s="157">
        <v>17.2</v>
      </c>
      <c r="C72" s="242"/>
      <c r="D72" s="235">
        <v>2865451</v>
      </c>
      <c r="E72" s="235"/>
      <c r="F72" s="235">
        <v>5134806</v>
      </c>
      <c r="G72" s="235"/>
      <c r="H72" s="235">
        <v>2287589</v>
      </c>
      <c r="I72" s="235"/>
      <c r="J72" s="235">
        <v>1849850</v>
      </c>
      <c r="K72" s="235"/>
    </row>
    <row r="73" spans="1:11" ht="21.75" customHeight="1">
      <c r="A73" s="249" t="s">
        <v>75</v>
      </c>
      <c r="B73" s="97"/>
      <c r="C73" s="242"/>
      <c r="D73" s="235">
        <v>9811</v>
      </c>
      <c r="E73" s="235"/>
      <c r="F73" s="235">
        <v>10592</v>
      </c>
      <c r="G73" s="235"/>
      <c r="H73" s="235">
        <v>6719</v>
      </c>
      <c r="I73" s="235"/>
      <c r="J73" s="235">
        <v>7402</v>
      </c>
      <c r="K73" s="235"/>
    </row>
    <row r="74" spans="1:11" ht="21.75" customHeight="1">
      <c r="A74" s="249" t="s">
        <v>76</v>
      </c>
      <c r="B74" s="157">
        <v>18.2</v>
      </c>
      <c r="C74" s="242"/>
      <c r="D74" s="235">
        <v>36763</v>
      </c>
      <c r="E74" s="235"/>
      <c r="F74" s="235">
        <v>36763</v>
      </c>
      <c r="G74" s="235"/>
      <c r="H74" s="70">
        <v>0</v>
      </c>
      <c r="I74" s="235"/>
      <c r="J74" s="70">
        <v>0</v>
      </c>
      <c r="K74" s="67"/>
    </row>
    <row r="75" spans="1:11" ht="21.75" customHeight="1">
      <c r="A75" s="249" t="s">
        <v>77</v>
      </c>
      <c r="B75" s="97">
        <v>3</v>
      </c>
      <c r="C75" s="242"/>
      <c r="D75" s="235">
        <v>226010</v>
      </c>
      <c r="E75" s="235"/>
      <c r="F75" s="235">
        <v>226010</v>
      </c>
      <c r="G75" s="235"/>
      <c r="H75" s="235">
        <v>107468</v>
      </c>
      <c r="I75" s="235"/>
      <c r="J75" s="235">
        <v>107468</v>
      </c>
      <c r="K75" s="67"/>
    </row>
    <row r="76" spans="1:11" ht="21.75" customHeight="1">
      <c r="A76" s="245" t="s">
        <v>78</v>
      </c>
      <c r="B76" s="97"/>
      <c r="C76" s="250"/>
      <c r="D76" s="235">
        <v>59872</v>
      </c>
      <c r="E76" s="235"/>
      <c r="F76" s="235">
        <v>58972</v>
      </c>
      <c r="G76" s="235"/>
      <c r="H76" s="235">
        <v>28953</v>
      </c>
      <c r="I76" s="235"/>
      <c r="J76" s="235">
        <v>27936</v>
      </c>
      <c r="K76" s="235"/>
    </row>
    <row r="77" spans="1:11" ht="21.75" customHeight="1">
      <c r="A77" s="245" t="s">
        <v>79</v>
      </c>
      <c r="B77" s="97">
        <v>21</v>
      </c>
      <c r="C77" s="242"/>
      <c r="D77" s="235">
        <v>450817</v>
      </c>
      <c r="E77" s="235"/>
      <c r="F77" s="235">
        <v>458365</v>
      </c>
      <c r="G77" s="235"/>
      <c r="H77" s="235">
        <v>320973</v>
      </c>
      <c r="I77" s="235"/>
      <c r="J77" s="235">
        <v>322760</v>
      </c>
      <c r="K77" s="67"/>
    </row>
    <row r="78" spans="1:11" ht="21.75" customHeight="1">
      <c r="A78" s="139" t="s">
        <v>80</v>
      </c>
      <c r="B78" s="97"/>
      <c r="C78" s="242"/>
      <c r="D78" s="235">
        <v>11226</v>
      </c>
      <c r="E78" s="235"/>
      <c r="F78" s="235">
        <v>10301</v>
      </c>
      <c r="G78" s="235"/>
      <c r="H78" s="235">
        <v>4784</v>
      </c>
      <c r="I78" s="235"/>
      <c r="J78" s="235">
        <v>5362</v>
      </c>
      <c r="K78" s="235"/>
    </row>
    <row r="79" spans="1:11" ht="21.75" customHeight="1">
      <c r="A79" s="139" t="s">
        <v>81</v>
      </c>
      <c r="B79" s="97"/>
      <c r="C79" s="242"/>
      <c r="D79" s="235">
        <v>8065</v>
      </c>
      <c r="E79" s="235"/>
      <c r="F79" s="235">
        <v>7593</v>
      </c>
      <c r="G79" s="235"/>
      <c r="H79" s="235">
        <v>5971</v>
      </c>
      <c r="I79" s="235"/>
      <c r="J79" s="235">
        <v>5485</v>
      </c>
      <c r="K79" s="235"/>
    </row>
    <row r="80" spans="1:11" ht="21.75" customHeight="1">
      <c r="A80" s="99" t="s">
        <v>82</v>
      </c>
      <c r="B80" s="138"/>
      <c r="C80" s="137"/>
      <c r="D80" s="247">
        <f>SUM(D70:D79)</f>
        <v>6392508</v>
      </c>
      <c r="E80" s="235"/>
      <c r="F80" s="247">
        <f>SUM(F70:F79)</f>
        <v>8141088</v>
      </c>
      <c r="G80" s="235"/>
      <c r="H80" s="247">
        <f>SUM(H70:H79)</f>
        <v>5331177</v>
      </c>
      <c r="I80" s="235"/>
      <c r="J80" s="247">
        <f>SUM(J70:J79)</f>
        <v>4369024</v>
      </c>
      <c r="K80" s="235"/>
    </row>
    <row r="81" spans="1:220" s="83" customFormat="1" ht="21.75" customHeight="1">
      <c r="A81" s="102" t="s">
        <v>83</v>
      </c>
      <c r="B81" s="251"/>
      <c r="C81" s="103"/>
      <c r="D81" s="247">
        <f>D67+D80</f>
        <v>15813132</v>
      </c>
      <c r="E81" s="235"/>
      <c r="F81" s="247">
        <f>F67+F80</f>
        <v>15676829</v>
      </c>
      <c r="G81" s="235"/>
      <c r="H81" s="247">
        <f>H67+H80</f>
        <v>11625702</v>
      </c>
      <c r="I81" s="235"/>
      <c r="J81" s="247">
        <f>J67+J80</f>
        <v>10896083</v>
      </c>
      <c r="K81" s="235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2"/>
      <c r="AH81" s="82"/>
      <c r="AI81" s="82"/>
      <c r="AJ81" s="82"/>
      <c r="AK81" s="82"/>
      <c r="AL81" s="82"/>
      <c r="AM81" s="82"/>
      <c r="AN81" s="82"/>
      <c r="AO81" s="82"/>
      <c r="AP81" s="82"/>
      <c r="AQ81" s="82"/>
      <c r="AR81" s="82"/>
      <c r="AS81" s="82"/>
      <c r="AT81" s="82"/>
      <c r="AU81" s="82"/>
      <c r="AV81" s="82"/>
      <c r="AW81" s="82"/>
      <c r="AX81" s="82"/>
      <c r="AY81" s="82"/>
      <c r="AZ81" s="82"/>
      <c r="BA81" s="82"/>
      <c r="BB81" s="82"/>
      <c r="BC81" s="82"/>
      <c r="BD81" s="82"/>
      <c r="BE81" s="82"/>
      <c r="BF81" s="82"/>
      <c r="BG81" s="82"/>
      <c r="BH81" s="82"/>
      <c r="BI81" s="82"/>
      <c r="BJ81" s="82"/>
      <c r="BK81" s="82"/>
      <c r="BL81" s="82"/>
      <c r="BM81" s="82"/>
      <c r="BN81" s="82"/>
      <c r="BO81" s="82"/>
      <c r="BP81" s="82"/>
      <c r="BQ81" s="82"/>
      <c r="BR81" s="82"/>
      <c r="BS81" s="82"/>
      <c r="BT81" s="82"/>
      <c r="BU81" s="82"/>
      <c r="BV81" s="82"/>
      <c r="BW81" s="82"/>
      <c r="BX81" s="82"/>
      <c r="BY81" s="82"/>
      <c r="BZ81" s="82"/>
      <c r="CA81" s="82"/>
      <c r="CB81" s="82"/>
      <c r="CC81" s="82"/>
      <c r="CD81" s="82"/>
      <c r="CE81" s="82"/>
      <c r="CF81" s="82"/>
      <c r="CG81" s="82"/>
      <c r="CH81" s="82"/>
      <c r="CI81" s="82"/>
      <c r="CJ81" s="82"/>
      <c r="CK81" s="82"/>
      <c r="CL81" s="82"/>
      <c r="CM81" s="82"/>
      <c r="CN81" s="82"/>
      <c r="CO81" s="82"/>
      <c r="CP81" s="82"/>
      <c r="CQ81" s="82"/>
      <c r="CR81" s="82"/>
      <c r="CS81" s="82"/>
      <c r="CT81" s="82"/>
      <c r="CU81" s="82"/>
      <c r="CV81" s="82"/>
      <c r="CW81" s="82"/>
      <c r="CX81" s="82"/>
      <c r="CY81" s="82"/>
      <c r="CZ81" s="82"/>
      <c r="DA81" s="82"/>
      <c r="DB81" s="82"/>
      <c r="DC81" s="82"/>
      <c r="DD81" s="82"/>
      <c r="DE81" s="82"/>
      <c r="DF81" s="82"/>
      <c r="DG81" s="82"/>
      <c r="DH81" s="82"/>
      <c r="DI81" s="82"/>
      <c r="DJ81" s="82"/>
      <c r="DK81" s="82"/>
      <c r="DL81" s="82"/>
      <c r="DM81" s="82"/>
      <c r="DN81" s="82"/>
      <c r="DO81" s="82"/>
      <c r="DP81" s="82"/>
      <c r="DQ81" s="82"/>
      <c r="DR81" s="82"/>
      <c r="DS81" s="82"/>
      <c r="DT81" s="82"/>
      <c r="DU81" s="82"/>
      <c r="DV81" s="82"/>
      <c r="DW81" s="82"/>
      <c r="DX81" s="82"/>
      <c r="DY81" s="82"/>
      <c r="DZ81" s="82"/>
      <c r="EA81" s="82"/>
      <c r="EB81" s="82"/>
      <c r="EC81" s="82"/>
      <c r="ED81" s="82"/>
      <c r="EE81" s="82"/>
      <c r="EF81" s="82"/>
      <c r="EG81" s="82"/>
      <c r="EH81" s="82"/>
      <c r="EI81" s="82"/>
      <c r="EJ81" s="82"/>
      <c r="EK81" s="82"/>
      <c r="EL81" s="82"/>
      <c r="EM81" s="82"/>
      <c r="EN81" s="82"/>
      <c r="EO81" s="82"/>
      <c r="EP81" s="82"/>
      <c r="EQ81" s="82"/>
      <c r="ER81" s="82"/>
      <c r="ES81" s="82"/>
      <c r="ET81" s="82"/>
      <c r="EU81" s="82"/>
      <c r="EV81" s="82"/>
      <c r="EW81" s="82"/>
      <c r="EX81" s="82"/>
      <c r="EY81" s="82"/>
      <c r="EZ81" s="82"/>
      <c r="FA81" s="82"/>
      <c r="FB81" s="82"/>
      <c r="FC81" s="82"/>
      <c r="FD81" s="82"/>
      <c r="FE81" s="82"/>
      <c r="FF81" s="82"/>
      <c r="FG81" s="82"/>
      <c r="FH81" s="82"/>
      <c r="FI81" s="82"/>
      <c r="FJ81" s="82"/>
      <c r="FK81" s="82"/>
      <c r="FL81" s="82"/>
      <c r="FM81" s="82"/>
      <c r="FN81" s="82"/>
      <c r="FO81" s="82"/>
      <c r="FP81" s="82"/>
      <c r="FQ81" s="82"/>
      <c r="FR81" s="82"/>
      <c r="FS81" s="82"/>
      <c r="FT81" s="82"/>
      <c r="FU81" s="82"/>
      <c r="FV81" s="82"/>
      <c r="FW81" s="82"/>
      <c r="FX81" s="82"/>
      <c r="FY81" s="82"/>
      <c r="FZ81" s="82"/>
      <c r="GA81" s="82"/>
      <c r="GB81" s="82"/>
      <c r="GC81" s="82"/>
      <c r="GD81" s="82"/>
      <c r="GE81" s="82"/>
      <c r="GF81" s="82"/>
      <c r="GG81" s="82"/>
      <c r="GH81" s="82"/>
      <c r="GI81" s="82"/>
      <c r="GJ81" s="82"/>
      <c r="GK81" s="82"/>
      <c r="GL81" s="82"/>
      <c r="GM81" s="82"/>
      <c r="GN81" s="82"/>
      <c r="GO81" s="82"/>
      <c r="GP81" s="82"/>
      <c r="GQ81" s="82"/>
      <c r="GR81" s="82"/>
      <c r="GS81" s="82"/>
      <c r="GT81" s="82"/>
      <c r="GU81" s="82"/>
      <c r="GV81" s="82"/>
      <c r="GW81" s="82"/>
      <c r="GX81" s="82"/>
      <c r="GY81" s="82"/>
      <c r="GZ81" s="82"/>
      <c r="HA81" s="82"/>
      <c r="HB81" s="82"/>
      <c r="HC81" s="82"/>
      <c r="HD81" s="82"/>
      <c r="HE81" s="82"/>
      <c r="HF81" s="82"/>
      <c r="HG81" s="82"/>
      <c r="HH81" s="82"/>
      <c r="HI81" s="82"/>
      <c r="HJ81" s="82"/>
      <c r="HK81" s="82"/>
      <c r="HL81" s="82"/>
    </row>
    <row r="82" spans="1:220" s="83" customFormat="1" ht="21.75" customHeight="1">
      <c r="A82" s="102"/>
      <c r="B82" s="251"/>
      <c r="C82" s="103"/>
      <c r="D82" s="235"/>
      <c r="E82" s="235"/>
      <c r="F82" s="235"/>
      <c r="G82" s="235"/>
      <c r="H82" s="235"/>
      <c r="I82" s="235"/>
      <c r="J82" s="235"/>
      <c r="K82" s="235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2"/>
      <c r="AH82" s="82"/>
      <c r="AI82" s="82"/>
      <c r="AJ82" s="82"/>
      <c r="AK82" s="82"/>
      <c r="AL82" s="82"/>
      <c r="AM82" s="82"/>
      <c r="AN82" s="82"/>
      <c r="AO82" s="82"/>
      <c r="AP82" s="82"/>
      <c r="AQ82" s="82"/>
      <c r="AR82" s="82"/>
      <c r="AS82" s="82"/>
      <c r="AT82" s="82"/>
      <c r="AU82" s="82"/>
      <c r="AV82" s="82"/>
      <c r="AW82" s="82"/>
      <c r="AX82" s="82"/>
      <c r="AY82" s="82"/>
      <c r="AZ82" s="82"/>
      <c r="BA82" s="82"/>
      <c r="BB82" s="82"/>
      <c r="BC82" s="82"/>
      <c r="BD82" s="82"/>
      <c r="BE82" s="82"/>
      <c r="BF82" s="82"/>
      <c r="BG82" s="82"/>
      <c r="BH82" s="82"/>
      <c r="BI82" s="82"/>
      <c r="BJ82" s="82"/>
      <c r="BK82" s="82"/>
      <c r="BL82" s="82"/>
      <c r="BM82" s="82"/>
      <c r="BN82" s="82"/>
      <c r="BO82" s="82"/>
      <c r="BP82" s="82"/>
      <c r="BQ82" s="82"/>
      <c r="BR82" s="82"/>
      <c r="BS82" s="82"/>
      <c r="BT82" s="82"/>
      <c r="BU82" s="82"/>
      <c r="BV82" s="82"/>
      <c r="BW82" s="82"/>
      <c r="BX82" s="82"/>
      <c r="BY82" s="82"/>
      <c r="BZ82" s="82"/>
      <c r="CA82" s="82"/>
      <c r="CB82" s="82"/>
      <c r="CC82" s="82"/>
      <c r="CD82" s="82"/>
      <c r="CE82" s="82"/>
      <c r="CF82" s="82"/>
      <c r="CG82" s="82"/>
      <c r="CH82" s="82"/>
      <c r="CI82" s="82"/>
      <c r="CJ82" s="82"/>
      <c r="CK82" s="82"/>
      <c r="CL82" s="82"/>
      <c r="CM82" s="82"/>
      <c r="CN82" s="82"/>
      <c r="CO82" s="82"/>
      <c r="CP82" s="82"/>
      <c r="CQ82" s="82"/>
      <c r="CR82" s="82"/>
      <c r="CS82" s="82"/>
      <c r="CT82" s="82"/>
      <c r="CU82" s="82"/>
      <c r="CV82" s="82"/>
      <c r="CW82" s="82"/>
      <c r="CX82" s="82"/>
      <c r="CY82" s="82"/>
      <c r="CZ82" s="82"/>
      <c r="DA82" s="82"/>
      <c r="DB82" s="82"/>
      <c r="DC82" s="82"/>
      <c r="DD82" s="82"/>
      <c r="DE82" s="82"/>
      <c r="DF82" s="82"/>
      <c r="DG82" s="82"/>
      <c r="DH82" s="82"/>
      <c r="DI82" s="82"/>
      <c r="DJ82" s="82"/>
      <c r="DK82" s="82"/>
      <c r="DL82" s="82"/>
      <c r="DM82" s="82"/>
      <c r="DN82" s="82"/>
      <c r="DO82" s="82"/>
      <c r="DP82" s="82"/>
      <c r="DQ82" s="82"/>
      <c r="DR82" s="82"/>
      <c r="DS82" s="82"/>
      <c r="DT82" s="82"/>
      <c r="DU82" s="82"/>
      <c r="DV82" s="82"/>
      <c r="DW82" s="82"/>
      <c r="DX82" s="82"/>
      <c r="DY82" s="82"/>
      <c r="DZ82" s="82"/>
      <c r="EA82" s="82"/>
      <c r="EB82" s="82"/>
      <c r="EC82" s="82"/>
      <c r="ED82" s="82"/>
      <c r="EE82" s="82"/>
      <c r="EF82" s="82"/>
      <c r="EG82" s="82"/>
      <c r="EH82" s="82"/>
      <c r="EI82" s="82"/>
      <c r="EJ82" s="82"/>
      <c r="EK82" s="82"/>
      <c r="EL82" s="82"/>
      <c r="EM82" s="82"/>
      <c r="EN82" s="82"/>
      <c r="EO82" s="82"/>
      <c r="EP82" s="82"/>
      <c r="EQ82" s="82"/>
      <c r="ER82" s="82"/>
      <c r="ES82" s="82"/>
      <c r="ET82" s="82"/>
      <c r="EU82" s="82"/>
      <c r="EV82" s="82"/>
      <c r="EW82" s="82"/>
      <c r="EX82" s="82"/>
      <c r="EY82" s="82"/>
      <c r="EZ82" s="82"/>
      <c r="FA82" s="82"/>
      <c r="FB82" s="82"/>
      <c r="FC82" s="82"/>
      <c r="FD82" s="82"/>
      <c r="FE82" s="82"/>
      <c r="FF82" s="82"/>
      <c r="FG82" s="82"/>
      <c r="FH82" s="82"/>
      <c r="FI82" s="82"/>
      <c r="FJ82" s="82"/>
      <c r="FK82" s="82"/>
      <c r="FL82" s="82"/>
      <c r="FM82" s="82"/>
      <c r="FN82" s="82"/>
      <c r="FO82" s="82"/>
      <c r="FP82" s="82"/>
      <c r="FQ82" s="82"/>
      <c r="FR82" s="82"/>
      <c r="FS82" s="82"/>
      <c r="FT82" s="82"/>
      <c r="FU82" s="82"/>
      <c r="FV82" s="82"/>
      <c r="FW82" s="82"/>
      <c r="FX82" s="82"/>
      <c r="FY82" s="82"/>
      <c r="FZ82" s="82"/>
      <c r="GA82" s="82"/>
      <c r="GB82" s="82"/>
      <c r="GC82" s="82"/>
      <c r="GD82" s="82"/>
      <c r="GE82" s="82"/>
      <c r="GF82" s="82"/>
      <c r="GG82" s="82"/>
      <c r="GH82" s="82"/>
      <c r="GI82" s="82"/>
      <c r="GJ82" s="82"/>
      <c r="GK82" s="82"/>
      <c r="GL82" s="82"/>
      <c r="GM82" s="82"/>
      <c r="GN82" s="82"/>
      <c r="GO82" s="82"/>
      <c r="GP82" s="82"/>
      <c r="GQ82" s="82"/>
      <c r="GR82" s="82"/>
      <c r="GS82" s="82"/>
      <c r="GT82" s="82"/>
      <c r="GU82" s="82"/>
      <c r="GV82" s="82"/>
      <c r="GW82" s="82"/>
      <c r="GX82" s="82"/>
      <c r="GY82" s="82"/>
      <c r="GZ82" s="82"/>
      <c r="HA82" s="82"/>
      <c r="HB82" s="82"/>
      <c r="HC82" s="82"/>
      <c r="HD82" s="82"/>
      <c r="HE82" s="82"/>
      <c r="HF82" s="82"/>
      <c r="HG82" s="82"/>
      <c r="HH82" s="82"/>
      <c r="HI82" s="82"/>
      <c r="HJ82" s="82"/>
      <c r="HK82" s="82"/>
      <c r="HL82" s="82"/>
    </row>
    <row r="83" spans="1:220" s="83" customFormat="1" ht="21.75" customHeight="1">
      <c r="A83" s="102"/>
      <c r="B83" s="251"/>
      <c r="C83" s="103"/>
      <c r="D83" s="235"/>
      <c r="E83" s="235"/>
      <c r="F83" s="235"/>
      <c r="G83" s="235"/>
      <c r="H83" s="235"/>
      <c r="I83" s="235"/>
      <c r="J83" s="235"/>
      <c r="K83" s="235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  <c r="CC83" s="82"/>
      <c r="CD83" s="82"/>
      <c r="CE83" s="82"/>
      <c r="CF83" s="82"/>
      <c r="CG83" s="82"/>
      <c r="CH83" s="82"/>
      <c r="CI83" s="82"/>
      <c r="CJ83" s="82"/>
      <c r="CK83" s="82"/>
      <c r="CL83" s="82"/>
      <c r="CM83" s="82"/>
      <c r="CN83" s="82"/>
      <c r="CO83" s="82"/>
      <c r="CP83" s="82"/>
      <c r="CQ83" s="82"/>
      <c r="CR83" s="82"/>
      <c r="CS83" s="82"/>
      <c r="CT83" s="82"/>
      <c r="CU83" s="82"/>
      <c r="CV83" s="82"/>
      <c r="CW83" s="82"/>
      <c r="CX83" s="82"/>
      <c r="CY83" s="82"/>
      <c r="CZ83" s="82"/>
      <c r="DA83" s="82"/>
      <c r="DB83" s="82"/>
      <c r="DC83" s="82"/>
      <c r="DD83" s="82"/>
      <c r="DE83" s="82"/>
      <c r="DF83" s="82"/>
      <c r="DG83" s="82"/>
      <c r="DH83" s="82"/>
      <c r="DI83" s="82"/>
      <c r="DJ83" s="82"/>
      <c r="DK83" s="82"/>
      <c r="DL83" s="82"/>
      <c r="DM83" s="82"/>
      <c r="DN83" s="82"/>
      <c r="DO83" s="82"/>
      <c r="DP83" s="82"/>
      <c r="DQ83" s="82"/>
      <c r="DR83" s="82"/>
      <c r="DS83" s="82"/>
      <c r="DT83" s="82"/>
      <c r="DU83" s="82"/>
      <c r="DV83" s="82"/>
      <c r="DW83" s="82"/>
      <c r="DX83" s="82"/>
      <c r="DY83" s="82"/>
      <c r="DZ83" s="82"/>
      <c r="EA83" s="82"/>
      <c r="EB83" s="82"/>
      <c r="EC83" s="82"/>
      <c r="ED83" s="82"/>
      <c r="EE83" s="82"/>
      <c r="EF83" s="82"/>
      <c r="EG83" s="82"/>
      <c r="EH83" s="82"/>
      <c r="EI83" s="82"/>
      <c r="EJ83" s="82"/>
      <c r="EK83" s="82"/>
      <c r="EL83" s="82"/>
      <c r="EM83" s="82"/>
      <c r="EN83" s="82"/>
      <c r="EO83" s="82"/>
      <c r="EP83" s="82"/>
      <c r="EQ83" s="82"/>
      <c r="ER83" s="82"/>
      <c r="ES83" s="82"/>
      <c r="ET83" s="82"/>
      <c r="EU83" s="82"/>
      <c r="EV83" s="82"/>
      <c r="EW83" s="82"/>
      <c r="EX83" s="82"/>
      <c r="EY83" s="82"/>
      <c r="EZ83" s="82"/>
      <c r="FA83" s="82"/>
      <c r="FB83" s="82"/>
      <c r="FC83" s="82"/>
      <c r="FD83" s="82"/>
      <c r="FE83" s="82"/>
      <c r="FF83" s="82"/>
      <c r="FG83" s="82"/>
      <c r="FH83" s="82"/>
      <c r="FI83" s="82"/>
      <c r="FJ83" s="82"/>
      <c r="FK83" s="82"/>
      <c r="FL83" s="82"/>
      <c r="FM83" s="82"/>
      <c r="FN83" s="82"/>
      <c r="FO83" s="82"/>
      <c r="FP83" s="82"/>
      <c r="FQ83" s="82"/>
      <c r="FR83" s="82"/>
      <c r="FS83" s="82"/>
      <c r="FT83" s="82"/>
      <c r="FU83" s="82"/>
      <c r="FV83" s="82"/>
      <c r="FW83" s="82"/>
      <c r="FX83" s="82"/>
      <c r="FY83" s="82"/>
      <c r="FZ83" s="82"/>
      <c r="GA83" s="82"/>
      <c r="GB83" s="82"/>
      <c r="GC83" s="82"/>
      <c r="GD83" s="82"/>
      <c r="GE83" s="82"/>
      <c r="GF83" s="82"/>
      <c r="GG83" s="82"/>
      <c r="GH83" s="82"/>
      <c r="GI83" s="82"/>
      <c r="GJ83" s="82"/>
      <c r="GK83" s="82"/>
      <c r="GL83" s="82"/>
      <c r="GM83" s="82"/>
      <c r="GN83" s="82"/>
      <c r="GO83" s="82"/>
      <c r="GP83" s="82"/>
      <c r="GQ83" s="82"/>
      <c r="GR83" s="82"/>
      <c r="GS83" s="82"/>
      <c r="GT83" s="82"/>
      <c r="GU83" s="82"/>
      <c r="GV83" s="82"/>
      <c r="GW83" s="82"/>
      <c r="GX83" s="82"/>
      <c r="GY83" s="82"/>
      <c r="GZ83" s="82"/>
      <c r="HA83" s="82"/>
      <c r="HB83" s="82"/>
      <c r="HC83" s="82"/>
      <c r="HD83" s="82"/>
      <c r="HE83" s="82"/>
      <c r="HF83" s="82"/>
      <c r="HG83" s="82"/>
      <c r="HH83" s="82"/>
      <c r="HI83" s="82"/>
      <c r="HJ83" s="82"/>
      <c r="HK83" s="82"/>
      <c r="HL83" s="82"/>
    </row>
    <row r="84" spans="1:220" s="83" customFormat="1" ht="21.75" customHeight="1">
      <c r="A84" s="102"/>
      <c r="B84" s="251"/>
      <c r="C84" s="103"/>
      <c r="D84" s="235"/>
      <c r="E84" s="235"/>
      <c r="F84" s="235"/>
      <c r="G84" s="235"/>
      <c r="H84" s="235"/>
      <c r="I84" s="235"/>
      <c r="J84" s="235"/>
      <c r="K84" s="235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82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2"/>
      <c r="EU84" s="82"/>
      <c r="EV84" s="82"/>
      <c r="EW84" s="82"/>
      <c r="EX84" s="82"/>
      <c r="EY84" s="82"/>
      <c r="EZ84" s="82"/>
      <c r="FA84" s="82"/>
      <c r="FB84" s="82"/>
      <c r="FC84" s="82"/>
      <c r="FD84" s="82"/>
      <c r="FE84" s="82"/>
      <c r="FF84" s="82"/>
      <c r="FG84" s="82"/>
      <c r="FH84" s="82"/>
      <c r="FI84" s="82"/>
      <c r="FJ84" s="82"/>
      <c r="FK84" s="82"/>
      <c r="FL84" s="82"/>
      <c r="FM84" s="82"/>
      <c r="FN84" s="82"/>
      <c r="FO84" s="82"/>
      <c r="FP84" s="82"/>
      <c r="FQ84" s="82"/>
      <c r="FR84" s="82"/>
      <c r="FS84" s="82"/>
      <c r="FT84" s="82"/>
      <c r="FU84" s="82"/>
      <c r="FV84" s="82"/>
      <c r="FW84" s="82"/>
      <c r="FX84" s="82"/>
      <c r="FY84" s="82"/>
      <c r="FZ84" s="82"/>
      <c r="GA84" s="82"/>
      <c r="GB84" s="82"/>
      <c r="GC84" s="82"/>
      <c r="GD84" s="82"/>
      <c r="GE84" s="82"/>
      <c r="GF84" s="82"/>
      <c r="GG84" s="82"/>
      <c r="GH84" s="82"/>
      <c r="GI84" s="82"/>
      <c r="GJ84" s="82"/>
      <c r="GK84" s="82"/>
      <c r="GL84" s="82"/>
      <c r="GM84" s="82"/>
      <c r="GN84" s="82"/>
      <c r="GO84" s="82"/>
      <c r="GP84" s="82"/>
      <c r="GQ84" s="82"/>
      <c r="GR84" s="82"/>
      <c r="GS84" s="82"/>
      <c r="GT84" s="82"/>
      <c r="GU84" s="82"/>
      <c r="GV84" s="82"/>
      <c r="GW84" s="82"/>
      <c r="GX84" s="82"/>
      <c r="GY84" s="82"/>
      <c r="GZ84" s="82"/>
      <c r="HA84" s="82"/>
      <c r="HB84" s="82"/>
      <c r="HC84" s="82"/>
      <c r="HD84" s="82"/>
      <c r="HE84" s="82"/>
      <c r="HF84" s="82"/>
      <c r="HG84" s="82"/>
      <c r="HH84" s="82"/>
      <c r="HI84" s="82"/>
      <c r="HJ84" s="82"/>
      <c r="HK84" s="82"/>
      <c r="HL84" s="82"/>
    </row>
    <row r="85" spans="1:220" s="83" customFormat="1" ht="21.75" customHeight="1">
      <c r="A85" s="102"/>
      <c r="B85" s="251"/>
      <c r="C85" s="103"/>
      <c r="D85" s="235"/>
      <c r="E85" s="235"/>
      <c r="F85" s="235"/>
      <c r="G85" s="235"/>
      <c r="H85" s="235"/>
      <c r="I85" s="235"/>
      <c r="J85" s="235"/>
      <c r="K85" s="235"/>
      <c r="L85" s="82"/>
      <c r="M85" s="82"/>
      <c r="N85" s="82"/>
      <c r="O85" s="82"/>
      <c r="P85" s="82"/>
      <c r="Q85" s="82"/>
      <c r="R85" s="82"/>
      <c r="S85" s="82"/>
      <c r="T85" s="82"/>
      <c r="U85" s="82"/>
      <c r="V85" s="82"/>
      <c r="W85" s="82"/>
      <c r="X85" s="82"/>
      <c r="Y85" s="82"/>
      <c r="Z85" s="82"/>
      <c r="AA85" s="82"/>
      <c r="AB85" s="82"/>
      <c r="AC85" s="82"/>
      <c r="AD85" s="82"/>
      <c r="AE85" s="82"/>
      <c r="AF85" s="82"/>
      <c r="AG85" s="82"/>
      <c r="AH85" s="82"/>
      <c r="AI85" s="82"/>
      <c r="AJ85" s="82"/>
      <c r="AK85" s="82"/>
      <c r="AL85" s="82"/>
      <c r="AM85" s="82"/>
      <c r="AN85" s="82"/>
      <c r="AO85" s="82"/>
      <c r="AP85" s="82"/>
      <c r="AQ85" s="82"/>
      <c r="AR85" s="82"/>
      <c r="AS85" s="82"/>
      <c r="AT85" s="82"/>
      <c r="AU85" s="82"/>
      <c r="AV85" s="82"/>
      <c r="AW85" s="82"/>
      <c r="AX85" s="82"/>
      <c r="AY85" s="82"/>
      <c r="AZ85" s="82"/>
      <c r="BA85" s="82"/>
      <c r="BB85" s="82"/>
      <c r="BC85" s="82"/>
      <c r="BD85" s="82"/>
      <c r="BE85" s="82"/>
      <c r="BF85" s="82"/>
      <c r="BG85" s="82"/>
      <c r="BH85" s="82"/>
      <c r="BI85" s="82"/>
      <c r="BJ85" s="82"/>
      <c r="BK85" s="82"/>
      <c r="BL85" s="82"/>
      <c r="BM85" s="82"/>
      <c r="BN85" s="82"/>
      <c r="BO85" s="82"/>
      <c r="BP85" s="82"/>
      <c r="BQ85" s="82"/>
      <c r="BR85" s="82"/>
      <c r="BS85" s="82"/>
      <c r="BT85" s="82"/>
      <c r="BU85" s="82"/>
      <c r="BV85" s="82"/>
      <c r="BW85" s="82"/>
      <c r="BX85" s="82"/>
      <c r="BY85" s="82"/>
      <c r="BZ85" s="82"/>
      <c r="CA85" s="82"/>
      <c r="CB85" s="82"/>
      <c r="CC85" s="82"/>
      <c r="CD85" s="82"/>
      <c r="CE85" s="82"/>
      <c r="CF85" s="82"/>
      <c r="CG85" s="82"/>
      <c r="CH85" s="82"/>
      <c r="CI85" s="82"/>
      <c r="CJ85" s="82"/>
      <c r="CK85" s="82"/>
      <c r="CL85" s="82"/>
      <c r="CM85" s="82"/>
      <c r="CN85" s="82"/>
      <c r="CO85" s="82"/>
      <c r="CP85" s="82"/>
      <c r="CQ85" s="82"/>
      <c r="CR85" s="82"/>
      <c r="CS85" s="82"/>
      <c r="CT85" s="82"/>
      <c r="CU85" s="82"/>
      <c r="CV85" s="82"/>
      <c r="CW85" s="82"/>
      <c r="CX85" s="82"/>
      <c r="CY85" s="82"/>
      <c r="CZ85" s="82"/>
      <c r="DA85" s="82"/>
      <c r="DB85" s="82"/>
      <c r="DC85" s="82"/>
      <c r="DD85" s="82"/>
      <c r="DE85" s="82"/>
      <c r="DF85" s="82"/>
      <c r="DG85" s="82"/>
      <c r="DH85" s="82"/>
      <c r="DI85" s="82"/>
      <c r="DJ85" s="82"/>
      <c r="DK85" s="82"/>
      <c r="DL85" s="82"/>
      <c r="DM85" s="82"/>
      <c r="DN85" s="82"/>
      <c r="DO85" s="82"/>
      <c r="DP85" s="82"/>
      <c r="DQ85" s="82"/>
      <c r="DR85" s="82"/>
      <c r="DS85" s="82"/>
      <c r="DT85" s="82"/>
      <c r="DU85" s="82"/>
      <c r="DV85" s="82"/>
      <c r="DW85" s="82"/>
      <c r="DX85" s="82"/>
      <c r="DY85" s="82"/>
      <c r="DZ85" s="82"/>
      <c r="EA85" s="82"/>
      <c r="EB85" s="82"/>
      <c r="EC85" s="82"/>
      <c r="ED85" s="82"/>
      <c r="EE85" s="82"/>
      <c r="EF85" s="82"/>
      <c r="EG85" s="82"/>
      <c r="EH85" s="82"/>
      <c r="EI85" s="82"/>
      <c r="EJ85" s="82"/>
      <c r="EK85" s="82"/>
      <c r="EL85" s="82"/>
      <c r="EM85" s="82"/>
      <c r="EN85" s="82"/>
      <c r="EO85" s="82"/>
      <c r="EP85" s="82"/>
      <c r="EQ85" s="82"/>
      <c r="ER85" s="82"/>
      <c r="ES85" s="82"/>
      <c r="ET85" s="82"/>
      <c r="EU85" s="82"/>
      <c r="EV85" s="82"/>
      <c r="EW85" s="82"/>
      <c r="EX85" s="82"/>
      <c r="EY85" s="82"/>
      <c r="EZ85" s="82"/>
      <c r="FA85" s="82"/>
      <c r="FB85" s="82"/>
      <c r="FC85" s="82"/>
      <c r="FD85" s="82"/>
      <c r="FE85" s="82"/>
      <c r="FF85" s="82"/>
      <c r="FG85" s="82"/>
      <c r="FH85" s="82"/>
      <c r="FI85" s="82"/>
      <c r="FJ85" s="82"/>
      <c r="FK85" s="82"/>
      <c r="FL85" s="82"/>
      <c r="FM85" s="82"/>
      <c r="FN85" s="82"/>
      <c r="FO85" s="82"/>
      <c r="FP85" s="82"/>
      <c r="FQ85" s="82"/>
      <c r="FR85" s="82"/>
      <c r="FS85" s="82"/>
      <c r="FT85" s="82"/>
      <c r="FU85" s="82"/>
      <c r="FV85" s="82"/>
      <c r="FW85" s="82"/>
      <c r="FX85" s="82"/>
      <c r="FY85" s="82"/>
      <c r="FZ85" s="82"/>
      <c r="GA85" s="82"/>
      <c r="GB85" s="82"/>
      <c r="GC85" s="82"/>
      <c r="GD85" s="82"/>
      <c r="GE85" s="82"/>
      <c r="GF85" s="82"/>
      <c r="GG85" s="82"/>
      <c r="GH85" s="82"/>
      <c r="GI85" s="82"/>
      <c r="GJ85" s="82"/>
      <c r="GK85" s="82"/>
      <c r="GL85" s="82"/>
      <c r="GM85" s="82"/>
      <c r="GN85" s="82"/>
      <c r="GO85" s="82"/>
      <c r="GP85" s="82"/>
      <c r="GQ85" s="82"/>
      <c r="GR85" s="82"/>
      <c r="GS85" s="82"/>
      <c r="GT85" s="82"/>
      <c r="GU85" s="82"/>
      <c r="GV85" s="82"/>
      <c r="GW85" s="82"/>
      <c r="GX85" s="82"/>
      <c r="GY85" s="82"/>
      <c r="GZ85" s="82"/>
      <c r="HA85" s="82"/>
      <c r="HB85" s="82"/>
      <c r="HC85" s="82"/>
      <c r="HD85" s="82"/>
      <c r="HE85" s="82"/>
      <c r="HF85" s="82"/>
      <c r="HG85" s="82"/>
      <c r="HH85" s="82"/>
      <c r="HI85" s="82"/>
      <c r="HJ85" s="82"/>
      <c r="HK85" s="82"/>
      <c r="HL85" s="82"/>
    </row>
    <row r="86" spans="1:220" s="83" customFormat="1" ht="21.75" customHeight="1">
      <c r="A86" s="102"/>
      <c r="B86" s="251"/>
      <c r="C86" s="103"/>
      <c r="D86" s="235"/>
      <c r="E86" s="235"/>
      <c r="F86" s="235"/>
      <c r="G86" s="235"/>
      <c r="H86" s="235"/>
      <c r="I86" s="235"/>
      <c r="J86" s="235"/>
      <c r="K86" s="235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2"/>
      <c r="AZ86" s="82"/>
      <c r="BA86" s="82"/>
      <c r="BB86" s="82"/>
      <c r="BC86" s="82"/>
      <c r="BD86" s="82"/>
      <c r="BE86" s="82"/>
      <c r="BF86" s="82"/>
      <c r="BG86" s="82"/>
      <c r="BH86" s="82"/>
      <c r="BI86" s="82"/>
      <c r="BJ86" s="82"/>
      <c r="BK86" s="82"/>
      <c r="BL86" s="82"/>
      <c r="BM86" s="82"/>
      <c r="BN86" s="82"/>
      <c r="BO86" s="82"/>
      <c r="BP86" s="82"/>
      <c r="BQ86" s="82"/>
      <c r="BR86" s="82"/>
      <c r="BS86" s="82"/>
      <c r="BT86" s="82"/>
      <c r="BU86" s="82"/>
      <c r="BV86" s="82"/>
      <c r="BW86" s="82"/>
      <c r="BX86" s="82"/>
      <c r="BY86" s="82"/>
      <c r="BZ86" s="82"/>
      <c r="CA86" s="82"/>
      <c r="CB86" s="82"/>
      <c r="CC86" s="82"/>
      <c r="CD86" s="82"/>
      <c r="CE86" s="82"/>
      <c r="CF86" s="82"/>
      <c r="CG86" s="82"/>
      <c r="CH86" s="82"/>
      <c r="CI86" s="82"/>
      <c r="CJ86" s="82"/>
      <c r="CK86" s="82"/>
      <c r="CL86" s="82"/>
      <c r="CM86" s="82"/>
      <c r="CN86" s="82"/>
      <c r="CO86" s="82"/>
      <c r="CP86" s="82"/>
      <c r="CQ86" s="82"/>
      <c r="CR86" s="82"/>
      <c r="CS86" s="82"/>
      <c r="CT86" s="82"/>
      <c r="CU86" s="82"/>
      <c r="CV86" s="82"/>
      <c r="CW86" s="82"/>
      <c r="CX86" s="82"/>
      <c r="CY86" s="82"/>
      <c r="CZ86" s="82"/>
      <c r="DA86" s="82"/>
      <c r="DB86" s="82"/>
      <c r="DC86" s="82"/>
      <c r="DD86" s="82"/>
      <c r="DE86" s="82"/>
      <c r="DF86" s="82"/>
      <c r="DG86" s="82"/>
      <c r="DH86" s="82"/>
      <c r="DI86" s="82"/>
      <c r="DJ86" s="82"/>
      <c r="DK86" s="82"/>
      <c r="DL86" s="82"/>
      <c r="DM86" s="82"/>
      <c r="DN86" s="82"/>
      <c r="DO86" s="82"/>
      <c r="DP86" s="82"/>
      <c r="DQ86" s="82"/>
      <c r="DR86" s="82"/>
      <c r="DS86" s="82"/>
      <c r="DT86" s="82"/>
      <c r="DU86" s="82"/>
      <c r="DV86" s="82"/>
      <c r="DW86" s="82"/>
      <c r="DX86" s="82"/>
      <c r="DY86" s="82"/>
      <c r="DZ86" s="82"/>
      <c r="EA86" s="82"/>
      <c r="EB86" s="82"/>
      <c r="EC86" s="82"/>
      <c r="ED86" s="82"/>
      <c r="EE86" s="82"/>
      <c r="EF86" s="82"/>
      <c r="EG86" s="82"/>
      <c r="EH86" s="82"/>
      <c r="EI86" s="82"/>
      <c r="EJ86" s="82"/>
      <c r="EK86" s="82"/>
      <c r="EL86" s="82"/>
      <c r="EM86" s="82"/>
      <c r="EN86" s="82"/>
      <c r="EO86" s="82"/>
      <c r="EP86" s="82"/>
      <c r="EQ86" s="82"/>
      <c r="ER86" s="82"/>
      <c r="ES86" s="82"/>
      <c r="ET86" s="82"/>
      <c r="EU86" s="82"/>
      <c r="EV86" s="82"/>
      <c r="EW86" s="82"/>
      <c r="EX86" s="82"/>
      <c r="EY86" s="82"/>
      <c r="EZ86" s="82"/>
      <c r="FA86" s="82"/>
      <c r="FB86" s="82"/>
      <c r="FC86" s="82"/>
      <c r="FD86" s="82"/>
      <c r="FE86" s="82"/>
      <c r="FF86" s="82"/>
      <c r="FG86" s="82"/>
      <c r="FH86" s="82"/>
      <c r="FI86" s="82"/>
      <c r="FJ86" s="82"/>
      <c r="FK86" s="82"/>
      <c r="FL86" s="82"/>
      <c r="FM86" s="82"/>
      <c r="FN86" s="82"/>
      <c r="FO86" s="82"/>
      <c r="FP86" s="82"/>
      <c r="FQ86" s="82"/>
      <c r="FR86" s="82"/>
      <c r="FS86" s="82"/>
      <c r="FT86" s="82"/>
      <c r="FU86" s="82"/>
      <c r="FV86" s="82"/>
      <c r="FW86" s="82"/>
      <c r="FX86" s="82"/>
      <c r="FY86" s="82"/>
      <c r="FZ86" s="82"/>
      <c r="GA86" s="82"/>
      <c r="GB86" s="82"/>
      <c r="GC86" s="82"/>
      <c r="GD86" s="82"/>
      <c r="GE86" s="82"/>
      <c r="GF86" s="82"/>
      <c r="GG86" s="82"/>
      <c r="GH86" s="82"/>
      <c r="GI86" s="82"/>
      <c r="GJ86" s="82"/>
      <c r="GK86" s="82"/>
      <c r="GL86" s="82"/>
      <c r="GM86" s="82"/>
      <c r="GN86" s="82"/>
      <c r="GO86" s="82"/>
      <c r="GP86" s="82"/>
      <c r="GQ86" s="82"/>
      <c r="GR86" s="82"/>
      <c r="GS86" s="82"/>
      <c r="GT86" s="82"/>
      <c r="GU86" s="82"/>
      <c r="GV86" s="82"/>
      <c r="GW86" s="82"/>
      <c r="GX86" s="82"/>
      <c r="GY86" s="82"/>
      <c r="GZ86" s="82"/>
      <c r="HA86" s="82"/>
      <c r="HB86" s="82"/>
      <c r="HC86" s="82"/>
      <c r="HD86" s="82"/>
      <c r="HE86" s="82"/>
      <c r="HF86" s="82"/>
      <c r="HG86" s="82"/>
      <c r="HH86" s="82"/>
      <c r="HI86" s="82"/>
      <c r="HJ86" s="82"/>
      <c r="HK86" s="82"/>
      <c r="HL86" s="82"/>
    </row>
    <row r="87" spans="1:220" s="83" customFormat="1" ht="21.75" customHeight="1">
      <c r="A87" s="102"/>
      <c r="B87" s="251"/>
      <c r="C87" s="103"/>
      <c r="D87" s="235"/>
      <c r="E87" s="235"/>
      <c r="F87" s="235"/>
      <c r="G87" s="235"/>
      <c r="H87" s="235"/>
      <c r="I87" s="235"/>
      <c r="J87" s="235"/>
      <c r="K87" s="235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  <c r="CC87" s="82"/>
      <c r="CD87" s="82"/>
      <c r="CE87" s="82"/>
      <c r="CF87" s="82"/>
      <c r="CG87" s="82"/>
      <c r="CH87" s="82"/>
      <c r="CI87" s="82"/>
      <c r="CJ87" s="82"/>
      <c r="CK87" s="82"/>
      <c r="CL87" s="82"/>
      <c r="CM87" s="82"/>
      <c r="CN87" s="82"/>
      <c r="CO87" s="82"/>
      <c r="CP87" s="82"/>
      <c r="CQ87" s="82"/>
      <c r="CR87" s="82"/>
      <c r="CS87" s="82"/>
      <c r="CT87" s="82"/>
      <c r="CU87" s="82"/>
      <c r="CV87" s="82"/>
      <c r="CW87" s="82"/>
      <c r="CX87" s="82"/>
      <c r="CY87" s="82"/>
      <c r="CZ87" s="82"/>
      <c r="DA87" s="82"/>
      <c r="DB87" s="82"/>
      <c r="DC87" s="82"/>
      <c r="DD87" s="82"/>
      <c r="DE87" s="82"/>
      <c r="DF87" s="82"/>
      <c r="DG87" s="82"/>
      <c r="DH87" s="82"/>
      <c r="DI87" s="82"/>
      <c r="DJ87" s="82"/>
      <c r="DK87" s="82"/>
      <c r="DL87" s="82"/>
      <c r="DM87" s="82"/>
      <c r="DN87" s="82"/>
      <c r="DO87" s="82"/>
      <c r="DP87" s="82"/>
      <c r="DQ87" s="82"/>
      <c r="DR87" s="82"/>
      <c r="DS87" s="82"/>
      <c r="DT87" s="82"/>
      <c r="DU87" s="82"/>
      <c r="DV87" s="82"/>
      <c r="DW87" s="82"/>
      <c r="DX87" s="82"/>
      <c r="DY87" s="82"/>
      <c r="DZ87" s="82"/>
      <c r="EA87" s="82"/>
      <c r="EB87" s="82"/>
      <c r="EC87" s="82"/>
      <c r="ED87" s="82"/>
      <c r="EE87" s="82"/>
      <c r="EF87" s="82"/>
      <c r="EG87" s="82"/>
      <c r="EH87" s="82"/>
      <c r="EI87" s="82"/>
      <c r="EJ87" s="82"/>
      <c r="EK87" s="82"/>
      <c r="EL87" s="82"/>
      <c r="EM87" s="82"/>
      <c r="EN87" s="82"/>
      <c r="EO87" s="82"/>
      <c r="EP87" s="82"/>
      <c r="EQ87" s="82"/>
      <c r="ER87" s="82"/>
      <c r="ES87" s="82"/>
      <c r="ET87" s="82"/>
      <c r="EU87" s="82"/>
      <c r="EV87" s="82"/>
      <c r="EW87" s="82"/>
      <c r="EX87" s="82"/>
      <c r="EY87" s="82"/>
      <c r="EZ87" s="82"/>
      <c r="FA87" s="82"/>
      <c r="FB87" s="82"/>
      <c r="FC87" s="82"/>
      <c r="FD87" s="82"/>
      <c r="FE87" s="82"/>
      <c r="FF87" s="82"/>
      <c r="FG87" s="82"/>
      <c r="FH87" s="82"/>
      <c r="FI87" s="82"/>
      <c r="FJ87" s="82"/>
      <c r="FK87" s="82"/>
      <c r="FL87" s="82"/>
      <c r="FM87" s="82"/>
      <c r="FN87" s="82"/>
      <c r="FO87" s="82"/>
      <c r="FP87" s="82"/>
      <c r="FQ87" s="82"/>
      <c r="FR87" s="82"/>
      <c r="FS87" s="82"/>
      <c r="FT87" s="82"/>
      <c r="FU87" s="82"/>
      <c r="FV87" s="82"/>
      <c r="FW87" s="82"/>
      <c r="FX87" s="82"/>
      <c r="FY87" s="82"/>
      <c r="FZ87" s="82"/>
      <c r="GA87" s="82"/>
      <c r="GB87" s="82"/>
      <c r="GC87" s="82"/>
      <c r="GD87" s="82"/>
      <c r="GE87" s="82"/>
      <c r="GF87" s="82"/>
      <c r="GG87" s="82"/>
      <c r="GH87" s="82"/>
      <c r="GI87" s="82"/>
      <c r="GJ87" s="82"/>
      <c r="GK87" s="82"/>
      <c r="GL87" s="82"/>
      <c r="GM87" s="82"/>
      <c r="GN87" s="82"/>
      <c r="GO87" s="82"/>
      <c r="GP87" s="82"/>
      <c r="GQ87" s="82"/>
      <c r="GR87" s="82"/>
      <c r="GS87" s="82"/>
      <c r="GT87" s="82"/>
      <c r="GU87" s="82"/>
      <c r="GV87" s="82"/>
      <c r="GW87" s="82"/>
      <c r="GX87" s="82"/>
      <c r="GY87" s="82"/>
      <c r="GZ87" s="82"/>
      <c r="HA87" s="82"/>
      <c r="HB87" s="82"/>
      <c r="HC87" s="82"/>
      <c r="HD87" s="82"/>
      <c r="HE87" s="82"/>
      <c r="HF87" s="82"/>
      <c r="HG87" s="82"/>
      <c r="HH87" s="82"/>
      <c r="HI87" s="82"/>
      <c r="HJ87" s="82"/>
      <c r="HK87" s="82"/>
      <c r="HL87" s="82"/>
    </row>
    <row r="88" spans="1:220" ht="23.15" customHeight="1">
      <c r="A88" s="298" t="str">
        <f>A1</f>
        <v>บริษัท ไซมิส แอสเสท จำกัด (มหาชน) และบริษัทย่อย</v>
      </c>
      <c r="B88" s="298"/>
      <c r="C88" s="298"/>
      <c r="D88" s="298"/>
      <c r="E88" s="298"/>
      <c r="F88" s="298"/>
      <c r="G88" s="298"/>
      <c r="H88" s="298"/>
      <c r="I88" s="298"/>
      <c r="J88" s="298"/>
      <c r="K88" s="298"/>
    </row>
    <row r="89" spans="1:220" ht="23.15" customHeight="1">
      <c r="A89" s="298" t="s">
        <v>55</v>
      </c>
      <c r="B89" s="298"/>
      <c r="C89" s="298"/>
      <c r="D89" s="298"/>
      <c r="E89" s="298"/>
      <c r="F89" s="298"/>
      <c r="G89" s="298"/>
      <c r="H89" s="298"/>
      <c r="I89" s="298"/>
      <c r="J89" s="298"/>
      <c r="K89" s="298"/>
    </row>
    <row r="90" spans="1:220" ht="23.15" customHeight="1">
      <c r="A90" s="298" t="s">
        <v>15</v>
      </c>
      <c r="B90" s="298"/>
      <c r="C90" s="298"/>
      <c r="D90" s="298"/>
      <c r="E90" s="298"/>
      <c r="F90" s="298"/>
      <c r="G90" s="298"/>
      <c r="H90" s="298"/>
      <c r="I90" s="298"/>
      <c r="J90" s="298"/>
      <c r="K90" s="298"/>
    </row>
    <row r="91" spans="1:220" ht="23.15" customHeight="1">
      <c r="A91" s="298" t="s">
        <v>246</v>
      </c>
      <c r="B91" s="298"/>
      <c r="C91" s="298"/>
      <c r="D91" s="298"/>
      <c r="E91" s="298"/>
      <c r="F91" s="298"/>
      <c r="G91" s="298"/>
      <c r="H91" s="298"/>
      <c r="I91" s="298"/>
      <c r="J91" s="298"/>
      <c r="K91" s="298"/>
    </row>
    <row r="92" spans="1:220" ht="23.15" customHeight="1">
      <c r="A92" s="299" t="s">
        <v>17</v>
      </c>
      <c r="B92" s="299"/>
      <c r="C92" s="299"/>
      <c r="D92" s="299"/>
      <c r="E92" s="299"/>
      <c r="F92" s="299"/>
      <c r="G92" s="299"/>
      <c r="H92" s="299"/>
      <c r="I92" s="299"/>
      <c r="J92" s="299"/>
      <c r="K92" s="299"/>
    </row>
    <row r="93" spans="1:220" ht="6" customHeight="1">
      <c r="A93" s="237"/>
      <c r="B93" s="237"/>
      <c r="C93" s="237"/>
      <c r="D93" s="237"/>
      <c r="E93" s="237"/>
      <c r="F93" s="237"/>
      <c r="G93" s="237"/>
      <c r="H93" s="238"/>
      <c r="I93" s="237"/>
      <c r="J93" s="239"/>
      <c r="K93" s="239"/>
    </row>
    <row r="94" spans="1:220" ht="21.75" customHeight="1">
      <c r="A94" s="81"/>
      <c r="B94" s="81" t="s">
        <v>18</v>
      </c>
      <c r="C94" s="81"/>
      <c r="D94" s="297" t="s">
        <v>19</v>
      </c>
      <c r="E94" s="297"/>
      <c r="F94" s="297"/>
      <c r="G94" s="297"/>
      <c r="H94" s="297" t="s">
        <v>20</v>
      </c>
      <c r="I94" s="297"/>
      <c r="J94" s="297"/>
      <c r="K94" s="240"/>
    </row>
    <row r="95" spans="1:220" ht="21.75" customHeight="1">
      <c r="A95" s="91"/>
      <c r="B95" s="91"/>
      <c r="C95" s="78"/>
      <c r="D95" s="84" t="s">
        <v>21</v>
      </c>
      <c r="E95" s="78"/>
      <c r="F95" s="84" t="s">
        <v>56</v>
      </c>
      <c r="G95" s="85"/>
      <c r="H95" s="84" t="s">
        <v>21</v>
      </c>
      <c r="I95" s="86"/>
      <c r="J95" s="84" t="s">
        <v>21</v>
      </c>
      <c r="K95" s="88"/>
    </row>
    <row r="96" spans="1:220" ht="21.75" customHeight="1">
      <c r="A96" s="91"/>
      <c r="B96" s="91"/>
      <c r="C96" s="78"/>
      <c r="D96" s="85" t="s">
        <v>22</v>
      </c>
      <c r="E96" s="78"/>
      <c r="F96" s="84" t="s">
        <v>57</v>
      </c>
      <c r="G96" s="85"/>
      <c r="H96" s="85" t="s">
        <v>22</v>
      </c>
      <c r="I96" s="86"/>
      <c r="J96" s="84" t="s">
        <v>57</v>
      </c>
      <c r="K96" s="88"/>
    </row>
    <row r="97" spans="1:16" ht="21.75" customHeight="1">
      <c r="A97" s="91"/>
      <c r="B97" s="91"/>
      <c r="C97" s="78"/>
      <c r="D97" s="87">
        <v>2567</v>
      </c>
      <c r="E97" s="78"/>
      <c r="F97" s="87">
        <v>2566</v>
      </c>
      <c r="G97" s="88"/>
      <c r="H97" s="87">
        <v>2567</v>
      </c>
      <c r="I97" s="89"/>
      <c r="J97" s="87">
        <v>2566</v>
      </c>
      <c r="K97" s="88"/>
    </row>
    <row r="98" spans="1:16" ht="21.75" customHeight="1">
      <c r="A98" s="81" t="s">
        <v>84</v>
      </c>
      <c r="B98" s="78"/>
      <c r="C98" s="78"/>
      <c r="D98" s="78"/>
      <c r="E98" s="78"/>
      <c r="F98" s="78"/>
      <c r="G98" s="78"/>
      <c r="H98" s="78"/>
      <c r="I98" s="78"/>
      <c r="J98" s="78"/>
      <c r="K98" s="78"/>
    </row>
    <row r="99" spans="1:16" ht="21.75" customHeight="1">
      <c r="A99" s="252" t="s">
        <v>85</v>
      </c>
      <c r="B99" s="138"/>
      <c r="C99" s="137"/>
      <c r="D99" s="137"/>
      <c r="E99" s="137"/>
      <c r="F99" s="137"/>
      <c r="G99" s="137"/>
      <c r="H99" s="137"/>
      <c r="I99" s="137"/>
      <c r="J99" s="253"/>
      <c r="K99" s="253"/>
    </row>
    <row r="100" spans="1:16" ht="21.75" customHeight="1">
      <c r="A100" s="140" t="s">
        <v>86</v>
      </c>
      <c r="B100" s="254"/>
      <c r="C100" s="137"/>
      <c r="D100" s="137"/>
      <c r="E100" s="137"/>
      <c r="F100" s="137"/>
      <c r="G100" s="137"/>
      <c r="H100" s="137"/>
      <c r="I100" s="137"/>
      <c r="J100" s="253"/>
      <c r="K100" s="253"/>
    </row>
    <row r="101" spans="1:16" ht="21.75" customHeight="1">
      <c r="A101" s="139" t="s">
        <v>87</v>
      </c>
      <c r="B101" s="138"/>
      <c r="C101" s="137"/>
      <c r="D101" s="137"/>
      <c r="E101" s="137"/>
      <c r="F101" s="137"/>
      <c r="G101" s="137"/>
      <c r="H101" s="137"/>
      <c r="I101" s="137"/>
      <c r="J101" s="253"/>
      <c r="K101" s="253"/>
    </row>
    <row r="102" spans="1:16" ht="21.75" customHeight="1" thickBot="1">
      <c r="A102" s="135" t="s">
        <v>88</v>
      </c>
      <c r="B102" s="254">
        <v>19.100000000000001</v>
      </c>
      <c r="C102" s="137"/>
      <c r="D102" s="255">
        <v>1775945</v>
      </c>
      <c r="E102" s="136"/>
      <c r="F102" s="255">
        <v>1775945</v>
      </c>
      <c r="G102" s="137"/>
      <c r="H102" s="255">
        <v>1775945</v>
      </c>
      <c r="I102" s="137"/>
      <c r="J102" s="255">
        <v>1775945</v>
      </c>
      <c r="K102" s="253"/>
    </row>
    <row r="103" spans="1:16" ht="21.75" customHeight="1" thickTop="1">
      <c r="A103" s="139" t="s">
        <v>89</v>
      </c>
      <c r="B103" s="138"/>
      <c r="C103" s="137"/>
      <c r="D103" s="136"/>
      <c r="E103" s="235"/>
      <c r="F103" s="136"/>
      <c r="G103" s="136"/>
      <c r="H103" s="136"/>
      <c r="I103" s="235"/>
      <c r="J103" s="136"/>
      <c r="K103" s="136"/>
      <c r="L103" s="104"/>
    </row>
    <row r="104" spans="1:16" ht="21.75" customHeight="1">
      <c r="A104" s="135" t="s">
        <v>90</v>
      </c>
      <c r="B104" s="254">
        <v>19.3</v>
      </c>
      <c r="C104" s="137"/>
      <c r="D104" s="136">
        <v>1198907</v>
      </c>
      <c r="E104" s="235"/>
      <c r="F104" s="70">
        <v>0</v>
      </c>
      <c r="G104" s="136"/>
      <c r="H104" s="136">
        <v>1198907</v>
      </c>
      <c r="I104" s="235"/>
      <c r="J104" s="70">
        <v>0</v>
      </c>
      <c r="K104" s="136"/>
      <c r="P104" s="104"/>
    </row>
    <row r="105" spans="1:16" ht="21.75" customHeight="1">
      <c r="A105" s="135" t="s">
        <v>91</v>
      </c>
      <c r="B105" s="254">
        <v>19.3</v>
      </c>
      <c r="C105" s="137"/>
      <c r="D105" s="70">
        <v>0</v>
      </c>
      <c r="E105" s="235"/>
      <c r="F105" s="136">
        <v>1192701</v>
      </c>
      <c r="G105" s="136"/>
      <c r="H105" s="70">
        <v>0</v>
      </c>
      <c r="I105" s="235"/>
      <c r="J105" s="136">
        <v>1192701</v>
      </c>
      <c r="K105" s="136"/>
    </row>
    <row r="106" spans="1:16" ht="21.75" customHeight="1">
      <c r="A106" s="140" t="s">
        <v>92</v>
      </c>
      <c r="B106" s="138"/>
      <c r="C106" s="137"/>
      <c r="D106" s="136">
        <v>1442521</v>
      </c>
      <c r="E106" s="136"/>
      <c r="F106" s="136">
        <v>1417897</v>
      </c>
      <c r="G106" s="136"/>
      <c r="H106" s="136">
        <v>1442521</v>
      </c>
      <c r="I106" s="136"/>
      <c r="J106" s="136">
        <v>1417897</v>
      </c>
      <c r="K106" s="136"/>
    </row>
    <row r="107" spans="1:16" ht="21.75" customHeight="1">
      <c r="A107" s="140" t="s">
        <v>93</v>
      </c>
      <c r="B107" s="138"/>
      <c r="C107" s="137"/>
      <c r="D107" s="136">
        <v>3335</v>
      </c>
      <c r="E107" s="136"/>
      <c r="F107" s="136">
        <v>238</v>
      </c>
      <c r="G107" s="136"/>
      <c r="H107" s="136">
        <v>3335</v>
      </c>
      <c r="I107" s="136"/>
      <c r="J107" s="136">
        <v>238</v>
      </c>
      <c r="K107" s="136"/>
    </row>
    <row r="108" spans="1:16" ht="21.75" customHeight="1">
      <c r="A108" s="140" t="s">
        <v>94</v>
      </c>
      <c r="B108" s="138"/>
      <c r="C108" s="137"/>
      <c r="D108" s="136"/>
      <c r="E108" s="136"/>
      <c r="F108" s="136"/>
      <c r="G108" s="136"/>
      <c r="H108" s="136"/>
      <c r="I108" s="136"/>
      <c r="J108" s="136"/>
      <c r="K108" s="136"/>
    </row>
    <row r="109" spans="1:16" ht="21.75" customHeight="1">
      <c r="A109" s="139" t="s">
        <v>95</v>
      </c>
      <c r="B109" s="138"/>
      <c r="C109" s="137"/>
      <c r="D109" s="256">
        <v>-5730</v>
      </c>
      <c r="E109" s="136"/>
      <c r="F109" s="256">
        <v>-5730</v>
      </c>
      <c r="G109" s="256"/>
      <c r="H109" s="70">
        <v>0</v>
      </c>
      <c r="I109" s="136"/>
      <c r="J109" s="70">
        <v>0</v>
      </c>
      <c r="K109" s="136"/>
    </row>
    <row r="110" spans="1:16" ht="21.75" customHeight="1">
      <c r="A110" s="139" t="s">
        <v>96</v>
      </c>
      <c r="B110" s="138"/>
      <c r="C110" s="137"/>
      <c r="D110" s="21">
        <v>188</v>
      </c>
      <c r="E110" s="136"/>
      <c r="F110" s="21">
        <v>188</v>
      </c>
      <c r="G110" s="21"/>
      <c r="H110" s="70">
        <v>0</v>
      </c>
      <c r="I110" s="136"/>
      <c r="J110" s="70">
        <v>0</v>
      </c>
      <c r="K110" s="235"/>
    </row>
    <row r="111" spans="1:16" ht="21.75" customHeight="1">
      <c r="A111" s="140" t="s">
        <v>97</v>
      </c>
      <c r="B111" s="254">
        <v>19.3</v>
      </c>
      <c r="C111" s="137"/>
      <c r="D111" s="70">
        <v>0</v>
      </c>
      <c r="E111" s="136"/>
      <c r="F111" s="21">
        <v>25998</v>
      </c>
      <c r="G111" s="21"/>
      <c r="H111" s="70">
        <v>0</v>
      </c>
      <c r="I111" s="136"/>
      <c r="J111" s="21">
        <v>25998</v>
      </c>
      <c r="K111" s="66"/>
    </row>
    <row r="112" spans="1:16" ht="21.75" customHeight="1">
      <c r="A112" s="140" t="s">
        <v>98</v>
      </c>
      <c r="B112" s="138"/>
      <c r="C112" s="137"/>
      <c r="D112" s="136"/>
      <c r="E112" s="136"/>
      <c r="F112" s="136"/>
      <c r="G112" s="136"/>
      <c r="H112" s="136"/>
      <c r="I112" s="136"/>
      <c r="J112" s="136"/>
      <c r="K112" s="136"/>
    </row>
    <row r="113" spans="1:15" ht="21.75" customHeight="1">
      <c r="A113" s="139" t="s">
        <v>99</v>
      </c>
      <c r="B113" s="138"/>
      <c r="C113" s="137"/>
      <c r="D113" s="136"/>
      <c r="E113" s="136"/>
      <c r="F113" s="136"/>
      <c r="G113" s="136"/>
      <c r="H113" s="136"/>
      <c r="I113" s="136"/>
      <c r="J113" s="136"/>
      <c r="K113" s="136"/>
    </row>
    <row r="114" spans="1:15" ht="21.75" customHeight="1">
      <c r="A114" s="135" t="s">
        <v>100</v>
      </c>
      <c r="B114" s="157">
        <v>19.399999999999999</v>
      </c>
      <c r="C114" s="137"/>
      <c r="D114" s="136">
        <v>59949</v>
      </c>
      <c r="E114" s="136"/>
      <c r="F114" s="136">
        <v>59949</v>
      </c>
      <c r="G114" s="136"/>
      <c r="H114" s="136">
        <v>59949</v>
      </c>
      <c r="I114" s="136"/>
      <c r="J114" s="136">
        <v>59949</v>
      </c>
      <c r="K114" s="136"/>
    </row>
    <row r="115" spans="1:15" ht="21.75" customHeight="1">
      <c r="A115" s="139" t="s">
        <v>101</v>
      </c>
      <c r="B115" s="138"/>
      <c r="C115" s="137"/>
      <c r="D115" s="21">
        <v>1414613</v>
      </c>
      <c r="E115" s="136"/>
      <c r="F115" s="21">
        <v>1304874</v>
      </c>
      <c r="G115" s="21"/>
      <c r="H115" s="136">
        <v>1047609</v>
      </c>
      <c r="I115" s="136"/>
      <c r="J115" s="136">
        <v>1012722</v>
      </c>
      <c r="K115" s="136"/>
    </row>
    <row r="116" spans="1:15" ht="21.75" customHeight="1">
      <c r="A116" s="140" t="s">
        <v>102</v>
      </c>
      <c r="B116" s="138"/>
      <c r="C116" s="137"/>
      <c r="D116" s="21">
        <v>1267619</v>
      </c>
      <c r="E116" s="136"/>
      <c r="F116" s="21">
        <v>1267619</v>
      </c>
      <c r="G116" s="21"/>
      <c r="H116" s="136">
        <v>1065637</v>
      </c>
      <c r="I116" s="136"/>
      <c r="J116" s="136">
        <v>1065637</v>
      </c>
      <c r="K116" s="136"/>
      <c r="O116" s="104"/>
    </row>
    <row r="117" spans="1:15" ht="21.75" customHeight="1">
      <c r="A117" s="102" t="s">
        <v>103</v>
      </c>
      <c r="B117" s="138"/>
      <c r="C117" s="137"/>
      <c r="D117" s="257">
        <f>SUM(D104:D116)</f>
        <v>5381402</v>
      </c>
      <c r="E117" s="136"/>
      <c r="F117" s="257">
        <f>SUM(F104:F116)</f>
        <v>5263734</v>
      </c>
      <c r="G117" s="136"/>
      <c r="H117" s="257">
        <f>SUM(H104:H116)</f>
        <v>4817958</v>
      </c>
      <c r="I117" s="136"/>
      <c r="J117" s="257">
        <f>SUM(J104:J116)</f>
        <v>4775142</v>
      </c>
      <c r="K117" s="136"/>
    </row>
    <row r="118" spans="1:15" ht="21.75" customHeight="1">
      <c r="A118" s="140" t="s">
        <v>104</v>
      </c>
      <c r="B118" s="138"/>
      <c r="C118" s="137"/>
      <c r="D118" s="136">
        <v>710453</v>
      </c>
      <c r="E118" s="136"/>
      <c r="F118" s="136">
        <v>726620</v>
      </c>
      <c r="G118" s="136"/>
      <c r="H118" s="70">
        <v>0</v>
      </c>
      <c r="I118" s="136"/>
      <c r="J118" s="70">
        <v>0</v>
      </c>
      <c r="K118" s="66"/>
    </row>
    <row r="119" spans="1:15" ht="21.75" customHeight="1">
      <c r="A119" s="102" t="s">
        <v>105</v>
      </c>
      <c r="B119" s="138"/>
      <c r="C119" s="137"/>
      <c r="D119" s="229">
        <f>SUM(D117:D118)</f>
        <v>6091855</v>
      </c>
      <c r="E119" s="136"/>
      <c r="F119" s="229">
        <f>SUM(F117:F118)</f>
        <v>5990354</v>
      </c>
      <c r="G119" s="136"/>
      <c r="H119" s="229">
        <f>SUM(H117:H118)</f>
        <v>4817958</v>
      </c>
      <c r="I119" s="136"/>
      <c r="J119" s="229">
        <f>SUM(J117:J118)</f>
        <v>4775142</v>
      </c>
      <c r="K119" s="136"/>
    </row>
    <row r="120" spans="1:15" ht="21.75" customHeight="1" thickBot="1">
      <c r="A120" s="100" t="s">
        <v>106</v>
      </c>
      <c r="B120" s="138"/>
      <c r="C120" s="137"/>
      <c r="D120" s="234">
        <f>D81+D119</f>
        <v>21904987</v>
      </c>
      <c r="E120" s="136"/>
      <c r="F120" s="234">
        <f>F81+F119</f>
        <v>21667183</v>
      </c>
      <c r="G120" s="136"/>
      <c r="H120" s="234">
        <f>H81+H119</f>
        <v>16443660</v>
      </c>
      <c r="I120" s="136"/>
      <c r="J120" s="234">
        <f>J81+J119</f>
        <v>15671225</v>
      </c>
      <c r="K120" s="136"/>
      <c r="L120" s="104"/>
      <c r="M120" s="104"/>
    </row>
    <row r="121" spans="1:15" ht="21.75" customHeight="1" thickTop="1">
      <c r="A121" s="139"/>
      <c r="B121" s="138"/>
      <c r="C121" s="137"/>
      <c r="D121" s="32"/>
      <c r="E121" s="32"/>
      <c r="F121" s="32"/>
      <c r="G121" s="32"/>
      <c r="H121" s="32"/>
      <c r="I121" s="32"/>
      <c r="J121" s="32"/>
      <c r="K121" s="136"/>
    </row>
    <row r="122" spans="1:15" ht="21.75" customHeight="1">
      <c r="A122" s="139"/>
      <c r="B122" s="138"/>
      <c r="C122" s="137"/>
      <c r="D122" s="32"/>
      <c r="E122" s="159"/>
      <c r="F122" s="159"/>
      <c r="G122" s="159"/>
      <c r="H122" s="159"/>
      <c r="I122" s="159"/>
      <c r="J122" s="159"/>
      <c r="K122" s="136"/>
    </row>
    <row r="123" spans="1:15" ht="21.75" customHeight="1">
      <c r="D123" s="104"/>
      <c r="F123" s="104"/>
      <c r="H123" s="104"/>
      <c r="J123" s="104"/>
    </row>
    <row r="124" spans="1:15" ht="21.75" customHeight="1">
      <c r="D124" s="104"/>
      <c r="H124" s="104"/>
    </row>
    <row r="125" spans="1:15" ht="21.75" customHeight="1">
      <c r="D125" s="152"/>
      <c r="H125" s="152"/>
    </row>
    <row r="126" spans="1:15" ht="21.75" customHeight="1">
      <c r="D126" s="152"/>
      <c r="F126" s="153"/>
      <c r="H126" s="152"/>
    </row>
    <row r="127" spans="1:15" ht="21.75" customHeight="1">
      <c r="D127" s="152"/>
      <c r="F127" s="153"/>
      <c r="H127" s="104"/>
    </row>
    <row r="128" spans="1:15" ht="21.75" customHeight="1">
      <c r="D128" s="153"/>
      <c r="F128" s="153"/>
    </row>
    <row r="129" spans="1:11" ht="21.75" customHeight="1">
      <c r="D129" s="153"/>
      <c r="F129" s="153"/>
    </row>
    <row r="130" spans="1:11" ht="21.75" customHeight="1">
      <c r="D130" s="153"/>
      <c r="H130" s="152"/>
      <c r="J130" s="2"/>
      <c r="K130" s="2"/>
    </row>
    <row r="131" spans="1:11" ht="21.75" customHeight="1">
      <c r="A131" s="156" t="s">
        <v>54</v>
      </c>
    </row>
  </sheetData>
  <mergeCells count="21">
    <mergeCell ref="D51:G51"/>
    <mergeCell ref="H51:J51"/>
    <mergeCell ref="A45:K45"/>
    <mergeCell ref="A46:K46"/>
    <mergeCell ref="A47:K47"/>
    <mergeCell ref="A49:K49"/>
    <mergeCell ref="A48:K48"/>
    <mergeCell ref="D94:G94"/>
    <mergeCell ref="H94:J94"/>
    <mergeCell ref="A88:K88"/>
    <mergeCell ref="A89:K89"/>
    <mergeCell ref="A90:K90"/>
    <mergeCell ref="A92:K92"/>
    <mergeCell ref="A91:K91"/>
    <mergeCell ref="H7:K7"/>
    <mergeCell ref="A1:K1"/>
    <mergeCell ref="A2:K2"/>
    <mergeCell ref="A3:K3"/>
    <mergeCell ref="A5:K5"/>
    <mergeCell ref="D7:G7"/>
    <mergeCell ref="A4:K4"/>
  </mergeCells>
  <pageMargins left="1" right="0.5" top="1" bottom="0.5" header="0.31496062992126" footer="0.31496062992126"/>
  <pageSetup paperSize="9" scale="75" fitToHeight="3" orientation="portrait" r:id="rId1"/>
  <rowBreaks count="2" manualBreakCount="2">
    <brk id="44" max="13" man="1"/>
    <brk id="8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</sheetPr>
  <dimension ref="A1:N112"/>
  <sheetViews>
    <sheetView topLeftCell="A77" zoomScale="90" zoomScaleNormal="90" zoomScaleSheetLayoutView="130" workbookViewId="0">
      <selection activeCell="A86" sqref="A86:XFD86"/>
    </sheetView>
  </sheetViews>
  <sheetFormatPr defaultColWidth="9.19921875" defaultRowHeight="21.5"/>
  <cols>
    <col min="1" max="1" width="35.59765625" style="76" customWidth="1"/>
    <col min="2" max="2" width="10.265625" style="76" customWidth="1"/>
    <col min="3" max="3" width="9.19921875" style="132" customWidth="1"/>
    <col min="4" max="4" width="0.46484375" style="76" customWidth="1"/>
    <col min="5" max="5" width="9.19921875" style="133" customWidth="1"/>
    <col min="6" max="6" width="0.46484375" style="76" customWidth="1"/>
    <col min="7" max="7" width="9.19921875" style="76" customWidth="1"/>
    <col min="8" max="8" width="0.46484375" style="76" customWidth="1"/>
    <col min="9" max="9" width="9.19921875" style="76" customWidth="1"/>
    <col min="10" max="10" width="6.796875" style="107" customWidth="1"/>
    <col min="11" max="11" width="9.19921875" style="107"/>
    <col min="12" max="12" width="11.46484375" style="107" bestFit="1" customWidth="1"/>
    <col min="13" max="13" width="9.19921875" style="107"/>
    <col min="14" max="14" width="11.46484375" style="107" bestFit="1" customWidth="1"/>
    <col min="15" max="16384" width="9.19921875" style="107"/>
  </cols>
  <sheetData>
    <row r="1" spans="1:10" ht="23.25" customHeight="1">
      <c r="A1" s="301" t="str">
        <f>BS!A1</f>
        <v>บริษัท ไซมิส แอสเสท จำกัด (มหาชน) และบริษัทย่อย</v>
      </c>
      <c r="B1" s="301"/>
      <c r="C1" s="301"/>
      <c r="D1" s="301"/>
      <c r="E1" s="301"/>
      <c r="F1" s="301"/>
      <c r="G1" s="301"/>
      <c r="H1" s="301"/>
      <c r="I1" s="301"/>
    </row>
    <row r="2" spans="1:10" ht="23.25" customHeight="1">
      <c r="A2" s="301" t="s">
        <v>107</v>
      </c>
      <c r="B2" s="301"/>
      <c r="C2" s="301"/>
      <c r="D2" s="301"/>
      <c r="E2" s="301"/>
      <c r="F2" s="301"/>
      <c r="G2" s="301"/>
      <c r="H2" s="301"/>
      <c r="I2" s="301"/>
    </row>
    <row r="3" spans="1:10" ht="23.25" customHeight="1">
      <c r="A3" s="301" t="s">
        <v>108</v>
      </c>
      <c r="B3" s="301"/>
      <c r="C3" s="301"/>
      <c r="D3" s="301"/>
      <c r="E3" s="301"/>
      <c r="F3" s="301"/>
      <c r="G3" s="301"/>
      <c r="H3" s="301"/>
      <c r="I3" s="301"/>
    </row>
    <row r="4" spans="1:10" ht="23.25" customHeight="1">
      <c r="A4" s="301" t="s">
        <v>246</v>
      </c>
      <c r="B4" s="301"/>
      <c r="C4" s="301"/>
      <c r="D4" s="301"/>
      <c r="E4" s="301"/>
      <c r="F4" s="301"/>
      <c r="G4" s="301"/>
      <c r="H4" s="301"/>
      <c r="I4" s="301"/>
    </row>
    <row r="5" spans="1:10" ht="23.25" customHeight="1">
      <c r="A5" s="108"/>
      <c r="B5" s="108"/>
      <c r="C5" s="108"/>
      <c r="D5" s="108"/>
      <c r="E5" s="109"/>
      <c r="F5" s="110"/>
      <c r="G5" s="110"/>
      <c r="H5" s="110"/>
      <c r="I5" s="143" t="s">
        <v>17</v>
      </c>
    </row>
    <row r="6" spans="1:10" s="76" customFormat="1" ht="12.65" customHeight="1">
      <c r="A6" s="78"/>
      <c r="B6" s="78"/>
      <c r="C6" s="78"/>
      <c r="D6" s="78"/>
      <c r="E6" s="78"/>
      <c r="F6" s="78"/>
      <c r="G6" s="78"/>
      <c r="H6" s="78"/>
      <c r="I6" s="79"/>
    </row>
    <row r="7" spans="1:10" ht="21" customHeight="1">
      <c r="A7" s="103"/>
      <c r="B7" s="81" t="s">
        <v>18</v>
      </c>
      <c r="C7" s="302" t="str">
        <f>BS!D7</f>
        <v xml:space="preserve"> งบการเงินรวม</v>
      </c>
      <c r="D7" s="302"/>
      <c r="E7" s="302"/>
      <c r="F7" s="101"/>
      <c r="G7" s="302" t="str">
        <f>BS!H7</f>
        <v xml:space="preserve"> งบการเงินเฉพาะกิจการ</v>
      </c>
      <c r="H7" s="302"/>
      <c r="I7" s="302"/>
    </row>
    <row r="8" spans="1:10" ht="21" customHeight="1">
      <c r="A8" s="137"/>
      <c r="B8" s="91"/>
      <c r="C8" s="88" t="s">
        <v>109</v>
      </c>
      <c r="D8" s="89"/>
      <c r="E8" s="88" t="s">
        <v>110</v>
      </c>
      <c r="F8" s="90"/>
      <c r="G8" s="88" t="s">
        <v>109</v>
      </c>
      <c r="H8" s="89"/>
      <c r="I8" s="88" t="s">
        <v>110</v>
      </c>
    </row>
    <row r="9" spans="1:10" ht="21" customHeight="1">
      <c r="A9" s="111" t="s">
        <v>111</v>
      </c>
      <c r="B9" s="91"/>
      <c r="C9" s="105"/>
      <c r="D9" s="89"/>
      <c r="E9" s="105"/>
      <c r="F9" s="90"/>
      <c r="G9" s="105"/>
      <c r="H9" s="89"/>
      <c r="I9" s="105"/>
    </row>
    <row r="10" spans="1:10" ht="21" customHeight="1">
      <c r="A10" s="140" t="s">
        <v>112</v>
      </c>
      <c r="B10" s="97">
        <v>3</v>
      </c>
      <c r="C10" s="71">
        <v>1045175</v>
      </c>
      <c r="D10" s="72"/>
      <c r="E10" s="296">
        <v>206818</v>
      </c>
      <c r="F10" s="72"/>
      <c r="G10" s="71">
        <v>269849</v>
      </c>
      <c r="H10" s="72"/>
      <c r="I10" s="296">
        <v>123351</v>
      </c>
      <c r="J10" s="32"/>
    </row>
    <row r="11" spans="1:10" ht="21" customHeight="1">
      <c r="A11" s="140" t="s">
        <v>113</v>
      </c>
      <c r="B11" s="97">
        <v>3</v>
      </c>
      <c r="C11" s="71">
        <v>89105</v>
      </c>
      <c r="D11" s="72"/>
      <c r="E11" s="71">
        <v>79656</v>
      </c>
      <c r="F11" s="72"/>
      <c r="G11" s="71">
        <v>35067</v>
      </c>
      <c r="H11" s="72"/>
      <c r="I11" s="71">
        <v>35146</v>
      </c>
      <c r="J11" s="32"/>
    </row>
    <row r="12" spans="1:10" ht="21" customHeight="1">
      <c r="A12" s="91" t="s">
        <v>114</v>
      </c>
      <c r="B12" s="97">
        <v>20</v>
      </c>
      <c r="C12" s="71">
        <v>40117</v>
      </c>
      <c r="D12" s="73"/>
      <c r="E12" s="71">
        <v>201683</v>
      </c>
      <c r="F12" s="73"/>
      <c r="G12" s="71">
        <v>71084</v>
      </c>
      <c r="H12" s="73"/>
      <c r="I12" s="71">
        <v>165125</v>
      </c>
      <c r="J12" s="32"/>
    </row>
    <row r="13" spans="1:10" ht="21" customHeight="1">
      <c r="A13" s="102" t="s">
        <v>115</v>
      </c>
      <c r="B13" s="97"/>
      <c r="C13" s="113">
        <f>SUM(C10:C12)</f>
        <v>1174397</v>
      </c>
      <c r="D13" s="72"/>
      <c r="E13" s="113">
        <f>SUM(E10:E12)</f>
        <v>488157</v>
      </c>
      <c r="F13" s="72"/>
      <c r="G13" s="113">
        <f>SUM(G10:G12)</f>
        <v>376000</v>
      </c>
      <c r="H13" s="72"/>
      <c r="I13" s="113">
        <f>SUM(I10:I12)</f>
        <v>323622</v>
      </c>
    </row>
    <row r="14" spans="1:10" ht="6" customHeight="1">
      <c r="A14" s="135"/>
      <c r="B14" s="97"/>
      <c r="C14" s="71"/>
      <c r="D14" s="72"/>
      <c r="E14" s="71"/>
      <c r="F14" s="72"/>
      <c r="G14" s="71"/>
      <c r="H14" s="72"/>
      <c r="I14" s="71"/>
    </row>
    <row r="15" spans="1:10" ht="21" customHeight="1">
      <c r="A15" s="100" t="s">
        <v>116</v>
      </c>
      <c r="B15" s="97"/>
      <c r="C15" s="71"/>
      <c r="D15" s="72"/>
      <c r="E15" s="71"/>
      <c r="F15" s="72"/>
      <c r="G15" s="71"/>
      <c r="H15" s="72"/>
      <c r="I15" s="71"/>
    </row>
    <row r="16" spans="1:10" ht="21" customHeight="1">
      <c r="A16" s="140" t="s">
        <v>117</v>
      </c>
      <c r="B16" s="97"/>
      <c r="C16" s="74">
        <v>-644942</v>
      </c>
      <c r="D16" s="74"/>
      <c r="E16" s="74">
        <v>-136067</v>
      </c>
      <c r="F16" s="74"/>
      <c r="G16" s="74">
        <v>-193051</v>
      </c>
      <c r="H16" s="74"/>
      <c r="I16" s="74">
        <v>-92443</v>
      </c>
      <c r="J16" s="32"/>
    </row>
    <row r="17" spans="1:11" ht="21" customHeight="1">
      <c r="A17" s="140" t="s">
        <v>118</v>
      </c>
      <c r="B17" s="97"/>
      <c r="C17" s="74">
        <v>-82856</v>
      </c>
      <c r="D17" s="74"/>
      <c r="E17" s="74">
        <v>-76787</v>
      </c>
      <c r="F17" s="74"/>
      <c r="G17" s="74">
        <v>-29222</v>
      </c>
      <c r="H17" s="74"/>
      <c r="I17" s="74">
        <v>-34327</v>
      </c>
      <c r="J17" s="32"/>
    </row>
    <row r="18" spans="1:11" ht="21" customHeight="1">
      <c r="A18" s="91" t="s">
        <v>119</v>
      </c>
      <c r="B18" s="97"/>
      <c r="C18" s="295">
        <v>-159430</v>
      </c>
      <c r="D18" s="74"/>
      <c r="E18" s="74">
        <v>-46720</v>
      </c>
      <c r="F18" s="74"/>
      <c r="G18" s="295">
        <v>-41860</v>
      </c>
      <c r="H18" s="74"/>
      <c r="I18" s="74">
        <v>-29620</v>
      </c>
      <c r="J18" s="32"/>
    </row>
    <row r="19" spans="1:11" ht="21" customHeight="1">
      <c r="A19" s="91" t="s">
        <v>120</v>
      </c>
      <c r="B19" s="97"/>
      <c r="C19" s="74">
        <v>-107024</v>
      </c>
      <c r="D19" s="74"/>
      <c r="E19" s="74">
        <v>-106995</v>
      </c>
      <c r="F19" s="74"/>
      <c r="G19" s="74">
        <v>-69644</v>
      </c>
      <c r="H19" s="74"/>
      <c r="I19" s="74">
        <v>-66518</v>
      </c>
      <c r="J19" s="32"/>
    </row>
    <row r="20" spans="1:11" ht="21" customHeight="1">
      <c r="A20" s="102" t="s">
        <v>121</v>
      </c>
      <c r="B20" s="97"/>
      <c r="C20" s="114">
        <f>SUM(C16:C19)</f>
        <v>-994252</v>
      </c>
      <c r="D20" s="73"/>
      <c r="E20" s="114">
        <f>SUM(E16:E19)</f>
        <v>-366569</v>
      </c>
      <c r="F20" s="73"/>
      <c r="G20" s="114">
        <f>SUM(G16:G19)</f>
        <v>-333777</v>
      </c>
      <c r="H20" s="73"/>
      <c r="I20" s="114">
        <f>SUM(I16:I19)</f>
        <v>-222908</v>
      </c>
    </row>
    <row r="21" spans="1:11" ht="6" customHeight="1">
      <c r="A21" s="99"/>
      <c r="B21" s="97"/>
      <c r="C21" s="71"/>
      <c r="D21" s="73"/>
      <c r="E21" s="71"/>
      <c r="F21" s="73"/>
      <c r="G21" s="71"/>
      <c r="H21" s="73"/>
      <c r="I21" s="71"/>
    </row>
    <row r="22" spans="1:11" ht="21" customHeight="1">
      <c r="A22" s="111" t="s">
        <v>122</v>
      </c>
      <c r="B22" s="97"/>
      <c r="C22" s="71">
        <f>C13+C20</f>
        <v>180145</v>
      </c>
      <c r="D22" s="73"/>
      <c r="E22" s="71">
        <f>E13+E20</f>
        <v>121588</v>
      </c>
      <c r="F22" s="73"/>
      <c r="G22" s="71">
        <f>G13+G20</f>
        <v>42223</v>
      </c>
      <c r="H22" s="73"/>
      <c r="I22" s="71">
        <f>I13+I20</f>
        <v>100714</v>
      </c>
    </row>
    <row r="23" spans="1:11" ht="6" customHeight="1">
      <c r="A23" s="111"/>
      <c r="B23" s="97"/>
      <c r="C23" s="71"/>
      <c r="D23" s="73"/>
      <c r="E23" s="71"/>
      <c r="F23" s="73"/>
      <c r="G23" s="71"/>
      <c r="H23" s="73"/>
      <c r="I23" s="71"/>
    </row>
    <row r="24" spans="1:11" ht="21" customHeight="1">
      <c r="A24" s="91" t="s">
        <v>123</v>
      </c>
      <c r="B24" s="97">
        <v>3</v>
      </c>
      <c r="C24" s="71">
        <v>3647</v>
      </c>
      <c r="D24" s="73"/>
      <c r="E24" s="71">
        <v>11047</v>
      </c>
      <c r="F24" s="73"/>
      <c r="G24" s="71">
        <v>89482</v>
      </c>
      <c r="H24" s="73"/>
      <c r="I24" s="71">
        <v>55236</v>
      </c>
      <c r="J24" s="32"/>
    </row>
    <row r="25" spans="1:11" ht="21" customHeight="1">
      <c r="A25" s="91" t="s">
        <v>124</v>
      </c>
      <c r="B25" s="97">
        <v>3</v>
      </c>
      <c r="C25" s="74">
        <v>-36334</v>
      </c>
      <c r="D25" s="74"/>
      <c r="E25" s="74">
        <v>-45125</v>
      </c>
      <c r="F25" s="74"/>
      <c r="G25" s="74">
        <v>-98605</v>
      </c>
      <c r="H25" s="74"/>
      <c r="I25" s="74">
        <v>-74222</v>
      </c>
      <c r="J25" s="32"/>
    </row>
    <row r="26" spans="1:11" ht="21" customHeight="1">
      <c r="A26" s="91" t="s">
        <v>125</v>
      </c>
      <c r="B26" s="97"/>
      <c r="C26" s="74">
        <v>-697</v>
      </c>
      <c r="D26" s="74"/>
      <c r="E26" s="70" t="s">
        <v>126</v>
      </c>
      <c r="F26" s="74"/>
      <c r="G26" s="70" t="s">
        <v>126</v>
      </c>
      <c r="H26" s="74"/>
      <c r="I26" s="70" t="s">
        <v>126</v>
      </c>
      <c r="J26" s="32"/>
    </row>
    <row r="27" spans="1:11" ht="21" customHeight="1">
      <c r="A27" s="91" t="s">
        <v>240</v>
      </c>
      <c r="B27" s="97">
        <v>11</v>
      </c>
      <c r="C27" s="115">
        <v>-498</v>
      </c>
      <c r="D27" s="73"/>
      <c r="E27" s="117">
        <v>1216</v>
      </c>
      <c r="F27" s="66"/>
      <c r="G27" s="68">
        <v>0</v>
      </c>
      <c r="H27" s="57"/>
      <c r="I27" s="68" t="s">
        <v>126</v>
      </c>
      <c r="J27" s="32"/>
    </row>
    <row r="28" spans="1:11" ht="21" customHeight="1">
      <c r="A28" s="111" t="s">
        <v>239</v>
      </c>
      <c r="B28" s="97"/>
      <c r="C28" s="71">
        <f>SUM(C22:C27)</f>
        <v>146263</v>
      </c>
      <c r="D28" s="73"/>
      <c r="E28" s="71">
        <f>SUM(E22:E27)</f>
        <v>88726</v>
      </c>
      <c r="F28" s="73"/>
      <c r="G28" s="71">
        <f>SUM(G22:G27)</f>
        <v>33100</v>
      </c>
      <c r="H28" s="73"/>
      <c r="I28" s="71">
        <f>SUM(I22:I27)</f>
        <v>81728</v>
      </c>
    </row>
    <row r="29" spans="1:11" ht="21" customHeight="1">
      <c r="A29" s="91" t="s">
        <v>238</v>
      </c>
      <c r="B29" s="97">
        <v>21</v>
      </c>
      <c r="C29" s="117">
        <v>-30354</v>
      </c>
      <c r="D29" s="74"/>
      <c r="E29" s="117">
        <v>-14643</v>
      </c>
      <c r="F29" s="74"/>
      <c r="G29" s="71">
        <v>1787</v>
      </c>
      <c r="H29" s="74"/>
      <c r="I29" s="115">
        <v>-7576</v>
      </c>
      <c r="J29" s="32"/>
    </row>
    <row r="30" spans="1:11" ht="21" customHeight="1" thickBot="1">
      <c r="A30" s="111" t="s">
        <v>174</v>
      </c>
      <c r="B30" s="97"/>
      <c r="C30" s="118">
        <f>SUM(C28:C29)</f>
        <v>115909</v>
      </c>
      <c r="D30" s="73"/>
      <c r="E30" s="118">
        <f>SUM(E28:E29)</f>
        <v>74083</v>
      </c>
      <c r="F30" s="73"/>
      <c r="G30" s="118">
        <f>SUM(G28:G29)</f>
        <v>34887</v>
      </c>
      <c r="H30" s="73"/>
      <c r="I30" s="118">
        <f>SUM(I28:I29)</f>
        <v>74152</v>
      </c>
      <c r="K30" s="112"/>
    </row>
    <row r="31" spans="1:11" ht="21" customHeight="1" thickTop="1">
      <c r="A31" s="111"/>
      <c r="B31" s="97"/>
      <c r="C31" s="71"/>
      <c r="D31" s="73"/>
      <c r="E31" s="71"/>
      <c r="F31" s="73"/>
      <c r="G31" s="71"/>
      <c r="H31" s="73"/>
      <c r="I31" s="71"/>
      <c r="K31" s="112"/>
    </row>
    <row r="32" spans="1:11" ht="21" customHeight="1">
      <c r="A32" s="111" t="s">
        <v>127</v>
      </c>
      <c r="B32" s="97"/>
      <c r="C32" s="71"/>
      <c r="D32" s="66"/>
      <c r="E32" s="71"/>
      <c r="F32" s="66"/>
      <c r="G32" s="71"/>
      <c r="H32" s="66"/>
      <c r="I32" s="71"/>
    </row>
    <row r="33" spans="1:14" ht="21" customHeight="1">
      <c r="A33" s="111" t="s">
        <v>128</v>
      </c>
      <c r="B33" s="97"/>
      <c r="C33" s="71"/>
      <c r="D33" s="66"/>
      <c r="E33" s="71"/>
      <c r="F33" s="66"/>
      <c r="G33" s="71"/>
      <c r="H33" s="66"/>
      <c r="I33" s="71"/>
    </row>
    <row r="34" spans="1:14" ht="21" customHeight="1">
      <c r="A34" s="139" t="s">
        <v>129</v>
      </c>
      <c r="B34" s="97"/>
      <c r="C34" s="70" t="s">
        <v>126</v>
      </c>
      <c r="D34" s="73"/>
      <c r="E34" s="71">
        <v>1152191</v>
      </c>
      <c r="F34" s="73"/>
      <c r="G34" s="70" t="s">
        <v>126</v>
      </c>
      <c r="H34" s="73"/>
      <c r="I34" s="71">
        <v>1152191</v>
      </c>
      <c r="J34" s="112"/>
      <c r="K34" s="112"/>
      <c r="L34" s="32"/>
      <c r="M34" s="32"/>
      <c r="N34" s="32"/>
    </row>
    <row r="35" spans="1:14" ht="21" customHeight="1">
      <c r="A35" s="139" t="s">
        <v>130</v>
      </c>
      <c r="B35" s="97"/>
      <c r="C35" s="68" t="s">
        <v>126</v>
      </c>
      <c r="D35" s="73"/>
      <c r="E35" s="115">
        <v>-230438</v>
      </c>
      <c r="F35" s="73"/>
      <c r="G35" s="68" t="s">
        <v>126</v>
      </c>
      <c r="H35" s="73"/>
      <c r="I35" s="115">
        <v>-230438</v>
      </c>
    </row>
    <row r="36" spans="1:14" ht="21" customHeight="1">
      <c r="A36" s="102" t="s">
        <v>249</v>
      </c>
      <c r="B36" s="97"/>
      <c r="C36" s="70"/>
      <c r="D36" s="73"/>
      <c r="E36" s="291"/>
      <c r="F36" s="73"/>
      <c r="G36" s="70"/>
      <c r="H36" s="73"/>
      <c r="I36" s="291"/>
    </row>
    <row r="37" spans="1:14" ht="21" customHeight="1">
      <c r="A37" s="293" t="s">
        <v>250</v>
      </c>
      <c r="B37" s="97"/>
      <c r="C37" s="68">
        <f>SUM(C34:C35)</f>
        <v>0</v>
      </c>
      <c r="D37" s="292"/>
      <c r="E37" s="116">
        <f>SUM(E34:E35)</f>
        <v>921753</v>
      </c>
      <c r="F37" s="292"/>
      <c r="G37" s="68">
        <f>SUM(G34:G35)</f>
        <v>0</v>
      </c>
      <c r="H37" s="292"/>
      <c r="I37" s="116">
        <f>SUM(I34:I35)</f>
        <v>921753</v>
      </c>
    </row>
    <row r="38" spans="1:14" ht="21" customHeight="1">
      <c r="A38" s="111" t="s">
        <v>131</v>
      </c>
      <c r="B38" s="97"/>
      <c r="C38" s="68">
        <v>0</v>
      </c>
      <c r="D38" s="73"/>
      <c r="E38" s="116">
        <f>E37</f>
        <v>921753</v>
      </c>
      <c r="F38" s="73"/>
      <c r="G38" s="294">
        <v>0</v>
      </c>
      <c r="H38" s="73"/>
      <c r="I38" s="116">
        <f>I37</f>
        <v>921753</v>
      </c>
    </row>
    <row r="39" spans="1:14" ht="21" customHeight="1" thickBot="1">
      <c r="A39" s="111" t="s">
        <v>176</v>
      </c>
      <c r="B39" s="97"/>
      <c r="C39" s="118">
        <f>C30+C38</f>
        <v>115909</v>
      </c>
      <c r="D39" s="73"/>
      <c r="E39" s="118">
        <f>E30+E38</f>
        <v>995836</v>
      </c>
      <c r="F39" s="73"/>
      <c r="G39" s="118">
        <f>G30+G38</f>
        <v>34887</v>
      </c>
      <c r="H39" s="73"/>
      <c r="I39" s="118">
        <f>I30+I38</f>
        <v>995905</v>
      </c>
    </row>
    <row r="40" spans="1:14" ht="6" customHeight="1" thickTop="1">
      <c r="A40" s="91"/>
      <c r="B40" s="97"/>
      <c r="C40" s="71"/>
      <c r="D40" s="72"/>
      <c r="E40" s="71"/>
      <c r="F40" s="72"/>
      <c r="G40" s="71"/>
      <c r="H40" s="72"/>
      <c r="I40" s="71"/>
    </row>
    <row r="41" spans="1:14" ht="21" customHeight="1">
      <c r="A41" s="119" t="s">
        <v>132</v>
      </c>
      <c r="B41" s="97"/>
      <c r="C41" s="71"/>
      <c r="D41" s="72"/>
      <c r="E41" s="71"/>
      <c r="F41" s="72"/>
      <c r="G41" s="71"/>
      <c r="H41" s="72"/>
      <c r="I41" s="71"/>
    </row>
    <row r="42" spans="1:14" ht="21" customHeight="1">
      <c r="A42" s="120" t="s">
        <v>133</v>
      </c>
      <c r="B42" s="97"/>
      <c r="C42" s="71">
        <v>109739</v>
      </c>
      <c r="D42" s="121"/>
      <c r="E42" s="71">
        <v>53706</v>
      </c>
      <c r="F42" s="73"/>
      <c r="G42" s="71">
        <f>G30</f>
        <v>34887</v>
      </c>
      <c r="H42" s="73"/>
      <c r="I42" s="71">
        <f>I30</f>
        <v>74152</v>
      </c>
    </row>
    <row r="43" spans="1:14" ht="21" customHeight="1">
      <c r="A43" s="120" t="s">
        <v>134</v>
      </c>
      <c r="B43" s="97"/>
      <c r="C43" s="71">
        <v>6170</v>
      </c>
      <c r="D43" s="121"/>
      <c r="E43" s="71">
        <v>20377</v>
      </c>
      <c r="F43" s="121"/>
      <c r="G43" s="68">
        <v>0</v>
      </c>
      <c r="H43" s="69"/>
      <c r="I43" s="68">
        <v>0</v>
      </c>
      <c r="L43" s="112"/>
    </row>
    <row r="44" spans="1:14" ht="21" customHeight="1" thickBot="1">
      <c r="A44" s="111" t="s">
        <v>174</v>
      </c>
      <c r="B44" s="97"/>
      <c r="C44" s="118">
        <f>SUM(C42:C43)</f>
        <v>115909</v>
      </c>
      <c r="D44" s="121"/>
      <c r="E44" s="118">
        <f>SUM(E42:E43)</f>
        <v>74083</v>
      </c>
      <c r="F44" s="121"/>
      <c r="G44" s="118">
        <f>SUM(G42:G43)</f>
        <v>34887</v>
      </c>
      <c r="H44" s="121"/>
      <c r="I44" s="118">
        <f>SUM(I42:I43)</f>
        <v>74152</v>
      </c>
    </row>
    <row r="45" spans="1:14" ht="21" customHeight="1" thickTop="1">
      <c r="A45" s="111"/>
      <c r="B45" s="97"/>
      <c r="C45" s="71"/>
      <c r="D45" s="121"/>
      <c r="E45" s="71"/>
      <c r="F45" s="121"/>
      <c r="G45" s="71"/>
      <c r="H45" s="121"/>
      <c r="I45" s="71"/>
    </row>
    <row r="46" spans="1:14" ht="21" customHeight="1">
      <c r="A46" s="111"/>
      <c r="B46" s="97"/>
      <c r="C46" s="71"/>
      <c r="D46" s="121"/>
      <c r="E46" s="71"/>
      <c r="F46" s="121"/>
      <c r="G46" s="71"/>
      <c r="H46" s="121"/>
      <c r="I46" s="71"/>
    </row>
    <row r="47" spans="1:14" ht="21" customHeight="1">
      <c r="B47" s="97"/>
      <c r="C47" s="71"/>
      <c r="D47" s="121"/>
      <c r="E47" s="71"/>
      <c r="F47" s="121"/>
      <c r="G47" s="71"/>
      <c r="H47" s="121"/>
      <c r="I47" s="71"/>
    </row>
    <row r="48" spans="1:14" ht="23.25" customHeight="1">
      <c r="A48" s="301" t="str">
        <f>BS!A1</f>
        <v>บริษัท ไซมิส แอสเสท จำกัด (มหาชน) และบริษัทย่อย</v>
      </c>
      <c r="B48" s="301"/>
      <c r="C48" s="301"/>
      <c r="D48" s="301"/>
      <c r="E48" s="301"/>
      <c r="F48" s="301"/>
      <c r="G48" s="301"/>
      <c r="H48" s="301"/>
      <c r="I48" s="301"/>
    </row>
    <row r="49" spans="1:11" ht="23.25" customHeight="1">
      <c r="A49" s="301" t="s">
        <v>135</v>
      </c>
      <c r="B49" s="301"/>
      <c r="C49" s="301"/>
      <c r="D49" s="301"/>
      <c r="E49" s="301"/>
      <c r="F49" s="301"/>
      <c r="G49" s="301"/>
      <c r="H49" s="301"/>
      <c r="I49" s="301"/>
    </row>
    <row r="50" spans="1:11" ht="23.25" customHeight="1">
      <c r="A50" s="301" t="s">
        <v>108</v>
      </c>
      <c r="B50" s="301"/>
      <c r="C50" s="301"/>
      <c r="D50" s="301"/>
      <c r="E50" s="301"/>
      <c r="F50" s="301"/>
      <c r="G50" s="301"/>
      <c r="H50" s="301"/>
      <c r="I50" s="301"/>
    </row>
    <row r="51" spans="1:11" ht="23.25" customHeight="1">
      <c r="A51" s="301" t="s">
        <v>246</v>
      </c>
      <c r="B51" s="301"/>
      <c r="C51" s="301"/>
      <c r="D51" s="301"/>
      <c r="E51" s="301"/>
      <c r="F51" s="301"/>
      <c r="G51" s="301"/>
      <c r="H51" s="301"/>
      <c r="I51" s="301"/>
    </row>
    <row r="52" spans="1:11" ht="23.25" customHeight="1">
      <c r="A52" s="108"/>
      <c r="B52" s="108"/>
      <c r="C52" s="108"/>
      <c r="D52" s="108"/>
      <c r="E52" s="109"/>
      <c r="F52" s="110"/>
      <c r="G52" s="110"/>
      <c r="H52" s="110"/>
      <c r="I52" s="143" t="s">
        <v>17</v>
      </c>
      <c r="K52" s="112"/>
    </row>
    <row r="53" spans="1:11" s="76" customFormat="1" ht="12.65" customHeight="1">
      <c r="A53" s="78"/>
      <c r="B53" s="78"/>
      <c r="C53" s="78"/>
      <c r="D53" s="78"/>
      <c r="E53" s="78"/>
      <c r="F53" s="78"/>
      <c r="G53" s="78"/>
      <c r="H53" s="78"/>
      <c r="I53" s="79"/>
    </row>
    <row r="54" spans="1:11" ht="21" customHeight="1">
      <c r="A54" s="103"/>
      <c r="B54" s="81" t="s">
        <v>18</v>
      </c>
      <c r="C54" s="302" t="s">
        <v>19</v>
      </c>
      <c r="D54" s="302"/>
      <c r="E54" s="302"/>
      <c r="F54" s="101"/>
      <c r="G54" s="302" t="s">
        <v>20</v>
      </c>
      <c r="H54" s="302"/>
      <c r="I54" s="302"/>
    </row>
    <row r="55" spans="1:11" ht="21" customHeight="1">
      <c r="A55" s="137"/>
      <c r="B55" s="91"/>
      <c r="C55" s="88" t="s">
        <v>109</v>
      </c>
      <c r="D55" s="89"/>
      <c r="E55" s="88" t="s">
        <v>110</v>
      </c>
      <c r="F55" s="90"/>
      <c r="G55" s="88" t="s">
        <v>109</v>
      </c>
      <c r="H55" s="89"/>
      <c r="I55" s="88" t="s">
        <v>110</v>
      </c>
    </row>
    <row r="56" spans="1:11" ht="21" customHeight="1">
      <c r="A56" s="119" t="s">
        <v>136</v>
      </c>
      <c r="B56" s="97"/>
      <c r="C56" s="71"/>
      <c r="D56" s="71"/>
      <c r="E56" s="71"/>
      <c r="F56" s="71"/>
      <c r="G56" s="71"/>
      <c r="H56" s="71"/>
      <c r="I56" s="71"/>
    </row>
    <row r="57" spans="1:11" ht="21" customHeight="1">
      <c r="A57" s="120" t="s">
        <v>133</v>
      </c>
      <c r="B57" s="97"/>
      <c r="C57" s="71">
        <v>109739</v>
      </c>
      <c r="D57" s="73"/>
      <c r="E57" s="71">
        <v>975459</v>
      </c>
      <c r="F57" s="73"/>
      <c r="G57" s="71">
        <f>G39</f>
        <v>34887</v>
      </c>
      <c r="H57" s="73"/>
      <c r="I57" s="71">
        <f>I39</f>
        <v>995905</v>
      </c>
    </row>
    <row r="58" spans="1:11" ht="21" customHeight="1">
      <c r="A58" s="120" t="s">
        <v>134</v>
      </c>
      <c r="B58" s="97"/>
      <c r="C58" s="71">
        <v>6170</v>
      </c>
      <c r="D58" s="122"/>
      <c r="E58" s="71">
        <v>20377</v>
      </c>
      <c r="F58" s="121"/>
      <c r="G58" s="68">
        <v>0</v>
      </c>
      <c r="H58" s="57"/>
      <c r="I58" s="68">
        <v>0</v>
      </c>
    </row>
    <row r="59" spans="1:11" s="123" customFormat="1" ht="21" customHeight="1" thickBot="1">
      <c r="A59" s="119" t="s">
        <v>176</v>
      </c>
      <c r="B59" s="97"/>
      <c r="C59" s="118">
        <f>SUM(C57:C58)</f>
        <v>115909</v>
      </c>
      <c r="D59" s="122"/>
      <c r="E59" s="118">
        <f>SUM(E57:E58)</f>
        <v>995836</v>
      </c>
      <c r="F59" s="121"/>
      <c r="G59" s="118">
        <f>SUM(G57:G58)</f>
        <v>34887</v>
      </c>
      <c r="H59" s="121"/>
      <c r="I59" s="118">
        <f>SUM(I57:I58)</f>
        <v>995905</v>
      </c>
    </row>
    <row r="60" spans="1:11" s="123" customFormat="1" ht="21" customHeight="1" thickTop="1">
      <c r="A60" s="119"/>
      <c r="B60" s="97"/>
      <c r="C60" s="71"/>
      <c r="D60" s="71"/>
      <c r="E60" s="71"/>
      <c r="F60" s="71"/>
      <c r="G60" s="5"/>
      <c r="H60" s="19"/>
      <c r="I60" s="5"/>
    </row>
    <row r="61" spans="1:11" s="124" customFormat="1" ht="21" customHeight="1">
      <c r="A61" s="119" t="s">
        <v>137</v>
      </c>
      <c r="B61" s="97"/>
      <c r="C61" s="71"/>
      <c r="D61" s="71"/>
      <c r="E61" s="71"/>
      <c r="F61" s="71"/>
      <c r="G61" s="71"/>
      <c r="H61" s="71"/>
      <c r="I61" s="71"/>
    </row>
    <row r="62" spans="1:11" s="124" customFormat="1" ht="21" customHeight="1">
      <c r="A62" s="120" t="s">
        <v>138</v>
      </c>
      <c r="B62" s="157">
        <v>22.1</v>
      </c>
      <c r="C62" s="127">
        <v>0.08</v>
      </c>
      <c r="D62" s="222"/>
      <c r="E62" s="127">
        <v>0.04</v>
      </c>
      <c r="F62" s="222"/>
      <c r="G62" s="127">
        <v>0.03</v>
      </c>
      <c r="H62" s="222"/>
      <c r="I62" s="127">
        <v>0.06</v>
      </c>
    </row>
    <row r="63" spans="1:11" s="124" customFormat="1" ht="21" customHeight="1">
      <c r="A63" s="120" t="s">
        <v>139</v>
      </c>
      <c r="B63" s="157">
        <v>22.2</v>
      </c>
      <c r="C63" s="127">
        <v>0.08</v>
      </c>
      <c r="D63" s="222"/>
      <c r="E63" s="127">
        <v>0.04</v>
      </c>
      <c r="F63" s="222"/>
      <c r="G63" s="127">
        <v>0.03</v>
      </c>
      <c r="H63" s="222"/>
      <c r="I63" s="127">
        <v>0.06</v>
      </c>
    </row>
    <row r="64" spans="1:11" s="124" customFormat="1" ht="21" customHeight="1">
      <c r="A64" s="91"/>
      <c r="B64" s="97"/>
      <c r="C64" s="125"/>
      <c r="D64" s="125"/>
      <c r="E64" s="126"/>
      <c r="F64" s="125"/>
      <c r="G64" s="125"/>
      <c r="H64" s="125"/>
      <c r="I64" s="125"/>
    </row>
    <row r="65" spans="1:9" s="124" customFormat="1" ht="21" customHeight="1">
      <c r="A65" s="155"/>
      <c r="B65" s="97"/>
      <c r="C65" s="125"/>
      <c r="D65" s="125"/>
      <c r="E65" s="126"/>
      <c r="F65" s="125"/>
      <c r="G65" s="125"/>
      <c r="H65" s="125"/>
      <c r="I65" s="125"/>
    </row>
    <row r="66" spans="1:9" s="124" customFormat="1" ht="21" customHeight="1">
      <c r="A66" s="91"/>
      <c r="B66" s="97"/>
      <c r="C66" s="125"/>
      <c r="D66" s="125"/>
      <c r="E66" s="125"/>
      <c r="F66" s="125"/>
      <c r="G66" s="125"/>
      <c r="H66" s="125"/>
      <c r="I66" s="125"/>
    </row>
    <row r="67" spans="1:9" s="124" customFormat="1" ht="21" customHeight="1">
      <c r="A67" s="91"/>
      <c r="B67" s="97"/>
      <c r="C67" s="52"/>
      <c r="D67" s="52"/>
      <c r="E67" s="52"/>
      <c r="F67" s="52"/>
      <c r="G67" s="52"/>
      <c r="H67" s="52"/>
      <c r="I67" s="52"/>
    </row>
    <row r="68" spans="1:9" s="124" customFormat="1" ht="21" customHeight="1">
      <c r="A68" s="91"/>
      <c r="B68" s="97"/>
      <c r="C68" s="52"/>
      <c r="D68" s="52"/>
      <c r="E68" s="52"/>
      <c r="F68" s="52"/>
      <c r="G68" s="52"/>
      <c r="H68" s="52"/>
      <c r="I68" s="52"/>
    </row>
    <row r="69" spans="1:9" s="124" customFormat="1" ht="21" customHeight="1">
      <c r="A69" s="91"/>
      <c r="B69" s="97"/>
      <c r="C69" s="125"/>
      <c r="D69" s="125"/>
      <c r="E69" s="125"/>
      <c r="F69" s="125"/>
      <c r="G69" s="125"/>
      <c r="H69" s="125"/>
      <c r="I69" s="125"/>
    </row>
    <row r="70" spans="1:9" s="124" customFormat="1" ht="21" customHeight="1">
      <c r="A70" s="91"/>
      <c r="B70" s="97"/>
      <c r="C70" s="125"/>
      <c r="D70" s="125"/>
      <c r="E70" s="125"/>
      <c r="F70" s="125"/>
      <c r="G70" s="125"/>
      <c r="H70" s="125"/>
      <c r="I70" s="125"/>
    </row>
    <row r="71" spans="1:9" s="124" customFormat="1" ht="21" customHeight="1">
      <c r="A71" s="91"/>
      <c r="B71" s="97"/>
      <c r="C71" s="125"/>
      <c r="D71" s="125"/>
      <c r="E71" s="125"/>
      <c r="F71" s="125"/>
      <c r="G71" s="125"/>
      <c r="H71" s="125"/>
      <c r="I71" s="125"/>
    </row>
    <row r="72" spans="1:9" s="124" customFormat="1" ht="21" customHeight="1">
      <c r="A72" s="91"/>
      <c r="B72" s="97"/>
      <c r="C72" s="125"/>
      <c r="D72" s="125"/>
      <c r="E72" s="125"/>
      <c r="F72" s="125"/>
      <c r="G72" s="125"/>
      <c r="H72" s="125"/>
      <c r="I72" s="125"/>
    </row>
    <row r="73" spans="1:9" s="124" customFormat="1" ht="21" customHeight="1">
      <c r="A73" s="91"/>
      <c r="B73" s="97"/>
      <c r="C73" s="125"/>
      <c r="D73" s="125"/>
      <c r="E73" s="125"/>
      <c r="F73" s="125"/>
      <c r="G73" s="125"/>
      <c r="H73" s="125"/>
      <c r="I73" s="125"/>
    </row>
    <row r="74" spans="1:9" s="124" customFormat="1" ht="21" customHeight="1">
      <c r="A74" s="91"/>
      <c r="B74" s="97"/>
      <c r="C74" s="125"/>
      <c r="D74" s="125"/>
      <c r="E74" s="125"/>
      <c r="F74" s="125"/>
      <c r="G74" s="125"/>
      <c r="H74" s="125"/>
      <c r="I74" s="125"/>
    </row>
    <row r="75" spans="1:9" s="124" customFormat="1" ht="21" customHeight="1">
      <c r="A75" s="91"/>
      <c r="B75" s="97"/>
      <c r="C75" s="125"/>
      <c r="D75" s="125"/>
      <c r="E75" s="125"/>
      <c r="F75" s="125"/>
      <c r="G75" s="125"/>
      <c r="H75" s="125"/>
      <c r="I75" s="125"/>
    </row>
    <row r="76" spans="1:9" s="124" customFormat="1" ht="21" customHeight="1">
      <c r="A76" s="91"/>
      <c r="B76" s="97"/>
      <c r="C76" s="125"/>
      <c r="D76" s="125"/>
      <c r="E76" s="125"/>
      <c r="F76" s="125"/>
      <c r="G76" s="125"/>
      <c r="H76" s="125"/>
      <c r="I76" s="125"/>
    </row>
    <row r="77" spans="1:9" s="124" customFormat="1" ht="21" customHeight="1">
      <c r="A77" s="91"/>
      <c r="B77" s="97"/>
      <c r="C77" s="125"/>
      <c r="D77" s="125"/>
      <c r="E77" s="125"/>
      <c r="F77" s="125"/>
      <c r="G77" s="125"/>
      <c r="H77" s="125"/>
      <c r="I77" s="125"/>
    </row>
    <row r="78" spans="1:9" s="124" customFormat="1" ht="21" customHeight="1">
      <c r="A78" s="91"/>
      <c r="B78" s="97"/>
      <c r="C78" s="125"/>
      <c r="D78" s="125"/>
      <c r="E78" s="125"/>
      <c r="F78" s="125"/>
      <c r="G78" s="125"/>
      <c r="H78" s="125"/>
      <c r="I78" s="125"/>
    </row>
    <row r="79" spans="1:9" s="124" customFormat="1" ht="21" customHeight="1">
      <c r="A79" s="91"/>
      <c r="B79" s="97"/>
      <c r="C79" s="125"/>
      <c r="D79" s="125"/>
      <c r="E79" s="125"/>
      <c r="F79" s="125"/>
      <c r="G79" s="125"/>
      <c r="H79" s="125"/>
      <c r="I79" s="125"/>
    </row>
    <row r="80" spans="1:9" s="124" customFormat="1" ht="21" customHeight="1">
      <c r="A80" s="91"/>
      <c r="B80" s="97"/>
      <c r="C80" s="125"/>
      <c r="D80" s="125"/>
      <c r="E80" s="125"/>
      <c r="F80" s="125"/>
      <c r="G80" s="125"/>
      <c r="H80" s="125"/>
      <c r="I80" s="125"/>
    </row>
    <row r="81" spans="1:10" s="124" customFormat="1" ht="21" customHeight="1">
      <c r="A81" s="91"/>
      <c r="B81" s="97"/>
      <c r="C81" s="125"/>
      <c r="D81" s="125"/>
      <c r="E81" s="125"/>
      <c r="F81" s="125"/>
      <c r="G81" s="125"/>
      <c r="H81" s="125"/>
      <c r="I81" s="125"/>
    </row>
    <row r="82" spans="1:10" s="124" customFormat="1" ht="21" customHeight="1">
      <c r="A82" s="91"/>
      <c r="B82" s="97"/>
      <c r="C82" s="125"/>
      <c r="D82" s="125"/>
      <c r="E82" s="125"/>
      <c r="F82" s="125"/>
      <c r="G82" s="125"/>
      <c r="H82" s="125"/>
      <c r="I82" s="125"/>
    </row>
    <row r="83" spans="1:10" s="124" customFormat="1" ht="21" customHeight="1">
      <c r="B83" s="97"/>
      <c r="C83" s="125"/>
      <c r="D83" s="125"/>
      <c r="E83" s="125"/>
      <c r="F83" s="125"/>
      <c r="G83" s="125"/>
      <c r="H83" s="125"/>
      <c r="I83" s="125"/>
    </row>
    <row r="84" spans="1:10" s="124" customFormat="1" ht="21" customHeight="1">
      <c r="A84" s="91"/>
      <c r="B84" s="97"/>
      <c r="C84" s="125"/>
      <c r="D84" s="125"/>
      <c r="E84" s="125"/>
      <c r="F84" s="125"/>
      <c r="G84" s="125"/>
      <c r="H84" s="125"/>
      <c r="I84" s="125"/>
    </row>
    <row r="85" spans="1:10" s="124" customFormat="1" ht="21" customHeight="1">
      <c r="B85" s="97"/>
      <c r="C85" s="125"/>
      <c r="D85" s="125"/>
      <c r="E85" s="125"/>
      <c r="F85" s="125"/>
      <c r="G85" s="125"/>
      <c r="H85" s="125"/>
      <c r="I85" s="125"/>
    </row>
    <row r="86" spans="1:10" s="124" customFormat="1" ht="21" customHeight="1">
      <c r="B86" s="97"/>
      <c r="C86" s="125"/>
      <c r="D86" s="125"/>
      <c r="E86" s="125"/>
      <c r="F86" s="125"/>
      <c r="G86" s="125"/>
      <c r="H86" s="125"/>
      <c r="I86" s="125"/>
    </row>
    <row r="87" spans="1:10" s="124" customFormat="1" ht="21" customHeight="1">
      <c r="A87" s="91"/>
      <c r="B87" s="97"/>
      <c r="C87" s="125"/>
      <c r="D87" s="125"/>
      <c r="E87" s="125"/>
      <c r="F87" s="125"/>
      <c r="G87" s="125"/>
      <c r="H87" s="125"/>
      <c r="I87" s="125"/>
    </row>
    <row r="88" spans="1:10" s="124" customFormat="1" ht="21" customHeight="1">
      <c r="A88" s="91"/>
      <c r="B88" s="97"/>
      <c r="C88" s="125"/>
      <c r="D88" s="125"/>
      <c r="E88" s="125"/>
      <c r="F88" s="125"/>
      <c r="G88" s="125"/>
      <c r="H88" s="125"/>
      <c r="I88" s="125"/>
    </row>
    <row r="89" spans="1:10" s="124" customFormat="1" ht="21" customHeight="1">
      <c r="A89" s="91"/>
      <c r="B89" s="97"/>
      <c r="C89" s="125"/>
      <c r="D89" s="125"/>
      <c r="E89" s="125"/>
      <c r="F89" s="125"/>
      <c r="G89" s="125"/>
      <c r="H89" s="125"/>
      <c r="I89" s="125"/>
    </row>
    <row r="90" spans="1:10" s="76" customFormat="1" ht="21" customHeight="1">
      <c r="B90" s="137"/>
      <c r="C90" s="137"/>
      <c r="D90" s="26"/>
      <c r="E90" s="26"/>
      <c r="F90" s="26"/>
      <c r="G90" s="26"/>
      <c r="H90" s="26"/>
      <c r="I90" s="26"/>
      <c r="J90" s="26"/>
    </row>
    <row r="91" spans="1:10" s="124" customFormat="1" ht="21" customHeight="1">
      <c r="A91" s="91"/>
      <c r="B91" s="97"/>
      <c r="C91" s="73"/>
      <c r="D91" s="127"/>
      <c r="E91" s="127"/>
      <c r="F91" s="127"/>
      <c r="G91" s="127"/>
      <c r="H91" s="127"/>
      <c r="I91" s="127"/>
    </row>
    <row r="92" spans="1:10" s="124" customFormat="1" ht="21" customHeight="1">
      <c r="A92" s="160" t="s">
        <v>54</v>
      </c>
      <c r="B92" s="97"/>
      <c r="C92" s="127"/>
      <c r="D92" s="127"/>
      <c r="E92" s="127"/>
      <c r="F92" s="127"/>
      <c r="G92" s="127"/>
      <c r="H92" s="127"/>
      <c r="I92" s="127"/>
    </row>
    <row r="93" spans="1:10" s="124" customFormat="1" ht="17.899999999999999" customHeight="1">
      <c r="A93" s="91"/>
      <c r="B93" s="97"/>
      <c r="C93" s="127"/>
      <c r="D93" s="127"/>
      <c r="E93" s="127"/>
      <c r="F93" s="127"/>
      <c r="G93" s="127"/>
      <c r="H93" s="127"/>
      <c r="I93" s="127"/>
    </row>
    <row r="94" spans="1:10" s="124" customFormat="1" ht="17.899999999999999" customHeight="1">
      <c r="A94" s="91"/>
      <c r="B94" s="97"/>
      <c r="C94" s="127"/>
      <c r="D94" s="127"/>
      <c r="E94" s="127"/>
      <c r="F94" s="127"/>
      <c r="G94" s="127"/>
      <c r="H94" s="127"/>
      <c r="I94" s="127"/>
    </row>
    <row r="95" spans="1:10" s="124" customFormat="1" ht="17.899999999999999" customHeight="1">
      <c r="A95" s="91"/>
      <c r="B95" s="97"/>
      <c r="C95" s="127"/>
      <c r="D95" s="127"/>
      <c r="E95" s="127"/>
      <c r="F95" s="127"/>
      <c r="G95" s="127"/>
      <c r="H95" s="127"/>
      <c r="I95" s="127"/>
    </row>
    <row r="96" spans="1:10" s="124" customFormat="1" ht="17.899999999999999" customHeight="1">
      <c r="A96" s="91"/>
      <c r="B96" s="97"/>
      <c r="C96" s="127"/>
      <c r="D96" s="127"/>
      <c r="E96" s="127"/>
      <c r="F96" s="127"/>
      <c r="G96" s="127"/>
      <c r="H96" s="127"/>
      <c r="I96" s="127"/>
    </row>
    <row r="97" spans="1:9" s="124" customFormat="1" ht="17.899999999999999" customHeight="1">
      <c r="A97" s="91"/>
      <c r="B97" s="97"/>
      <c r="C97" s="127"/>
      <c r="D97" s="127"/>
      <c r="E97" s="127"/>
      <c r="F97" s="127"/>
      <c r="G97" s="127"/>
      <c r="H97" s="127"/>
      <c r="I97" s="127"/>
    </row>
    <row r="98" spans="1:9" s="124" customFormat="1" ht="17.899999999999999" customHeight="1">
      <c r="A98" s="91"/>
      <c r="B98" s="97"/>
      <c r="C98" s="127"/>
      <c r="D98" s="127"/>
      <c r="E98" s="127"/>
      <c r="F98" s="127"/>
      <c r="G98" s="127"/>
      <c r="H98" s="127"/>
      <c r="I98" s="127"/>
    </row>
    <row r="99" spans="1:9" s="124" customFormat="1" ht="17.899999999999999" customHeight="1">
      <c r="A99" s="91"/>
      <c r="B99" s="97"/>
      <c r="C99" s="127"/>
      <c r="D99" s="127"/>
      <c r="E99" s="127"/>
      <c r="F99" s="127"/>
      <c r="G99" s="127"/>
      <c r="H99" s="127"/>
      <c r="I99" s="127"/>
    </row>
    <row r="100" spans="1:9" s="124" customFormat="1" ht="17.899999999999999" customHeight="1">
      <c r="A100" s="91"/>
      <c r="B100" s="97"/>
      <c r="C100" s="127"/>
      <c r="D100" s="127"/>
      <c r="E100" s="127"/>
      <c r="F100" s="127"/>
      <c r="G100" s="127"/>
      <c r="H100" s="127"/>
      <c r="I100" s="127"/>
    </row>
    <row r="101" spans="1:9" s="124" customFormat="1" ht="17.899999999999999" customHeight="1">
      <c r="A101" s="91"/>
      <c r="B101" s="97"/>
      <c r="C101" s="127"/>
      <c r="D101" s="127"/>
      <c r="E101" s="127"/>
      <c r="F101" s="127"/>
      <c r="G101" s="127"/>
      <c r="H101" s="127"/>
      <c r="I101" s="127"/>
    </row>
    <row r="102" spans="1:9" s="124" customFormat="1" ht="17.899999999999999" customHeight="1">
      <c r="A102" s="91"/>
      <c r="B102" s="97"/>
      <c r="C102" s="127"/>
      <c r="D102" s="127"/>
      <c r="E102" s="127"/>
      <c r="F102" s="127"/>
      <c r="G102" s="127"/>
      <c r="H102" s="127"/>
      <c r="I102" s="127"/>
    </row>
    <row r="103" spans="1:9" s="124" customFormat="1" ht="17.899999999999999" customHeight="1">
      <c r="A103" s="91"/>
      <c r="B103" s="97"/>
      <c r="C103" s="127"/>
      <c r="D103" s="127"/>
      <c r="E103" s="127"/>
      <c r="F103" s="127"/>
      <c r="G103" s="127"/>
      <c r="H103" s="127"/>
      <c r="I103" s="127"/>
    </row>
    <row r="104" spans="1:9" s="124" customFormat="1" ht="17.899999999999999" customHeight="1">
      <c r="A104" s="91"/>
      <c r="B104" s="97"/>
      <c r="C104" s="127"/>
      <c r="D104" s="127"/>
      <c r="E104" s="127"/>
      <c r="F104" s="127"/>
      <c r="G104" s="127"/>
      <c r="H104" s="127"/>
      <c r="I104" s="127"/>
    </row>
    <row r="105" spans="1:9" s="124" customFormat="1" ht="17.899999999999999" customHeight="1">
      <c r="A105" s="91"/>
      <c r="B105" s="97"/>
      <c r="C105" s="127"/>
      <c r="D105" s="127"/>
      <c r="E105" s="127"/>
      <c r="F105" s="127"/>
      <c r="G105" s="127"/>
      <c r="H105" s="127"/>
      <c r="I105" s="127"/>
    </row>
    <row r="106" spans="1:9" ht="20">
      <c r="A106" s="107"/>
      <c r="B106" s="128"/>
      <c r="C106" s="129"/>
      <c r="D106" s="128"/>
      <c r="E106" s="130"/>
      <c r="F106" s="128"/>
      <c r="G106" s="131"/>
      <c r="H106" s="131"/>
      <c r="I106" s="4"/>
    </row>
    <row r="107" spans="1:9" ht="20">
      <c r="A107" s="91"/>
      <c r="B107" s="128"/>
      <c r="C107" s="129"/>
      <c r="D107" s="128"/>
      <c r="E107" s="130"/>
      <c r="F107" s="128"/>
      <c r="G107" s="131"/>
      <c r="H107" s="131"/>
      <c r="I107" s="4"/>
    </row>
    <row r="108" spans="1:9" ht="20">
      <c r="A108" s="91"/>
      <c r="B108" s="128"/>
      <c r="C108" s="129"/>
      <c r="D108" s="128"/>
      <c r="E108" s="130"/>
      <c r="F108" s="128"/>
      <c r="G108" s="131"/>
      <c r="H108" s="131"/>
      <c r="I108" s="4"/>
    </row>
    <row r="109" spans="1:9" ht="20">
      <c r="A109" s="91"/>
      <c r="B109" s="128"/>
      <c r="C109" s="129"/>
      <c r="D109" s="128"/>
      <c r="E109" s="130"/>
      <c r="F109" s="128"/>
      <c r="G109" s="131"/>
      <c r="H109" s="131"/>
      <c r="I109" s="4"/>
    </row>
    <row r="110" spans="1:9" ht="20">
      <c r="A110" s="91"/>
      <c r="B110" s="128"/>
      <c r="C110" s="129"/>
      <c r="D110" s="128"/>
      <c r="E110" s="130"/>
      <c r="F110" s="128"/>
      <c r="G110" s="131"/>
      <c r="H110" s="131"/>
      <c r="I110" s="4"/>
    </row>
    <row r="111" spans="1:9" ht="20">
      <c r="A111" s="300"/>
      <c r="B111" s="300"/>
      <c r="C111" s="300"/>
      <c r="D111" s="300"/>
      <c r="E111" s="300"/>
      <c r="F111" s="300"/>
      <c r="G111" s="300"/>
      <c r="H111" s="300"/>
      <c r="I111" s="300"/>
    </row>
    <row r="112" spans="1:9" ht="20">
      <c r="A112" s="300"/>
      <c r="B112" s="300"/>
      <c r="C112" s="300"/>
      <c r="D112" s="300"/>
      <c r="E112" s="300"/>
      <c r="F112" s="300"/>
      <c r="G112" s="300"/>
      <c r="H112" s="300"/>
      <c r="I112" s="300"/>
    </row>
  </sheetData>
  <mergeCells count="14">
    <mergeCell ref="A111:I111"/>
    <mergeCell ref="A112:I112"/>
    <mergeCell ref="A1:I1"/>
    <mergeCell ref="A2:I2"/>
    <mergeCell ref="A3:I3"/>
    <mergeCell ref="C7:E7"/>
    <mergeCell ref="G7:I7"/>
    <mergeCell ref="A48:I48"/>
    <mergeCell ref="A49:I49"/>
    <mergeCell ref="C54:E54"/>
    <mergeCell ref="G54:I54"/>
    <mergeCell ref="A4:I4"/>
    <mergeCell ref="A50:I50"/>
    <mergeCell ref="A51:I51"/>
  </mergeCells>
  <pageMargins left="1" right="0.5" top="1" bottom="0.5" header="0.3" footer="0.3"/>
  <pageSetup paperSize="9" scale="75" fitToHeight="2" orientation="portrait" r:id="rId1"/>
  <rowBreaks count="1" manualBreakCount="1">
    <brk id="4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</sheetPr>
  <dimension ref="A1:AA50"/>
  <sheetViews>
    <sheetView topLeftCell="A29" zoomScale="80" zoomScaleNormal="80" zoomScaleSheetLayoutView="56" zoomScalePageLayoutView="80" workbookViewId="0">
      <selection activeCell="A38" sqref="A38"/>
    </sheetView>
  </sheetViews>
  <sheetFormatPr defaultColWidth="6.59765625" defaultRowHeight="21.5"/>
  <cols>
    <col min="1" max="1" width="26.6640625" style="1" customWidth="1"/>
    <col min="2" max="2" width="7.6640625" style="1" customWidth="1"/>
    <col min="3" max="3" width="9.6640625" style="1" customWidth="1"/>
    <col min="4" max="4" width="0.6640625" style="1" customWidth="1"/>
    <col min="5" max="5" width="9.6640625" style="1" customWidth="1"/>
    <col min="6" max="6" width="1" style="1" customWidth="1"/>
    <col min="7" max="7" width="11" style="1" customWidth="1"/>
    <col min="8" max="8" width="1" style="1" customWidth="1"/>
    <col min="9" max="9" width="9.59765625" style="1" customWidth="1"/>
    <col min="10" max="10" width="0.6640625" style="1" customWidth="1"/>
    <col min="11" max="11" width="10.06640625" style="1" customWidth="1"/>
    <col min="12" max="12" width="0.6640625" style="1" customWidth="1"/>
    <col min="13" max="13" width="9.46484375" style="1" customWidth="1"/>
    <col min="14" max="14" width="0.46484375" style="1" customWidth="1"/>
    <col min="15" max="15" width="11.3984375" style="1" customWidth="1"/>
    <col min="16" max="16" width="0.6640625" style="1" customWidth="1"/>
    <col min="17" max="17" width="9.6640625" style="1" customWidth="1"/>
    <col min="18" max="18" width="0.6640625" style="1" customWidth="1"/>
    <col min="19" max="19" width="10.59765625" style="1" customWidth="1"/>
    <col min="20" max="20" width="0.6640625" style="1" customWidth="1"/>
    <col min="21" max="21" width="9.6640625" style="1" customWidth="1"/>
    <col min="22" max="22" width="0.6640625" style="1" customWidth="1"/>
    <col min="23" max="23" width="9.6640625" style="1" customWidth="1"/>
    <col min="24" max="24" width="0.6640625" style="1" customWidth="1"/>
    <col min="25" max="25" width="9.6640625" style="1" customWidth="1"/>
    <col min="26" max="26" width="7" style="1" customWidth="1"/>
    <col min="27" max="27" width="14" style="1" bestFit="1" customWidth="1"/>
    <col min="28" max="16384" width="6.59765625" style="1"/>
  </cols>
  <sheetData>
    <row r="1" spans="1:27" ht="23">
      <c r="A1" s="306" t="str">
        <f>BS!A1</f>
        <v>บริษัท ไซมิส แอสเสท จำกัด (มหาชน) และบริษัทย่อย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  <c r="T1" s="306"/>
      <c r="U1" s="306"/>
      <c r="V1" s="306"/>
      <c r="W1" s="306"/>
      <c r="X1" s="306"/>
      <c r="Y1" s="306"/>
    </row>
    <row r="2" spans="1:27" ht="23">
      <c r="A2" s="306" t="s">
        <v>256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</row>
    <row r="3" spans="1:27" ht="23">
      <c r="A3" s="306" t="s">
        <v>140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</row>
    <row r="4" spans="1:27" ht="23">
      <c r="A4" s="306" t="s">
        <v>108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</row>
    <row r="5" spans="1:27" ht="23">
      <c r="A5" s="306" t="s">
        <v>246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06"/>
      <c r="X5" s="306"/>
      <c r="Y5" s="306"/>
    </row>
    <row r="6" spans="1:27" ht="2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 t="s">
        <v>17</v>
      </c>
    </row>
    <row r="7" spans="1:27" ht="9" customHeight="1">
      <c r="A7" s="144"/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5"/>
    </row>
    <row r="8" spans="1:27" s="6" customFormat="1" ht="20.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 t="s">
        <v>141</v>
      </c>
      <c r="T8" s="75"/>
      <c r="U8" s="75"/>
      <c r="V8" s="75"/>
      <c r="W8" s="75"/>
      <c r="X8" s="75"/>
      <c r="Y8" s="145"/>
    </row>
    <row r="9" spans="1:27" s="6" customFormat="1" ht="20.25" customHeight="1">
      <c r="A9" s="58"/>
      <c r="B9" s="11"/>
      <c r="C9" s="11"/>
      <c r="D9" s="11"/>
      <c r="E9" s="11"/>
      <c r="F9" s="11"/>
      <c r="G9" s="11"/>
      <c r="H9" s="11"/>
      <c r="I9" s="305" t="s">
        <v>94</v>
      </c>
      <c r="J9" s="305"/>
      <c r="K9" s="305"/>
      <c r="L9" s="146"/>
      <c r="M9" s="146"/>
      <c r="N9" s="146"/>
      <c r="O9" s="146"/>
      <c r="P9" s="146"/>
      <c r="R9" s="11"/>
      <c r="S9" s="147" t="s">
        <v>85</v>
      </c>
      <c r="T9" s="146"/>
      <c r="X9" s="11"/>
    </row>
    <row r="10" spans="1:27" ht="20.25" customHeight="1">
      <c r="A10" s="58"/>
      <c r="B10" s="11"/>
      <c r="D10" s="11"/>
      <c r="F10" s="11"/>
      <c r="G10" s="13" t="s">
        <v>92</v>
      </c>
      <c r="H10" s="11"/>
      <c r="I10" s="81" t="s">
        <v>142</v>
      </c>
      <c r="J10" s="11"/>
      <c r="K10" s="81" t="s">
        <v>143</v>
      </c>
      <c r="L10" s="111"/>
      <c r="O10" s="111"/>
      <c r="P10" s="111"/>
      <c r="R10" s="11"/>
      <c r="S10" s="13" t="s">
        <v>143</v>
      </c>
      <c r="T10" s="11"/>
      <c r="X10" s="11"/>
    </row>
    <row r="11" spans="1:27" ht="20.25" customHeight="1">
      <c r="A11" s="6"/>
      <c r="D11" s="11"/>
      <c r="E11" s="13" t="s">
        <v>144</v>
      </c>
      <c r="F11" s="11"/>
      <c r="G11" s="13" t="s">
        <v>145</v>
      </c>
      <c r="H11" s="11"/>
      <c r="I11" s="81" t="s">
        <v>146</v>
      </c>
      <c r="J11" s="11"/>
      <c r="K11" s="81" t="s">
        <v>147</v>
      </c>
      <c r="L11" s="111"/>
      <c r="M11" s="151"/>
      <c r="O11" s="303" t="s">
        <v>98</v>
      </c>
      <c r="P11" s="304"/>
      <c r="Q11" s="304"/>
      <c r="R11" s="11"/>
      <c r="S11" s="13" t="s">
        <v>148</v>
      </c>
      <c r="T11" s="11"/>
      <c r="U11" s="12" t="s">
        <v>149</v>
      </c>
      <c r="V11" s="11"/>
      <c r="W11" s="13" t="s">
        <v>150</v>
      </c>
      <c r="X11" s="11"/>
      <c r="Y11" s="11"/>
    </row>
    <row r="12" spans="1:27" ht="20.25" customHeight="1">
      <c r="A12" s="6"/>
      <c r="B12" s="11"/>
      <c r="C12" s="12" t="s">
        <v>151</v>
      </c>
      <c r="D12" s="11"/>
      <c r="E12" s="13" t="s">
        <v>152</v>
      </c>
      <c r="F12" s="11"/>
      <c r="G12" s="13" t="s">
        <v>153</v>
      </c>
      <c r="H12" s="11"/>
      <c r="I12" s="13" t="s">
        <v>154</v>
      </c>
      <c r="J12" s="11"/>
      <c r="K12" s="13" t="s">
        <v>155</v>
      </c>
      <c r="L12" s="14"/>
      <c r="M12" s="18" t="s">
        <v>156</v>
      </c>
      <c r="N12" s="18"/>
      <c r="O12" s="148" t="s">
        <v>99</v>
      </c>
      <c r="P12" s="14"/>
      <c r="Q12" s="75"/>
      <c r="R12" s="11"/>
      <c r="S12" s="13" t="s">
        <v>157</v>
      </c>
      <c r="T12" s="11"/>
      <c r="U12" s="12" t="s">
        <v>158</v>
      </c>
      <c r="V12" s="11"/>
      <c r="W12" s="13" t="s">
        <v>159</v>
      </c>
      <c r="X12" s="11"/>
      <c r="Y12" s="11" t="s">
        <v>149</v>
      </c>
    </row>
    <row r="13" spans="1:27" ht="20.25" customHeight="1">
      <c r="A13" s="6"/>
      <c r="B13" s="105" t="s">
        <v>18</v>
      </c>
      <c r="C13" s="12" t="s">
        <v>160</v>
      </c>
      <c r="D13" s="11"/>
      <c r="E13" s="75" t="s">
        <v>161</v>
      </c>
      <c r="F13" s="11"/>
      <c r="G13" s="75" t="s">
        <v>162</v>
      </c>
      <c r="H13" s="11"/>
      <c r="I13" s="13" t="s">
        <v>163</v>
      </c>
      <c r="J13" s="11"/>
      <c r="K13" s="13" t="s">
        <v>164</v>
      </c>
      <c r="L13" s="8"/>
      <c r="M13" s="75" t="s">
        <v>153</v>
      </c>
      <c r="N13" s="75"/>
      <c r="O13" s="23" t="s">
        <v>100</v>
      </c>
      <c r="P13" s="8"/>
      <c r="Q13" s="23" t="s">
        <v>101</v>
      </c>
      <c r="R13" s="11"/>
      <c r="S13" s="75"/>
      <c r="T13" s="11"/>
      <c r="U13" s="12" t="s">
        <v>165</v>
      </c>
      <c r="V13" s="11"/>
      <c r="W13" s="13" t="s">
        <v>166</v>
      </c>
      <c r="X13" s="11"/>
      <c r="Y13" s="11" t="s">
        <v>167</v>
      </c>
    </row>
    <row r="14" spans="1:27" ht="20.25" customHeight="1">
      <c r="A14" s="59" t="s">
        <v>168</v>
      </c>
      <c r="B14" s="58"/>
      <c r="C14" s="61"/>
      <c r="D14" s="58"/>
      <c r="E14" s="61"/>
      <c r="F14" s="58"/>
      <c r="G14" s="58"/>
      <c r="H14" s="58"/>
      <c r="I14" s="11"/>
      <c r="J14" s="11"/>
      <c r="K14" s="11"/>
      <c r="L14" s="11"/>
      <c r="M14" s="11"/>
      <c r="N14" s="11"/>
      <c r="O14" s="11"/>
      <c r="P14" s="11"/>
      <c r="Q14" s="11"/>
      <c r="R14" s="58"/>
      <c r="S14" s="61"/>
      <c r="T14" s="11"/>
      <c r="U14" s="11"/>
      <c r="V14" s="11"/>
      <c r="W14" s="11"/>
      <c r="X14" s="11"/>
      <c r="Y14" s="11"/>
    </row>
    <row r="15" spans="1:27" ht="20.25" customHeight="1">
      <c r="A15" s="59" t="s">
        <v>169</v>
      </c>
      <c r="B15" s="58"/>
      <c r="C15" s="61">
        <v>1185645</v>
      </c>
      <c r="D15" s="58"/>
      <c r="E15" s="61">
        <v>1369876</v>
      </c>
      <c r="F15" s="61"/>
      <c r="G15" s="55">
        <v>0</v>
      </c>
      <c r="H15" s="61"/>
      <c r="I15" s="61">
        <v>-5730</v>
      </c>
      <c r="J15" s="61"/>
      <c r="K15" s="61">
        <v>188</v>
      </c>
      <c r="L15" s="61"/>
      <c r="M15" s="61">
        <v>42010</v>
      </c>
      <c r="N15" s="61"/>
      <c r="O15" s="61">
        <v>51887</v>
      </c>
      <c r="P15" s="61"/>
      <c r="Q15" s="61">
        <v>1182603</v>
      </c>
      <c r="R15" s="58"/>
      <c r="S15" s="61">
        <v>345866</v>
      </c>
      <c r="T15" s="61"/>
      <c r="U15" s="61">
        <f t="shared" ref="U15:U20" si="0">SUM(C15:S15)</f>
        <v>4172345</v>
      </c>
      <c r="V15" s="61"/>
      <c r="W15" s="61">
        <v>495940</v>
      </c>
      <c r="X15" s="61"/>
      <c r="Y15" s="61">
        <f>W15+U15</f>
        <v>4668285</v>
      </c>
      <c r="Z15" s="149"/>
      <c r="AA15" s="61"/>
    </row>
    <row r="16" spans="1:27" ht="20.25" customHeight="1">
      <c r="A16" s="60" t="s">
        <v>170</v>
      </c>
      <c r="B16" s="106">
        <v>19.3</v>
      </c>
      <c r="C16" s="61">
        <v>7056</v>
      </c>
      <c r="D16" s="58"/>
      <c r="E16" s="61">
        <v>48021</v>
      </c>
      <c r="F16" s="61"/>
      <c r="G16" s="55">
        <v>0</v>
      </c>
      <c r="H16" s="61"/>
      <c r="I16" s="55">
        <v>0</v>
      </c>
      <c r="J16" s="61"/>
      <c r="K16" s="55">
        <v>0</v>
      </c>
      <c r="L16" s="61"/>
      <c r="M16" s="61">
        <f>-E16</f>
        <v>-48021</v>
      </c>
      <c r="N16" s="61"/>
      <c r="O16" s="15">
        <v>0</v>
      </c>
      <c r="P16" s="61"/>
      <c r="Q16" s="15">
        <v>0</v>
      </c>
      <c r="R16" s="58"/>
      <c r="S16" s="55">
        <v>0</v>
      </c>
      <c r="T16" s="61"/>
      <c r="U16" s="61">
        <f>SUM(C16:S16)</f>
        <v>7056</v>
      </c>
      <c r="V16" s="61"/>
      <c r="W16" s="55">
        <v>0</v>
      </c>
      <c r="X16" s="61"/>
      <c r="Y16" s="61">
        <f>U16+W16</f>
        <v>7056</v>
      </c>
      <c r="AA16" s="61"/>
    </row>
    <row r="17" spans="1:27" ht="20.25" customHeight="1">
      <c r="A17" s="60" t="s">
        <v>97</v>
      </c>
      <c r="B17" s="106">
        <v>19.3</v>
      </c>
      <c r="C17" s="55">
        <v>0</v>
      </c>
      <c r="D17" s="58"/>
      <c r="E17" s="55">
        <v>0</v>
      </c>
      <c r="F17" s="61"/>
      <c r="G17" s="55">
        <v>0</v>
      </c>
      <c r="H17" s="61"/>
      <c r="I17" s="55">
        <v>0</v>
      </c>
      <c r="J17" s="61"/>
      <c r="K17" s="55">
        <v>0</v>
      </c>
      <c r="L17" s="61"/>
      <c r="M17" s="61">
        <v>18478</v>
      </c>
      <c r="N17" s="61"/>
      <c r="O17" s="15">
        <v>0</v>
      </c>
      <c r="P17" s="61"/>
      <c r="Q17" s="15">
        <v>0</v>
      </c>
      <c r="R17" s="58"/>
      <c r="S17" s="55">
        <v>0</v>
      </c>
      <c r="T17" s="61"/>
      <c r="U17" s="61">
        <f>SUM(C17:S17)</f>
        <v>18478</v>
      </c>
      <c r="V17" s="61"/>
      <c r="W17" s="55">
        <v>0</v>
      </c>
      <c r="X17" s="61"/>
      <c r="Y17" s="61">
        <f>U17+W17</f>
        <v>18478</v>
      </c>
      <c r="AA17" s="61"/>
    </row>
    <row r="18" spans="1:27" ht="20.25" customHeight="1">
      <c r="A18" s="60" t="s">
        <v>171</v>
      </c>
      <c r="B18" s="106">
        <v>19.3</v>
      </c>
      <c r="C18" s="55">
        <v>0</v>
      </c>
      <c r="D18" s="58"/>
      <c r="E18" s="55">
        <v>0</v>
      </c>
      <c r="F18" s="61"/>
      <c r="G18" s="61">
        <v>238</v>
      </c>
      <c r="H18" s="61"/>
      <c r="I18" s="55">
        <v>0</v>
      </c>
      <c r="J18" s="61"/>
      <c r="K18" s="55">
        <v>0</v>
      </c>
      <c r="L18" s="61"/>
      <c r="M18" s="218">
        <v>-238</v>
      </c>
      <c r="N18" s="61"/>
      <c r="O18" s="55">
        <v>0</v>
      </c>
      <c r="P18" s="61"/>
      <c r="Q18" s="15">
        <v>0</v>
      </c>
      <c r="R18" s="58"/>
      <c r="S18" s="55">
        <v>0</v>
      </c>
      <c r="T18" s="61"/>
      <c r="U18" s="142">
        <f t="shared" si="0"/>
        <v>0</v>
      </c>
      <c r="V18" s="61"/>
      <c r="W18" s="55">
        <v>0</v>
      </c>
      <c r="X18" s="61"/>
      <c r="Y18" s="142">
        <f t="shared" ref="Y18" si="1">U18+W18</f>
        <v>0</v>
      </c>
      <c r="AA18" s="61"/>
    </row>
    <row r="19" spans="1:27" ht="20.25" customHeight="1">
      <c r="A19" s="60" t="s">
        <v>172</v>
      </c>
      <c r="B19" s="62"/>
      <c r="C19" s="15">
        <v>0</v>
      </c>
      <c r="D19" s="58"/>
      <c r="E19" s="15">
        <v>0</v>
      </c>
      <c r="F19" s="61"/>
      <c r="G19" s="15">
        <v>0</v>
      </c>
      <c r="H19" s="61"/>
      <c r="I19" s="15">
        <v>0</v>
      </c>
      <c r="J19" s="61"/>
      <c r="K19" s="15">
        <v>0</v>
      </c>
      <c r="L19" s="61"/>
      <c r="M19" s="15">
        <v>0</v>
      </c>
      <c r="N19" s="15"/>
      <c r="O19" s="15">
        <v>0</v>
      </c>
      <c r="P19" s="61"/>
      <c r="Q19" s="15">
        <v>0</v>
      </c>
      <c r="R19" s="58"/>
      <c r="S19" s="15">
        <v>0</v>
      </c>
      <c r="T19" s="61"/>
      <c r="U19" s="142">
        <f t="shared" si="0"/>
        <v>0</v>
      </c>
      <c r="V19" s="61"/>
      <c r="W19" s="61">
        <v>100</v>
      </c>
      <c r="X19" s="61"/>
      <c r="Y19" s="61">
        <f>SUM(U19:W19)</f>
        <v>100</v>
      </c>
      <c r="AA19" s="61"/>
    </row>
    <row r="20" spans="1:27" ht="20.25" customHeight="1">
      <c r="A20" s="60" t="s">
        <v>173</v>
      </c>
      <c r="B20" s="62"/>
      <c r="C20" s="55">
        <v>0</v>
      </c>
      <c r="D20" s="58"/>
      <c r="E20" s="55">
        <v>0</v>
      </c>
      <c r="F20" s="61"/>
      <c r="G20" s="55">
        <v>0</v>
      </c>
      <c r="H20" s="61"/>
      <c r="I20" s="55">
        <v>0</v>
      </c>
      <c r="J20" s="61"/>
      <c r="K20" s="55">
        <v>0</v>
      </c>
      <c r="L20" s="61"/>
      <c r="M20" s="55">
        <v>0</v>
      </c>
      <c r="N20" s="61"/>
      <c r="O20" s="55">
        <v>0</v>
      </c>
      <c r="P20" s="61"/>
      <c r="Q20" s="55">
        <v>0</v>
      </c>
      <c r="R20" s="58"/>
      <c r="S20" s="55">
        <v>0</v>
      </c>
      <c r="T20" s="61"/>
      <c r="U20" s="142">
        <f t="shared" si="0"/>
        <v>0</v>
      </c>
      <c r="V20" s="61"/>
      <c r="W20" s="61">
        <v>-8</v>
      </c>
      <c r="X20" s="61"/>
      <c r="Y20" s="61">
        <f t="shared" ref="Y20" si="2">U20+W20</f>
        <v>-8</v>
      </c>
      <c r="AA20" s="61"/>
    </row>
    <row r="21" spans="1:27">
      <c r="A21" s="60" t="s">
        <v>174</v>
      </c>
      <c r="B21" s="150"/>
      <c r="C21" s="55">
        <v>0</v>
      </c>
      <c r="D21" s="62"/>
      <c r="E21" s="55">
        <v>0</v>
      </c>
      <c r="F21" s="61"/>
      <c r="G21" s="55">
        <v>0</v>
      </c>
      <c r="H21" s="61"/>
      <c r="I21" s="55">
        <v>0</v>
      </c>
      <c r="J21" s="61"/>
      <c r="K21" s="55">
        <v>0</v>
      </c>
      <c r="L21" s="61"/>
      <c r="M21" s="55">
        <v>0</v>
      </c>
      <c r="N21" s="61"/>
      <c r="O21" s="55">
        <v>0</v>
      </c>
      <c r="P21" s="61"/>
      <c r="Q21" s="61">
        <v>53706</v>
      </c>
      <c r="R21" s="62"/>
      <c r="S21" s="55">
        <v>0</v>
      </c>
      <c r="T21" s="61"/>
      <c r="U21" s="61">
        <f>SUM(C21:S21)</f>
        <v>53706</v>
      </c>
      <c r="W21" s="61">
        <v>20377</v>
      </c>
      <c r="Y21" s="61">
        <f>U21+W21</f>
        <v>74083</v>
      </c>
    </row>
    <row r="22" spans="1:27" ht="20.25" customHeight="1">
      <c r="A22" s="60" t="s">
        <v>175</v>
      </c>
      <c r="B22" s="150"/>
      <c r="C22" s="142">
        <v>0</v>
      </c>
      <c r="D22" s="62"/>
      <c r="E22" s="142">
        <v>0</v>
      </c>
      <c r="F22" s="218"/>
      <c r="G22" s="55">
        <v>0</v>
      </c>
      <c r="H22" s="218"/>
      <c r="I22" s="142">
        <v>0</v>
      </c>
      <c r="J22" s="218"/>
      <c r="K22" s="142">
        <v>0</v>
      </c>
      <c r="L22" s="218"/>
      <c r="M22" s="55">
        <v>0</v>
      </c>
      <c r="N22" s="218"/>
      <c r="O22" s="142">
        <v>0</v>
      </c>
      <c r="P22" s="218"/>
      <c r="Q22" s="142">
        <v>0</v>
      </c>
      <c r="R22" s="62"/>
      <c r="S22" s="61">
        <v>921753</v>
      </c>
      <c r="T22" s="218"/>
      <c r="U22" s="61">
        <f>SUM(C22:S22)</f>
        <v>921753</v>
      </c>
      <c r="W22" s="226">
        <v>0</v>
      </c>
      <c r="Y22" s="34">
        <f>SUM(U22:W22)</f>
        <v>921753</v>
      </c>
    </row>
    <row r="23" spans="1:27" ht="20.25" customHeight="1">
      <c r="A23" s="60" t="s">
        <v>176</v>
      </c>
      <c r="B23" s="58"/>
      <c r="C23" s="35">
        <f>SUM(C21:C22)</f>
        <v>0</v>
      </c>
      <c r="D23" s="58"/>
      <c r="E23" s="35">
        <f>SUM(E21:E22)</f>
        <v>0</v>
      </c>
      <c r="F23" s="15"/>
      <c r="G23" s="35">
        <f>SUM(G21:G22)</f>
        <v>0</v>
      </c>
      <c r="H23" s="15"/>
      <c r="I23" s="35">
        <f>SUM(I21:I22)</f>
        <v>0</v>
      </c>
      <c r="J23" s="61"/>
      <c r="K23" s="35">
        <f>SUM(K21:K22)</f>
        <v>0</v>
      </c>
      <c r="L23" s="61"/>
      <c r="M23" s="35">
        <f>SUM(M21:M22)</f>
        <v>0</v>
      </c>
      <c r="N23" s="15"/>
      <c r="O23" s="35">
        <f>SUM(O21:O22)</f>
        <v>0</v>
      </c>
      <c r="P23" s="61"/>
      <c r="Q23" s="36">
        <f>SUM(Q21:Q22)</f>
        <v>53706</v>
      </c>
      <c r="R23" s="58"/>
      <c r="S23" s="36">
        <f>SUM(S21:S22)</f>
        <v>921753</v>
      </c>
      <c r="T23" s="20"/>
      <c r="U23" s="36">
        <f>SUM(U21:U22)</f>
        <v>975459</v>
      </c>
      <c r="V23" s="61"/>
      <c r="W23" s="61">
        <f>SUM(W21:W22)</f>
        <v>20377</v>
      </c>
      <c r="X23" s="61"/>
      <c r="Y23" s="61">
        <f>SUM(Y21:Y22)</f>
        <v>995836</v>
      </c>
      <c r="AA23" s="26"/>
    </row>
    <row r="24" spans="1:27" ht="20.25" customHeight="1" thickBot="1">
      <c r="A24" s="59" t="s">
        <v>177</v>
      </c>
      <c r="B24" s="58"/>
      <c r="C24" s="16">
        <f>SUM(C15:C20,C23)</f>
        <v>1192701</v>
      </c>
      <c r="D24" s="58"/>
      <c r="E24" s="16">
        <f>SUM(E15:E20,E23)</f>
        <v>1417897</v>
      </c>
      <c r="F24" s="61"/>
      <c r="G24" s="16">
        <f>SUM(G15:G20,G23)</f>
        <v>238</v>
      </c>
      <c r="H24" s="61"/>
      <c r="I24" s="16">
        <f>SUM(I15:I20,I23)</f>
        <v>-5730</v>
      </c>
      <c r="J24" s="61"/>
      <c r="K24" s="16">
        <f>SUM(K15:K20,K23)</f>
        <v>188</v>
      </c>
      <c r="L24" s="61"/>
      <c r="M24" s="16">
        <f>SUM(M15:M20,M23)</f>
        <v>12229</v>
      </c>
      <c r="N24" s="61"/>
      <c r="O24" s="16">
        <f>SUM(O15:O20,O23)</f>
        <v>51887</v>
      </c>
      <c r="P24" s="61"/>
      <c r="Q24" s="16">
        <f>SUM(Q15:Q20,Q23)</f>
        <v>1236309</v>
      </c>
      <c r="R24" s="58"/>
      <c r="S24" s="16">
        <f>SUM(S15:S20,S23)</f>
        <v>1267619</v>
      </c>
      <c r="T24" s="61"/>
      <c r="U24" s="16">
        <f>SUM(U15:U20,U23)</f>
        <v>5173338</v>
      </c>
      <c r="V24" s="61"/>
      <c r="W24" s="16">
        <f>SUM(W15:W20,W23)</f>
        <v>516409</v>
      </c>
      <c r="X24" s="61"/>
      <c r="Y24" s="16">
        <f>SUM(Y15:Y20,Y23)</f>
        <v>5689747</v>
      </c>
      <c r="Z24" s="149"/>
      <c r="AA24" s="61"/>
    </row>
    <row r="25" spans="1:27" ht="19.899999999999999" customHeight="1" thickTop="1">
      <c r="A25" s="59"/>
      <c r="B25" s="58"/>
      <c r="C25" s="61"/>
      <c r="D25" s="58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58"/>
      <c r="S25" s="61"/>
      <c r="T25" s="61"/>
      <c r="U25" s="61"/>
      <c r="V25" s="61"/>
      <c r="W25" s="61"/>
      <c r="X25" s="61"/>
      <c r="Y25" s="61"/>
      <c r="Z25" s="149"/>
      <c r="AA25" s="61"/>
    </row>
    <row r="26" spans="1:27" ht="18" customHeight="1">
      <c r="A26" s="59" t="s">
        <v>108</v>
      </c>
      <c r="B26" s="58"/>
      <c r="C26" s="61"/>
      <c r="D26" s="58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58"/>
      <c r="S26" s="61"/>
      <c r="T26" s="61"/>
      <c r="U26" s="61"/>
      <c r="V26" s="61"/>
      <c r="W26" s="61"/>
      <c r="X26" s="61"/>
      <c r="Y26" s="61"/>
    </row>
    <row r="27" spans="1:27" ht="18" customHeight="1">
      <c r="A27" s="59" t="s">
        <v>178</v>
      </c>
      <c r="B27" s="58"/>
      <c r="C27" s="61">
        <f>C24</f>
        <v>1192701</v>
      </c>
      <c r="D27" s="58"/>
      <c r="E27" s="61">
        <f>E24</f>
        <v>1417897</v>
      </c>
      <c r="F27" s="61"/>
      <c r="G27" s="218">
        <v>238</v>
      </c>
      <c r="H27" s="61"/>
      <c r="I27" s="61">
        <f>I24</f>
        <v>-5730</v>
      </c>
      <c r="J27" s="61"/>
      <c r="K27" s="61">
        <f>K24</f>
        <v>188</v>
      </c>
      <c r="L27" s="61"/>
      <c r="M27" s="61">
        <v>25998</v>
      </c>
      <c r="N27" s="61"/>
      <c r="O27" s="61">
        <v>59949</v>
      </c>
      <c r="P27" s="61"/>
      <c r="Q27" s="61">
        <v>1304874</v>
      </c>
      <c r="R27" s="58"/>
      <c r="S27" s="61">
        <v>1267619</v>
      </c>
      <c r="T27" s="61"/>
      <c r="U27" s="61">
        <f t="shared" ref="U27" si="3">SUM(C27:S27)</f>
        <v>5263734</v>
      </c>
      <c r="V27" s="61"/>
      <c r="W27" s="61">
        <v>726620</v>
      </c>
      <c r="X27" s="61"/>
      <c r="Y27" s="61">
        <v>5990354</v>
      </c>
    </row>
    <row r="28" spans="1:27" ht="20.25" customHeight="1">
      <c r="A28" s="60" t="s">
        <v>170</v>
      </c>
      <c r="B28" s="106">
        <v>19.3</v>
      </c>
      <c r="C28" s="61">
        <v>6206</v>
      </c>
      <c r="D28" s="58"/>
      <c r="E28" s="61">
        <v>24624</v>
      </c>
      <c r="F28" s="61"/>
      <c r="G28" s="55">
        <v>0</v>
      </c>
      <c r="H28" s="61"/>
      <c r="I28" s="55">
        <v>0</v>
      </c>
      <c r="J28" s="61"/>
      <c r="K28" s="55">
        <v>0</v>
      </c>
      <c r="L28" s="61"/>
      <c r="M28" s="61">
        <f>-E28</f>
        <v>-24624</v>
      </c>
      <c r="N28" s="61"/>
      <c r="O28" s="15">
        <v>0</v>
      </c>
      <c r="P28" s="61"/>
      <c r="Q28" s="15">
        <v>0</v>
      </c>
      <c r="R28" s="58"/>
      <c r="S28" s="55">
        <v>0</v>
      </c>
      <c r="T28" s="61"/>
      <c r="U28" s="61">
        <f>SUM(C28:S28)</f>
        <v>6206</v>
      </c>
      <c r="V28" s="61"/>
      <c r="W28" s="55">
        <v>0</v>
      </c>
      <c r="X28" s="61"/>
      <c r="Y28" s="61">
        <f>U28+W28</f>
        <v>6206</v>
      </c>
      <c r="AA28" s="61"/>
    </row>
    <row r="29" spans="1:27" ht="20.25" customHeight="1">
      <c r="A29" s="60" t="s">
        <v>97</v>
      </c>
      <c r="B29" s="106">
        <v>19.3</v>
      </c>
      <c r="C29" s="142">
        <v>0</v>
      </c>
      <c r="D29" s="62"/>
      <c r="E29" s="142">
        <v>0</v>
      </c>
      <c r="F29" s="218"/>
      <c r="G29" s="142">
        <v>0</v>
      </c>
      <c r="H29" s="218"/>
      <c r="I29" s="142">
        <v>0</v>
      </c>
      <c r="J29" s="218"/>
      <c r="K29" s="142">
        <v>0</v>
      </c>
      <c r="L29" s="218"/>
      <c r="M29" s="218">
        <v>1723</v>
      </c>
      <c r="N29" s="218"/>
      <c r="O29" s="142">
        <v>0</v>
      </c>
      <c r="P29" s="218"/>
      <c r="Q29" s="142">
        <v>0</v>
      </c>
      <c r="R29" s="62"/>
      <c r="S29" s="142">
        <v>0</v>
      </c>
      <c r="T29" s="218"/>
      <c r="U29" s="218">
        <f>SUM(C29:S29)</f>
        <v>1723</v>
      </c>
      <c r="W29" s="142">
        <v>0</v>
      </c>
      <c r="Y29" s="218">
        <f>U29+W29</f>
        <v>1723</v>
      </c>
    </row>
    <row r="30" spans="1:27" ht="20.25" customHeight="1">
      <c r="A30" s="60" t="s">
        <v>171</v>
      </c>
      <c r="B30" s="106">
        <v>19.3</v>
      </c>
      <c r="C30" s="142">
        <v>0</v>
      </c>
      <c r="D30" s="62"/>
      <c r="E30" s="142">
        <v>0</v>
      </c>
      <c r="F30" s="218"/>
      <c r="G30" s="61">
        <v>3097</v>
      </c>
      <c r="H30" s="218"/>
      <c r="I30" s="142">
        <v>0</v>
      </c>
      <c r="J30" s="218"/>
      <c r="K30" s="142">
        <v>0</v>
      </c>
      <c r="L30" s="218"/>
      <c r="M30" s="61">
        <v>-3097</v>
      </c>
      <c r="N30" s="218"/>
      <c r="O30" s="142">
        <v>0</v>
      </c>
      <c r="P30" s="218"/>
      <c r="Q30" s="142">
        <v>0</v>
      </c>
      <c r="R30" s="62"/>
      <c r="S30" s="142">
        <v>0</v>
      </c>
      <c r="T30" s="218"/>
      <c r="U30" s="55">
        <v>0</v>
      </c>
      <c r="W30" s="142">
        <v>0</v>
      </c>
      <c r="Y30" s="55">
        <v>0</v>
      </c>
    </row>
    <row r="31" spans="1:27" ht="20.25" customHeight="1">
      <c r="A31" s="60" t="s">
        <v>172</v>
      </c>
      <c r="B31" s="62">
        <v>10</v>
      </c>
      <c r="C31" s="55">
        <v>0</v>
      </c>
      <c r="D31" s="58"/>
      <c r="E31" s="55">
        <v>0</v>
      </c>
      <c r="F31" s="61"/>
      <c r="G31" s="55">
        <v>0</v>
      </c>
      <c r="H31" s="61"/>
      <c r="I31" s="55">
        <v>0</v>
      </c>
      <c r="J31" s="61"/>
      <c r="K31" s="55">
        <v>0</v>
      </c>
      <c r="L31" s="61"/>
      <c r="M31" s="55">
        <v>0</v>
      </c>
      <c r="N31" s="61"/>
      <c r="O31" s="55">
        <v>0</v>
      </c>
      <c r="P31" s="61"/>
      <c r="Q31" s="15">
        <v>0</v>
      </c>
      <c r="R31" s="58"/>
      <c r="S31" s="55">
        <v>0</v>
      </c>
      <c r="T31" s="61"/>
      <c r="U31" s="55">
        <v>0</v>
      </c>
      <c r="V31" s="61"/>
      <c r="W31" s="218">
        <v>-200</v>
      </c>
      <c r="X31" s="61"/>
      <c r="Y31" s="218">
        <f>U31+W31</f>
        <v>-200</v>
      </c>
      <c r="AA31" s="61"/>
    </row>
    <row r="32" spans="1:27" ht="20.25" customHeight="1">
      <c r="A32" s="60" t="s">
        <v>173</v>
      </c>
      <c r="B32" s="62">
        <v>10</v>
      </c>
      <c r="C32" s="55">
        <v>0</v>
      </c>
      <c r="D32" s="58"/>
      <c r="E32" s="55">
        <v>0</v>
      </c>
      <c r="F32" s="61"/>
      <c r="G32" s="55">
        <v>0</v>
      </c>
      <c r="H32" s="61"/>
      <c r="I32" s="55">
        <v>0</v>
      </c>
      <c r="J32" s="61"/>
      <c r="K32" s="55">
        <v>0</v>
      </c>
      <c r="L32" s="61"/>
      <c r="M32" s="55">
        <v>0</v>
      </c>
      <c r="N32" s="61"/>
      <c r="O32" s="55">
        <v>0</v>
      </c>
      <c r="P32" s="61"/>
      <c r="Q32" s="55">
        <v>0</v>
      </c>
      <c r="R32" s="58"/>
      <c r="S32" s="55">
        <v>0</v>
      </c>
      <c r="T32" s="61"/>
      <c r="U32" s="55">
        <v>0</v>
      </c>
      <c r="V32" s="61"/>
      <c r="W32" s="61">
        <v>-22137</v>
      </c>
      <c r="X32" s="61"/>
      <c r="Y32" s="218">
        <f>U32+W32</f>
        <v>-22137</v>
      </c>
      <c r="AA32" s="61"/>
    </row>
    <row r="33" spans="1:27" ht="20.25" customHeight="1">
      <c r="A33" s="60" t="s">
        <v>174</v>
      </c>
      <c r="B33" s="58"/>
      <c r="C33" s="55">
        <v>0</v>
      </c>
      <c r="D33" s="58"/>
      <c r="E33" s="55">
        <v>0</v>
      </c>
      <c r="F33" s="61"/>
      <c r="G33" s="55">
        <v>0</v>
      </c>
      <c r="H33" s="61"/>
      <c r="I33" s="55">
        <v>0</v>
      </c>
      <c r="J33" s="61"/>
      <c r="K33" s="55">
        <v>0</v>
      </c>
      <c r="L33" s="61"/>
      <c r="M33" s="55">
        <v>0</v>
      </c>
      <c r="N33" s="15"/>
      <c r="O33" s="15">
        <v>0</v>
      </c>
      <c r="P33" s="61"/>
      <c r="Q33" s="218">
        <f>PL!C42</f>
        <v>109739</v>
      </c>
      <c r="R33" s="58"/>
      <c r="S33" s="55">
        <v>0</v>
      </c>
      <c r="T33" s="20"/>
      <c r="U33" s="61">
        <f>SUM(C33:S33)</f>
        <v>109739</v>
      </c>
      <c r="V33" s="61"/>
      <c r="W33" s="61">
        <f>PL!C43</f>
        <v>6170</v>
      </c>
      <c r="X33" s="61"/>
      <c r="Y33" s="61">
        <f t="shared" ref="Y33" si="4">U33+W33</f>
        <v>115909</v>
      </c>
      <c r="AA33" s="26"/>
    </row>
    <row r="34" spans="1:27" ht="20.25" customHeight="1">
      <c r="A34" s="60" t="s">
        <v>176</v>
      </c>
      <c r="B34" s="58"/>
      <c r="C34" s="35">
        <v>0</v>
      </c>
      <c r="D34" s="58"/>
      <c r="E34" s="35">
        <v>0</v>
      </c>
      <c r="F34" s="15"/>
      <c r="G34" s="35">
        <v>0</v>
      </c>
      <c r="H34" s="15"/>
      <c r="I34" s="35">
        <v>0</v>
      </c>
      <c r="J34" s="61"/>
      <c r="K34" s="35">
        <f>SUM(K33:K33)</f>
        <v>0</v>
      </c>
      <c r="L34" s="61"/>
      <c r="M34" s="35">
        <f>SUM(M33:M33)</f>
        <v>0</v>
      </c>
      <c r="N34" s="15"/>
      <c r="O34" s="35">
        <f>SUM(O33:O33)</f>
        <v>0</v>
      </c>
      <c r="P34" s="61"/>
      <c r="Q34" s="36">
        <f>SUM(Q33:Q33)</f>
        <v>109739</v>
      </c>
      <c r="R34" s="58"/>
      <c r="S34" s="35">
        <f>SUM(S33:S33)</f>
        <v>0</v>
      </c>
      <c r="T34" s="61"/>
      <c r="U34" s="36">
        <f>SUM(U33:U33)</f>
        <v>109739</v>
      </c>
      <c r="V34" s="61"/>
      <c r="W34" s="36">
        <f>SUM(W33:W33)</f>
        <v>6170</v>
      </c>
      <c r="X34" s="61"/>
      <c r="Y34" s="36">
        <f>SUM(Y33:Y33)</f>
        <v>115909</v>
      </c>
      <c r="AA34" s="26"/>
    </row>
    <row r="35" spans="1:27" ht="20.25" customHeight="1" thickBot="1">
      <c r="A35" s="59" t="s">
        <v>179</v>
      </c>
      <c r="B35" s="58"/>
      <c r="C35" s="16">
        <f>SUM(C27:C32,C34)</f>
        <v>1198907</v>
      </c>
      <c r="D35" s="58"/>
      <c r="E35" s="16">
        <f>SUM(E27:E32,E34)</f>
        <v>1442521</v>
      </c>
      <c r="F35" s="61"/>
      <c r="G35" s="16">
        <f>SUM(G27:G32,G34)</f>
        <v>3335</v>
      </c>
      <c r="H35" s="61"/>
      <c r="I35" s="16">
        <f>SUM(I27:I32,I34)</f>
        <v>-5730</v>
      </c>
      <c r="J35" s="61"/>
      <c r="K35" s="16">
        <f>SUM(K27:K32,K34)</f>
        <v>188</v>
      </c>
      <c r="L35" s="61"/>
      <c r="M35" s="259">
        <f>SUM(M27:M32,M34)</f>
        <v>0</v>
      </c>
      <c r="N35" s="61"/>
      <c r="O35" s="16">
        <f>SUM(O27:O32,O34)</f>
        <v>59949</v>
      </c>
      <c r="P35" s="61"/>
      <c r="Q35" s="16">
        <f>SUM(Q27:Q32,Q34)</f>
        <v>1414613</v>
      </c>
      <c r="R35" s="58"/>
      <c r="S35" s="16">
        <f>SUM(S27:S32,S34)</f>
        <v>1267619</v>
      </c>
      <c r="T35" s="61"/>
      <c r="U35" s="16">
        <f>SUM(U27:U32,U34)</f>
        <v>5381402</v>
      </c>
      <c r="V35" s="61"/>
      <c r="W35" s="16">
        <f>SUM(W27:W32,W34)</f>
        <v>710453</v>
      </c>
      <c r="X35" s="61"/>
      <c r="Y35" s="16">
        <f>SUM(Y27:Y32,Y34)</f>
        <v>6091855</v>
      </c>
      <c r="Z35" s="149"/>
      <c r="AA35" s="61"/>
    </row>
    <row r="36" spans="1:27" ht="20.25" customHeight="1" thickTop="1">
      <c r="A36" s="59"/>
      <c r="B36" s="58"/>
      <c r="C36" s="61"/>
      <c r="D36" s="58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58"/>
      <c r="S36" s="61"/>
      <c r="T36" s="61"/>
      <c r="U36" s="61"/>
      <c r="V36" s="61"/>
      <c r="W36" s="61"/>
      <c r="X36" s="61"/>
      <c r="Y36" s="61"/>
      <c r="Z36" s="149"/>
      <c r="AA36" s="61"/>
    </row>
    <row r="37" spans="1:27" ht="15.5" customHeight="1">
      <c r="A37" s="59"/>
      <c r="B37" s="58"/>
      <c r="C37" s="61"/>
      <c r="D37" s="58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58"/>
      <c r="S37" s="61"/>
      <c r="T37" s="61"/>
      <c r="U37" s="61"/>
      <c r="V37" s="61"/>
      <c r="W37" s="61"/>
      <c r="X37" s="61"/>
      <c r="Y37" s="61"/>
      <c r="Z37" s="149"/>
      <c r="AA37" s="61"/>
    </row>
    <row r="38" spans="1:27" ht="20.25" customHeight="1">
      <c r="A38" s="59"/>
      <c r="B38" s="58"/>
      <c r="C38" s="61"/>
      <c r="D38" s="58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58"/>
      <c r="S38" s="61"/>
      <c r="T38" s="61"/>
      <c r="U38" s="61"/>
      <c r="V38" s="61"/>
      <c r="W38" s="61"/>
      <c r="X38" s="61"/>
      <c r="Y38" s="61"/>
      <c r="Z38" s="149"/>
      <c r="AA38" s="61"/>
    </row>
    <row r="39" spans="1:27" ht="20.25" customHeight="1">
      <c r="A39" s="17" t="s">
        <v>54</v>
      </c>
      <c r="B39" s="58"/>
      <c r="C39" s="61"/>
      <c r="D39" s="58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58"/>
      <c r="S39" s="61"/>
      <c r="T39" s="61"/>
      <c r="U39" s="61"/>
      <c r="V39" s="61"/>
      <c r="W39" s="61"/>
      <c r="X39" s="61"/>
      <c r="Y39" s="61"/>
      <c r="Z39" s="149"/>
      <c r="AA39" s="61"/>
    </row>
    <row r="40" spans="1:27" ht="20.25" customHeight="1">
      <c r="B40" s="58"/>
      <c r="C40" s="61"/>
      <c r="D40" s="58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58"/>
      <c r="S40" s="61"/>
      <c r="T40" s="61"/>
      <c r="U40" s="61"/>
      <c r="V40" s="61"/>
      <c r="W40" s="61"/>
      <c r="X40" s="61"/>
      <c r="Y40" s="61"/>
      <c r="Z40" s="149"/>
      <c r="AA40" s="61"/>
    </row>
    <row r="41" spans="1:27" ht="20.25" customHeight="1">
      <c r="A41" s="59"/>
      <c r="B41" s="58"/>
      <c r="C41" s="61"/>
      <c r="D41" s="58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58"/>
      <c r="S41" s="61"/>
      <c r="T41" s="61"/>
      <c r="U41" s="61"/>
      <c r="V41" s="61"/>
      <c r="W41" s="61"/>
      <c r="X41" s="61"/>
      <c r="Y41" s="61"/>
      <c r="Z41" s="149"/>
      <c r="AA41" s="61"/>
    </row>
    <row r="42" spans="1:27" ht="20.25" customHeight="1">
      <c r="A42" s="59"/>
      <c r="B42" s="58"/>
      <c r="C42" s="61"/>
      <c r="D42" s="58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58"/>
      <c r="S42" s="61"/>
      <c r="T42" s="61"/>
      <c r="U42" s="61"/>
      <c r="V42" s="61"/>
      <c r="W42" s="61"/>
      <c r="X42" s="61"/>
      <c r="Y42" s="61"/>
      <c r="Z42" s="149"/>
      <c r="AA42" s="61"/>
    </row>
    <row r="43" spans="1:27" ht="20.25" customHeight="1">
      <c r="A43" s="59"/>
      <c r="B43" s="58"/>
      <c r="C43" s="61"/>
      <c r="D43" s="58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58"/>
      <c r="S43" s="61"/>
      <c r="T43" s="61"/>
      <c r="U43" s="61"/>
      <c r="V43" s="61"/>
      <c r="W43" s="61"/>
      <c r="X43" s="61"/>
      <c r="Y43" s="61"/>
      <c r="Z43" s="149"/>
      <c r="AA43" s="61"/>
    </row>
    <row r="44" spans="1:27" ht="20.25" customHeight="1">
      <c r="A44" s="59"/>
      <c r="B44" s="58"/>
      <c r="C44" s="61"/>
      <c r="D44" s="58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58"/>
      <c r="S44" s="158"/>
      <c r="T44" s="61"/>
      <c r="U44" s="61"/>
      <c r="V44" s="61"/>
      <c r="W44" s="61"/>
      <c r="X44" s="61"/>
      <c r="Y44" s="61"/>
      <c r="Z44" s="149"/>
      <c r="AA44" s="61"/>
    </row>
    <row r="45" spans="1:27" ht="20.25" customHeight="1">
      <c r="A45" s="59"/>
      <c r="B45" s="58"/>
      <c r="C45" s="61"/>
      <c r="D45" s="58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58"/>
      <c r="S45" s="61"/>
      <c r="T45" s="61"/>
      <c r="U45" s="61"/>
      <c r="V45" s="61"/>
      <c r="W45" s="61"/>
      <c r="X45" s="61"/>
      <c r="Y45" s="61"/>
      <c r="Z45" s="149"/>
      <c r="AA45" s="61"/>
    </row>
    <row r="46" spans="1:27" ht="20.25" customHeight="1">
      <c r="A46" s="59"/>
      <c r="B46" s="58"/>
      <c r="C46" s="61"/>
      <c r="D46" s="58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58"/>
      <c r="S46" s="61"/>
      <c r="T46" s="61"/>
      <c r="U46" s="61"/>
      <c r="V46" s="61"/>
      <c r="W46" s="61"/>
      <c r="X46" s="61"/>
      <c r="Y46" s="61"/>
      <c r="Z46" s="149"/>
      <c r="AA46" s="61"/>
    </row>
    <row r="47" spans="1:27">
      <c r="B47" s="58"/>
      <c r="C47" s="61"/>
      <c r="D47" s="58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58"/>
      <c r="S47" s="61"/>
      <c r="T47" s="61"/>
      <c r="U47" s="61"/>
      <c r="V47" s="61"/>
      <c r="W47" s="61"/>
      <c r="X47" s="61"/>
      <c r="Y47" s="61"/>
    </row>
    <row r="48" spans="1:27">
      <c r="A48" s="17"/>
      <c r="B48" s="7"/>
      <c r="C48" s="27"/>
      <c r="D48" s="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7"/>
      <c r="S48" s="27"/>
      <c r="T48" s="27"/>
      <c r="U48" s="27"/>
      <c r="V48" s="27"/>
      <c r="W48" s="27"/>
      <c r="X48" s="27"/>
      <c r="Y48" s="27"/>
    </row>
    <row r="49" spans="1:25">
      <c r="A49" s="17"/>
      <c r="B49" s="7"/>
      <c r="C49" s="27"/>
      <c r="D49" s="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7"/>
      <c r="S49" s="27"/>
      <c r="T49" s="27"/>
      <c r="U49" s="27"/>
      <c r="V49" s="27"/>
      <c r="W49" s="27"/>
      <c r="X49" s="27"/>
      <c r="Y49" s="27"/>
    </row>
    <row r="50" spans="1:25">
      <c r="C50" s="22"/>
      <c r="E50" s="22"/>
      <c r="I50" s="22"/>
      <c r="K50" s="22"/>
      <c r="M50" s="22"/>
      <c r="N50" s="22"/>
      <c r="O50" s="22"/>
      <c r="Q50" s="22"/>
      <c r="S50" s="22"/>
      <c r="U50" s="22"/>
      <c r="W50" s="22"/>
      <c r="Y50" s="22"/>
    </row>
  </sheetData>
  <sheetProtection selectLockedCells="1" selectUnlockedCells="1"/>
  <mergeCells count="7">
    <mergeCell ref="O11:Q11"/>
    <mergeCell ref="I9:K9"/>
    <mergeCell ref="A1:Y1"/>
    <mergeCell ref="A2:Y2"/>
    <mergeCell ref="A3:Y3"/>
    <mergeCell ref="A4:Y4"/>
    <mergeCell ref="A5:Y5"/>
  </mergeCells>
  <pageMargins left="0.75" right="0.5" top="1" bottom="0.5" header="0.23622047244094499" footer="0.23622047244094499"/>
  <pageSetup paperSize="9" scale="60" firstPageNumber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</sheetPr>
  <dimension ref="A1:Z35"/>
  <sheetViews>
    <sheetView topLeftCell="A6" zoomScale="90" zoomScaleNormal="90" zoomScaleSheetLayoutView="70" zoomScalePageLayoutView="80" workbookViewId="0">
      <selection activeCell="A32" sqref="A32"/>
    </sheetView>
  </sheetViews>
  <sheetFormatPr defaultColWidth="6.59765625" defaultRowHeight="21.5"/>
  <cols>
    <col min="1" max="1" width="32.86328125" style="1" customWidth="1"/>
    <col min="2" max="2" width="2.59765625" style="1" customWidth="1"/>
    <col min="3" max="3" width="5.6640625" style="1" customWidth="1"/>
    <col min="4" max="4" width="0.6640625" style="1" customWidth="1"/>
    <col min="5" max="5" width="11.6640625" style="1" customWidth="1"/>
    <col min="6" max="6" width="1.06640625" style="1" customWidth="1"/>
    <col min="7" max="7" width="11.6640625" style="1" customWidth="1"/>
    <col min="8" max="8" width="1" style="1" customWidth="1"/>
    <col min="9" max="9" width="11.6640625" style="1" customWidth="1"/>
    <col min="10" max="10" width="1.06640625" style="1" customWidth="1"/>
    <col min="11" max="11" width="11.6640625" style="1" customWidth="1"/>
    <col min="12" max="12" width="1.06640625" style="1" customWidth="1"/>
    <col min="13" max="13" width="12.19921875" style="1" customWidth="1"/>
    <col min="14" max="14" width="1.06640625" style="1" customWidth="1"/>
    <col min="15" max="15" width="12.19921875" style="1" customWidth="1"/>
    <col min="16" max="16" width="1.06640625" style="1" customWidth="1"/>
    <col min="17" max="17" width="12.19921875" style="1" customWidth="1"/>
    <col min="18" max="18" width="1.06640625" style="1" customWidth="1"/>
    <col min="19" max="19" width="12.19921875" style="1" customWidth="1"/>
    <col min="20" max="20" width="6.59765625" style="1"/>
    <col min="21" max="21" width="13" style="1" bestFit="1" customWidth="1"/>
    <col min="22" max="23" width="11.19921875" style="1" bestFit="1" customWidth="1"/>
    <col min="24" max="16384" width="6.59765625" style="1"/>
  </cols>
  <sheetData>
    <row r="1" spans="1:26" ht="23">
      <c r="A1" s="306" t="str">
        <f>BS!A1</f>
        <v>บริษัท ไซมิส แอสเสท จำกัด (มหาชน) และบริษัทย่อย</v>
      </c>
      <c r="B1" s="306"/>
      <c r="C1" s="306"/>
      <c r="D1" s="306"/>
      <c r="E1" s="306"/>
      <c r="F1" s="306"/>
      <c r="G1" s="306"/>
      <c r="H1" s="306"/>
      <c r="I1" s="306"/>
      <c r="J1" s="306"/>
      <c r="K1" s="306"/>
      <c r="L1" s="306"/>
      <c r="M1" s="306"/>
      <c r="N1" s="306"/>
      <c r="O1" s="306"/>
      <c r="P1" s="306"/>
      <c r="Q1" s="306"/>
      <c r="R1" s="306"/>
      <c r="S1" s="306"/>
    </row>
    <row r="2" spans="1:26" ht="23">
      <c r="A2" s="306" t="s">
        <v>257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</row>
    <row r="3" spans="1:26" ht="23">
      <c r="A3" s="306" t="s">
        <v>180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  <c r="O3" s="306"/>
      <c r="P3" s="306"/>
      <c r="Q3" s="306"/>
      <c r="R3" s="306"/>
      <c r="S3" s="306"/>
    </row>
    <row r="4" spans="1:26" ht="23">
      <c r="A4" s="306" t="s">
        <v>108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223"/>
      <c r="U4" s="223"/>
      <c r="V4" s="223"/>
      <c r="W4" s="223"/>
      <c r="X4" s="223"/>
      <c r="Y4" s="223"/>
      <c r="Z4" s="223"/>
    </row>
    <row r="5" spans="1:26" ht="23">
      <c r="A5" s="306" t="s">
        <v>246</v>
      </c>
      <c r="B5" s="306"/>
      <c r="C5" s="306"/>
      <c r="D5" s="306"/>
      <c r="E5" s="306"/>
      <c r="F5" s="306"/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223"/>
      <c r="U5" s="223"/>
      <c r="V5" s="223"/>
      <c r="W5" s="223"/>
      <c r="X5" s="223"/>
      <c r="Y5" s="223"/>
      <c r="Z5" s="223"/>
    </row>
    <row r="6" spans="1:26" ht="23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 t="s">
        <v>17</v>
      </c>
    </row>
    <row r="7" spans="1:26">
      <c r="A7" s="58"/>
      <c r="B7" s="58"/>
      <c r="C7" s="11"/>
      <c r="D7" s="11"/>
      <c r="E7" s="6"/>
      <c r="F7" s="11"/>
      <c r="G7" s="18"/>
      <c r="H7" s="18"/>
      <c r="I7" s="18"/>
      <c r="J7" s="18"/>
      <c r="K7" s="18"/>
      <c r="L7" s="18"/>
      <c r="M7" s="307"/>
      <c r="N7" s="307"/>
      <c r="O7" s="307"/>
      <c r="P7" s="18"/>
      <c r="Q7" s="18" t="s">
        <v>141</v>
      </c>
      <c r="R7" s="11"/>
      <c r="S7" s="6"/>
    </row>
    <row r="8" spans="1:26">
      <c r="A8" s="58"/>
      <c r="B8" s="58"/>
      <c r="C8" s="11"/>
      <c r="D8" s="11"/>
      <c r="E8" s="6"/>
      <c r="F8" s="11"/>
      <c r="G8" s="18"/>
      <c r="H8" s="18"/>
      <c r="I8" s="13" t="s">
        <v>92</v>
      </c>
      <c r="J8" s="18"/>
      <c r="K8" s="18"/>
      <c r="L8" s="18"/>
      <c r="M8" s="304" t="s">
        <v>98</v>
      </c>
      <c r="N8" s="304"/>
      <c r="O8" s="304"/>
      <c r="P8" s="18"/>
      <c r="Q8" s="134" t="s">
        <v>85</v>
      </c>
      <c r="R8" s="11"/>
      <c r="S8" s="6"/>
    </row>
    <row r="9" spans="1:26">
      <c r="A9" s="6"/>
      <c r="B9" s="58"/>
      <c r="C9" s="11"/>
      <c r="D9" s="11"/>
      <c r="E9" s="12" t="s">
        <v>151</v>
      </c>
      <c r="F9" s="11"/>
      <c r="G9" s="13" t="s">
        <v>144</v>
      </c>
      <c r="H9" s="13"/>
      <c r="I9" s="13" t="s">
        <v>145</v>
      </c>
      <c r="J9" s="13"/>
      <c r="K9" s="75" t="s">
        <v>156</v>
      </c>
      <c r="L9" s="13"/>
      <c r="M9" s="75" t="s">
        <v>99</v>
      </c>
      <c r="N9" s="14"/>
      <c r="O9" s="75"/>
      <c r="P9" s="13"/>
      <c r="Q9" s="75" t="s">
        <v>181</v>
      </c>
      <c r="R9" s="11"/>
      <c r="S9" s="11" t="s">
        <v>149</v>
      </c>
    </row>
    <row r="10" spans="1:26">
      <c r="A10" s="6"/>
      <c r="B10" s="58"/>
      <c r="C10" s="105" t="s">
        <v>18</v>
      </c>
      <c r="D10" s="11"/>
      <c r="E10" s="12" t="s">
        <v>160</v>
      </c>
      <c r="F10" s="11"/>
      <c r="G10" s="13" t="s">
        <v>182</v>
      </c>
      <c r="H10" s="13"/>
      <c r="I10" s="13" t="s">
        <v>183</v>
      </c>
      <c r="J10" s="13"/>
      <c r="K10" s="13" t="s">
        <v>153</v>
      </c>
      <c r="L10" s="13"/>
      <c r="M10" s="23" t="s">
        <v>100</v>
      </c>
      <c r="N10" s="8"/>
      <c r="O10" s="23" t="s">
        <v>101</v>
      </c>
      <c r="P10" s="13"/>
      <c r="Q10" s="13" t="s">
        <v>184</v>
      </c>
      <c r="R10" s="11"/>
      <c r="S10" s="11" t="s">
        <v>167</v>
      </c>
    </row>
    <row r="11" spans="1:26">
      <c r="A11" s="59" t="s">
        <v>168</v>
      </c>
      <c r="B11" s="58"/>
      <c r="C11" s="58"/>
      <c r="D11" s="58"/>
      <c r="E11" s="58"/>
      <c r="F11" s="58"/>
      <c r="G11" s="11"/>
      <c r="H11" s="11"/>
      <c r="I11" s="75"/>
      <c r="J11" s="11"/>
      <c r="K11" s="11"/>
      <c r="L11" s="11"/>
      <c r="M11" s="11"/>
      <c r="N11" s="11"/>
      <c r="O11" s="11"/>
      <c r="P11" s="11"/>
      <c r="Q11" s="11"/>
      <c r="R11" s="11"/>
      <c r="S11" s="11"/>
    </row>
    <row r="12" spans="1:26">
      <c r="A12" s="59" t="s">
        <v>169</v>
      </c>
      <c r="B12" s="58"/>
      <c r="C12" s="58"/>
      <c r="D12" s="58"/>
      <c r="E12" s="61">
        <v>1185645</v>
      </c>
      <c r="F12" s="61"/>
      <c r="G12" s="61">
        <v>1369876</v>
      </c>
      <c r="H12" s="61"/>
      <c r="I12" s="141">
        <v>0</v>
      </c>
      <c r="J12" s="61"/>
      <c r="K12" s="61">
        <v>42010</v>
      </c>
      <c r="L12" s="61"/>
      <c r="M12" s="61">
        <v>51887</v>
      </c>
      <c r="N12" s="61"/>
      <c r="O12" s="61">
        <v>920996</v>
      </c>
      <c r="P12" s="61"/>
      <c r="Q12" s="61">
        <v>143884</v>
      </c>
      <c r="R12" s="61"/>
      <c r="S12" s="61">
        <f t="shared" ref="S12:S17" si="0">SUM(E12:Q12)</f>
        <v>3714298</v>
      </c>
    </row>
    <row r="13" spans="1:26">
      <c r="A13" s="60" t="s">
        <v>170</v>
      </c>
      <c r="B13" s="58"/>
      <c r="C13" s="106">
        <v>19.3</v>
      </c>
      <c r="D13" s="58"/>
      <c r="E13" s="61">
        <v>7056</v>
      </c>
      <c r="F13" s="61"/>
      <c r="G13" s="61">
        <v>48021</v>
      </c>
      <c r="H13" s="61"/>
      <c r="I13" s="141">
        <v>0</v>
      </c>
      <c r="J13" s="61"/>
      <c r="K13" s="61">
        <f>-G13</f>
        <v>-48021</v>
      </c>
      <c r="L13" s="61"/>
      <c r="M13" s="141">
        <v>0</v>
      </c>
      <c r="N13" s="61"/>
      <c r="O13" s="141">
        <v>0</v>
      </c>
      <c r="P13" s="61"/>
      <c r="Q13" s="141">
        <v>0</v>
      </c>
      <c r="R13" s="61"/>
      <c r="S13" s="61">
        <f>SUM(E13:Q13)</f>
        <v>7056</v>
      </c>
    </row>
    <row r="14" spans="1:26">
      <c r="A14" s="60" t="s">
        <v>171</v>
      </c>
      <c r="B14" s="58"/>
      <c r="C14" s="106">
        <v>19.3</v>
      </c>
      <c r="D14" s="58"/>
      <c r="E14" s="219">
        <v>0</v>
      </c>
      <c r="F14" s="218"/>
      <c r="G14" s="219">
        <v>0</v>
      </c>
      <c r="H14" s="142"/>
      <c r="I14" s="218">
        <v>238</v>
      </c>
      <c r="J14" s="142"/>
      <c r="K14" s="218">
        <f>-I14</f>
        <v>-238</v>
      </c>
      <c r="L14" s="142"/>
      <c r="M14" s="219">
        <v>0</v>
      </c>
      <c r="N14" s="218"/>
      <c r="O14" s="219">
        <v>0</v>
      </c>
      <c r="P14" s="142"/>
      <c r="Q14" s="219">
        <v>0</v>
      </c>
      <c r="R14" s="218"/>
      <c r="S14" s="219">
        <v>0</v>
      </c>
    </row>
    <row r="15" spans="1:26">
      <c r="A15" s="60" t="s">
        <v>97</v>
      </c>
      <c r="B15" s="58"/>
      <c r="C15" s="106">
        <v>19.3</v>
      </c>
      <c r="D15" s="58"/>
      <c r="E15" s="15">
        <v>0</v>
      </c>
      <c r="F15" s="61"/>
      <c r="G15" s="141">
        <v>0</v>
      </c>
      <c r="H15" s="141"/>
      <c r="I15" s="141">
        <v>0</v>
      </c>
      <c r="J15" s="61"/>
      <c r="K15" s="61">
        <v>18478</v>
      </c>
      <c r="L15" s="61"/>
      <c r="M15" s="15">
        <v>0</v>
      </c>
      <c r="N15" s="61"/>
      <c r="O15" s="219" t="s">
        <v>126</v>
      </c>
      <c r="P15" s="61"/>
      <c r="Q15" s="141">
        <v>0</v>
      </c>
      <c r="R15" s="61"/>
      <c r="S15" s="61">
        <f>SUM(E15:Q15)</f>
        <v>18478</v>
      </c>
    </row>
    <row r="16" spans="1:26">
      <c r="A16" s="60" t="s">
        <v>174</v>
      </c>
      <c r="B16" s="58"/>
      <c r="C16" s="106"/>
      <c r="D16" s="58"/>
      <c r="E16" s="15">
        <v>0</v>
      </c>
      <c r="F16" s="61"/>
      <c r="G16" s="15">
        <v>0</v>
      </c>
      <c r="H16" s="15"/>
      <c r="I16" s="15">
        <v>0</v>
      </c>
      <c r="J16" s="15"/>
      <c r="K16" s="141">
        <v>0</v>
      </c>
      <c r="L16" s="15"/>
      <c r="M16" s="15">
        <v>0</v>
      </c>
      <c r="N16" s="61"/>
      <c r="O16" s="61">
        <v>74152</v>
      </c>
      <c r="P16" s="15"/>
      <c r="Q16" s="15">
        <v>0</v>
      </c>
      <c r="R16" s="61"/>
      <c r="S16" s="61">
        <f t="shared" ref="S16" si="1">SUM(E16:Q16)</f>
        <v>74152</v>
      </c>
    </row>
    <row r="17" spans="1:26">
      <c r="A17" s="60" t="s">
        <v>175</v>
      </c>
      <c r="B17" s="58"/>
      <c r="C17" s="58"/>
      <c r="D17" s="58"/>
      <c r="E17" s="33">
        <v>0</v>
      </c>
      <c r="F17" s="61"/>
      <c r="G17" s="141">
        <v>0</v>
      </c>
      <c r="H17" s="141"/>
      <c r="I17" s="141">
        <v>0</v>
      </c>
      <c r="J17" s="15"/>
      <c r="K17" s="141">
        <v>0</v>
      </c>
      <c r="L17" s="15"/>
      <c r="M17" s="33">
        <v>0</v>
      </c>
      <c r="N17" s="61"/>
      <c r="O17" s="225" t="s">
        <v>126</v>
      </c>
      <c r="P17" s="15"/>
      <c r="Q17" s="34">
        <v>921753</v>
      </c>
      <c r="R17" s="61"/>
      <c r="S17" s="61">
        <f t="shared" si="0"/>
        <v>921753</v>
      </c>
    </row>
    <row r="18" spans="1:26">
      <c r="A18" s="60" t="s">
        <v>176</v>
      </c>
      <c r="B18" s="58"/>
      <c r="C18" s="58"/>
      <c r="D18" s="58"/>
      <c r="E18" s="35">
        <f>SUM(E16:E17)</f>
        <v>0</v>
      </c>
      <c r="F18" s="61"/>
      <c r="G18" s="35">
        <f>SUM(G16:G17)</f>
        <v>0</v>
      </c>
      <c r="H18" s="55"/>
      <c r="I18" s="35">
        <f>SUM(I16:I17)</f>
        <v>0</v>
      </c>
      <c r="J18" s="61"/>
      <c r="K18" s="35">
        <f>SUM(K16:K17)</f>
        <v>0</v>
      </c>
      <c r="L18" s="61"/>
      <c r="M18" s="33">
        <f>SUM(M15:M17)</f>
        <v>0</v>
      </c>
      <c r="N18" s="61"/>
      <c r="O18" s="61">
        <f>SUM(O16:O17)</f>
        <v>74152</v>
      </c>
      <c r="P18" s="61"/>
      <c r="Q18" s="61">
        <f>SUM(Q16:Q17)</f>
        <v>921753</v>
      </c>
      <c r="R18" s="61"/>
      <c r="S18" s="36">
        <f>SUM(S16:S17)</f>
        <v>995905</v>
      </c>
      <c r="T18" s="61"/>
    </row>
    <row r="19" spans="1:26" ht="22" thickBot="1">
      <c r="A19" s="59" t="s">
        <v>177</v>
      </c>
      <c r="B19" s="58"/>
      <c r="C19" s="58"/>
      <c r="D19" s="58"/>
      <c r="E19" s="16">
        <f>SUM(E12:E15,E18)</f>
        <v>1192701</v>
      </c>
      <c r="F19" s="61"/>
      <c r="G19" s="16">
        <f>SUM(G12:G15,G18)</f>
        <v>1417897</v>
      </c>
      <c r="H19" s="61"/>
      <c r="I19" s="224">
        <f>SUM(I12:I15,I18)</f>
        <v>238</v>
      </c>
      <c r="J19" s="61"/>
      <c r="K19" s="16">
        <f>SUM(K12:K15,K18)</f>
        <v>12229</v>
      </c>
      <c r="L19" s="61"/>
      <c r="M19" s="16">
        <f>SUM(M12:M15,M18)</f>
        <v>51887</v>
      </c>
      <c r="N19" s="61"/>
      <c r="O19" s="16">
        <f>SUM(O12:O15,O18)</f>
        <v>995148</v>
      </c>
      <c r="P19" s="61"/>
      <c r="Q19" s="16">
        <f>SUM(Q12:Q15,Q18)</f>
        <v>1065637</v>
      </c>
      <c r="R19" s="61"/>
      <c r="S19" s="16">
        <f>SUM(S12:S15,S18)</f>
        <v>4735737</v>
      </c>
      <c r="T19" s="61"/>
      <c r="U19" s="61"/>
      <c r="V19" s="61"/>
      <c r="W19" s="61"/>
      <c r="X19" s="61"/>
      <c r="Y19" s="61"/>
      <c r="Z19" s="61"/>
    </row>
    <row r="20" spans="1:26" ht="22" thickTop="1">
      <c r="A20" s="6"/>
      <c r="B20" s="58"/>
      <c r="C20" s="58"/>
      <c r="D20" s="58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22"/>
    </row>
    <row r="21" spans="1:26">
      <c r="A21" s="59" t="s">
        <v>108</v>
      </c>
      <c r="B21" s="58"/>
      <c r="C21" s="58"/>
      <c r="D21" s="58"/>
      <c r="E21" s="58"/>
      <c r="F21" s="58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</row>
    <row r="22" spans="1:26">
      <c r="A22" s="59" t="s">
        <v>178</v>
      </c>
      <c r="B22" s="58"/>
      <c r="C22" s="58"/>
      <c r="D22" s="58"/>
      <c r="E22" s="61">
        <f>SUM(E19)</f>
        <v>1192701</v>
      </c>
      <c r="F22" s="61"/>
      <c r="G22" s="61">
        <f>SUM(G19)</f>
        <v>1417897</v>
      </c>
      <c r="H22" s="61"/>
      <c r="I22" s="61">
        <v>238</v>
      </c>
      <c r="J22" s="61"/>
      <c r="K22" s="61">
        <v>25998</v>
      </c>
      <c r="L22" s="61"/>
      <c r="M22" s="61">
        <v>59949</v>
      </c>
      <c r="N22" s="61"/>
      <c r="O22" s="61">
        <v>1012722</v>
      </c>
      <c r="P22" s="61"/>
      <c r="Q22" s="61">
        <f>Q19</f>
        <v>1065637</v>
      </c>
      <c r="R22" s="61"/>
      <c r="S22" s="61">
        <f>SUM(E22:Q22)</f>
        <v>4775142</v>
      </c>
    </row>
    <row r="23" spans="1:26">
      <c r="A23" s="60" t="s">
        <v>170</v>
      </c>
      <c r="B23" s="58"/>
      <c r="C23" s="106">
        <v>19.3</v>
      </c>
      <c r="D23" s="58"/>
      <c r="E23" s="61">
        <v>6206</v>
      </c>
      <c r="F23" s="61"/>
      <c r="G23" s="61">
        <v>24624</v>
      </c>
      <c r="H23" s="61"/>
      <c r="I23" s="141">
        <v>0</v>
      </c>
      <c r="J23" s="61"/>
      <c r="K23" s="61">
        <v>-24624</v>
      </c>
      <c r="L23" s="61"/>
      <c r="M23" s="141">
        <v>0</v>
      </c>
      <c r="N23" s="61"/>
      <c r="O23" s="141">
        <v>0</v>
      </c>
      <c r="P23" s="61"/>
      <c r="Q23" s="141">
        <v>0</v>
      </c>
      <c r="R23" s="61"/>
      <c r="S23" s="61">
        <f>SUM(E23:Q23)</f>
        <v>6206</v>
      </c>
    </row>
    <row r="24" spans="1:26">
      <c r="A24" s="60" t="s">
        <v>97</v>
      </c>
      <c r="B24" s="58"/>
      <c r="C24" s="106">
        <v>19.3</v>
      </c>
      <c r="D24" s="58"/>
      <c r="E24" s="142">
        <v>0</v>
      </c>
      <c r="F24" s="218"/>
      <c r="G24" s="142">
        <v>0</v>
      </c>
      <c r="H24" s="142"/>
      <c r="I24" s="219">
        <v>0</v>
      </c>
      <c r="J24" s="142"/>
      <c r="K24" s="218">
        <v>1723</v>
      </c>
      <c r="L24" s="142"/>
      <c r="M24" s="142">
        <v>0</v>
      </c>
      <c r="N24" s="218"/>
      <c r="O24" s="142">
        <v>0</v>
      </c>
      <c r="P24" s="142"/>
      <c r="Q24" s="142">
        <v>0</v>
      </c>
      <c r="R24" s="218"/>
      <c r="S24" s="218">
        <f>SUM(E24:Q24)</f>
        <v>1723</v>
      </c>
    </row>
    <row r="25" spans="1:26">
      <c r="A25" s="60" t="s">
        <v>171</v>
      </c>
      <c r="B25" s="58"/>
      <c r="C25" s="106">
        <v>19.3</v>
      </c>
      <c r="D25" s="58"/>
      <c r="E25" s="219">
        <v>0</v>
      </c>
      <c r="F25" s="218"/>
      <c r="G25" s="219">
        <v>0</v>
      </c>
      <c r="H25" s="142"/>
      <c r="I25" s="218">
        <v>3097</v>
      </c>
      <c r="J25" s="142"/>
      <c r="K25" s="218">
        <v>-3097</v>
      </c>
      <c r="L25" s="142"/>
      <c r="M25" s="219">
        <v>0</v>
      </c>
      <c r="N25" s="218"/>
      <c r="O25" s="219">
        <v>0</v>
      </c>
      <c r="P25" s="142"/>
      <c r="Q25" s="219">
        <v>0</v>
      </c>
      <c r="R25" s="218"/>
      <c r="S25" s="219">
        <v>0</v>
      </c>
    </row>
    <row r="26" spans="1:26">
      <c r="A26" s="60" t="s">
        <v>174</v>
      </c>
      <c r="B26" s="58"/>
      <c r="C26" s="58"/>
      <c r="D26" s="58"/>
      <c r="E26" s="15">
        <v>0</v>
      </c>
      <c r="F26" s="61"/>
      <c r="G26" s="15">
        <v>0</v>
      </c>
      <c r="H26" s="15"/>
      <c r="I26" s="141">
        <v>0</v>
      </c>
      <c r="J26" s="15"/>
      <c r="K26" s="15">
        <v>0</v>
      </c>
      <c r="L26" s="15"/>
      <c r="M26" s="15">
        <v>0</v>
      </c>
      <c r="N26" s="61"/>
      <c r="O26" s="61">
        <f>PL!G42</f>
        <v>34887</v>
      </c>
      <c r="P26" s="15"/>
      <c r="Q26" s="15">
        <v>0</v>
      </c>
      <c r="R26" s="61"/>
      <c r="S26" s="61">
        <f t="shared" ref="S26" si="2">SUM(E26:Q26)</f>
        <v>34887</v>
      </c>
    </row>
    <row r="27" spans="1:26">
      <c r="A27" s="60" t="s">
        <v>176</v>
      </c>
      <c r="B27" s="58"/>
      <c r="C27" s="58"/>
      <c r="D27" s="58"/>
      <c r="E27" s="35">
        <f>SUM(E26:E26)</f>
        <v>0</v>
      </c>
      <c r="F27" s="61"/>
      <c r="G27" s="35">
        <f>SUM(G26:G26)</f>
        <v>0</v>
      </c>
      <c r="H27" s="55"/>
      <c r="I27" s="35">
        <f>SUM(I26:I26)</f>
        <v>0</v>
      </c>
      <c r="J27" s="15"/>
      <c r="K27" s="35">
        <f>SUM(K26:K26)</f>
        <v>0</v>
      </c>
      <c r="L27" s="15"/>
      <c r="M27" s="35">
        <f>SUM(M26:M26)</f>
        <v>0</v>
      </c>
      <c r="N27" s="61"/>
      <c r="O27" s="36">
        <f>SUM(O26:O26)</f>
        <v>34887</v>
      </c>
      <c r="P27" s="15"/>
      <c r="Q27" s="35">
        <f>SUM(Q26:Q26)</f>
        <v>0</v>
      </c>
      <c r="R27" s="61"/>
      <c r="S27" s="36">
        <f>SUM(S26:S26)</f>
        <v>34887</v>
      </c>
      <c r="U27" s="52"/>
    </row>
    <row r="28" spans="1:26" ht="22" thickBot="1">
      <c r="A28" s="59" t="s">
        <v>179</v>
      </c>
      <c r="B28" s="58"/>
      <c r="C28" s="58"/>
      <c r="D28" s="58"/>
      <c r="E28" s="16">
        <f>SUM(E22:E25,E27)</f>
        <v>1198907</v>
      </c>
      <c r="F28" s="61"/>
      <c r="G28" s="16">
        <f>SUM(G22:G25,G27)</f>
        <v>1442521</v>
      </c>
      <c r="H28" s="61"/>
      <c r="I28" s="16">
        <f>SUM(I22:I25,I27)</f>
        <v>3335</v>
      </c>
      <c r="J28" s="61"/>
      <c r="K28" s="259">
        <f>SUM(K22:K25,K27)</f>
        <v>0</v>
      </c>
      <c r="L28" s="61"/>
      <c r="M28" s="16">
        <f>SUM(M22:M25,M27)</f>
        <v>59949</v>
      </c>
      <c r="N28" s="61"/>
      <c r="O28" s="16">
        <f>SUM(O22:O25,O27)</f>
        <v>1047609</v>
      </c>
      <c r="P28" s="61"/>
      <c r="Q28" s="16">
        <f>SUM(Q22:Q25,Q27)</f>
        <v>1065637</v>
      </c>
      <c r="R28" s="61"/>
      <c r="S28" s="16">
        <f>SUM(S22:S25,S27)</f>
        <v>4817958</v>
      </c>
      <c r="T28" s="61"/>
      <c r="U28" s="154"/>
      <c r="V28" s="61"/>
      <c r="W28" s="61"/>
      <c r="X28" s="61"/>
      <c r="Y28" s="61"/>
      <c r="Z28" s="61"/>
    </row>
    <row r="29" spans="1:26" ht="22" thickTop="1">
      <c r="A29" s="6"/>
      <c r="B29" s="58"/>
      <c r="C29" s="58"/>
      <c r="D29" s="58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</row>
    <row r="30" spans="1:26">
      <c r="A30" s="6"/>
      <c r="B30" s="58"/>
      <c r="C30" s="58"/>
      <c r="D30" s="58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</row>
    <row r="32" spans="1:26">
      <c r="A32" s="17" t="s">
        <v>54</v>
      </c>
    </row>
    <row r="35" spans="5:19"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</row>
  </sheetData>
  <sheetProtection selectLockedCells="1" selectUnlockedCells="1"/>
  <mergeCells count="7">
    <mergeCell ref="M8:O8"/>
    <mergeCell ref="A1:S1"/>
    <mergeCell ref="A2:S2"/>
    <mergeCell ref="A3:S3"/>
    <mergeCell ref="M7:O7"/>
    <mergeCell ref="A4:S4"/>
    <mergeCell ref="A5:S5"/>
  </mergeCells>
  <pageMargins left="0.5" right="0.5" top="1" bottom="0.5" header="0.23622047244094499" footer="0.23622047244094499"/>
  <pageSetup paperSize="9" scale="67" firstPageNumber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</sheetPr>
  <dimension ref="A1:GK157"/>
  <sheetViews>
    <sheetView topLeftCell="A14" zoomScale="96" zoomScaleNormal="96" zoomScaleSheetLayoutView="100" zoomScalePageLayoutView="110" workbookViewId="0">
      <selection activeCell="L117" sqref="L117"/>
    </sheetView>
  </sheetViews>
  <sheetFormatPr defaultColWidth="7.19921875" defaultRowHeight="21.5"/>
  <cols>
    <col min="1" max="1" width="39.59765625" style="206" customWidth="1"/>
    <col min="2" max="2" width="6.19921875" style="206" customWidth="1"/>
    <col min="3" max="3" width="7.59765625" style="202" customWidth="1"/>
    <col min="4" max="4" width="0.6640625" style="202" customWidth="1"/>
    <col min="5" max="5" width="7.59765625" style="202" customWidth="1"/>
    <col min="6" max="6" width="0.6640625" style="202" customWidth="1"/>
    <col min="7" max="7" width="7.59765625" style="202" customWidth="1"/>
    <col min="8" max="8" width="0.6640625" style="202" customWidth="1"/>
    <col min="9" max="9" width="7.59765625" style="202" customWidth="1"/>
    <col min="10" max="10" width="7" style="161" customWidth="1"/>
    <col min="11" max="11" width="0.6640625" style="161" customWidth="1"/>
    <col min="12" max="12" width="7" style="161" customWidth="1"/>
    <col min="13" max="13" width="1.46484375" style="161" customWidth="1"/>
    <col min="14" max="14" width="28.6640625" style="161" customWidth="1"/>
    <col min="15" max="15" width="12.19921875" style="28" customWidth="1"/>
    <col min="16" max="16" width="22.6640625" style="161" customWidth="1"/>
    <col min="17" max="17" width="10.6640625" style="161" customWidth="1"/>
    <col min="18" max="18" width="7" style="161" customWidth="1"/>
    <col min="19" max="19" width="1.19921875" style="161" customWidth="1"/>
    <col min="20" max="20" width="7" style="161" customWidth="1"/>
    <col min="21" max="22" width="7.06640625" style="162" customWidth="1"/>
    <col min="23" max="23" width="1.6640625" style="162" customWidth="1"/>
    <col min="24" max="189" width="7.06640625" style="162" customWidth="1"/>
    <col min="190" max="190" width="2.59765625" style="162" customWidth="1"/>
    <col min="191" max="191" width="1.6640625" style="162" customWidth="1"/>
    <col min="192" max="192" width="10.3984375" style="162" customWidth="1"/>
    <col min="193" max="16384" width="7.19921875" style="162"/>
  </cols>
  <sheetData>
    <row r="1" spans="1:20" ht="23.25" customHeight="1">
      <c r="A1" s="301" t="s">
        <v>12</v>
      </c>
      <c r="B1" s="301"/>
      <c r="C1" s="301"/>
      <c r="D1" s="301"/>
      <c r="E1" s="301"/>
      <c r="F1" s="301"/>
      <c r="G1" s="301"/>
      <c r="H1" s="301"/>
      <c r="I1" s="301"/>
    </row>
    <row r="2" spans="1:20" ht="23.25" customHeight="1">
      <c r="A2" s="301" t="s">
        <v>185</v>
      </c>
      <c r="B2" s="301"/>
      <c r="C2" s="301"/>
      <c r="D2" s="301"/>
      <c r="E2" s="301"/>
      <c r="F2" s="301"/>
      <c r="G2" s="301"/>
      <c r="H2" s="301"/>
      <c r="I2" s="301"/>
    </row>
    <row r="3" spans="1:20" ht="23.25" customHeight="1">
      <c r="A3" s="301" t="s">
        <v>108</v>
      </c>
      <c r="B3" s="301"/>
      <c r="C3" s="301"/>
      <c r="D3" s="301"/>
      <c r="E3" s="301"/>
      <c r="F3" s="301"/>
      <c r="G3" s="301"/>
      <c r="H3" s="301"/>
      <c r="I3" s="301"/>
    </row>
    <row r="4" spans="1:20" ht="23.25" customHeight="1">
      <c r="A4" s="301" t="s">
        <v>246</v>
      </c>
      <c r="B4" s="301"/>
      <c r="C4" s="301"/>
      <c r="D4" s="301"/>
      <c r="E4" s="301"/>
      <c r="F4" s="301"/>
      <c r="G4" s="301"/>
      <c r="H4" s="301"/>
      <c r="I4" s="301"/>
    </row>
    <row r="5" spans="1:20" s="170" customFormat="1" ht="18" customHeight="1">
      <c r="A5" s="163"/>
      <c r="B5" s="164"/>
      <c r="C5" s="165"/>
      <c r="D5" s="166"/>
      <c r="E5" s="167"/>
      <c r="F5" s="167"/>
      <c r="G5" s="167"/>
      <c r="H5" s="167"/>
      <c r="I5" s="168" t="s">
        <v>17</v>
      </c>
      <c r="J5" s="169"/>
      <c r="K5" s="169"/>
      <c r="L5" s="169"/>
      <c r="M5" s="169"/>
      <c r="N5" s="169"/>
      <c r="O5" s="28"/>
      <c r="P5" s="169"/>
      <c r="Q5" s="169"/>
      <c r="R5" s="169"/>
      <c r="S5" s="169"/>
      <c r="T5" s="169"/>
    </row>
    <row r="6" spans="1:20" s="76" customFormat="1" ht="3.75" customHeight="1">
      <c r="A6" s="78"/>
      <c r="B6" s="78"/>
      <c r="C6" s="171"/>
      <c r="D6" s="171"/>
      <c r="E6" s="171"/>
      <c r="F6" s="171"/>
      <c r="G6" s="171"/>
      <c r="H6" s="171"/>
      <c r="I6" s="171"/>
      <c r="J6" s="172"/>
      <c r="K6" s="172"/>
      <c r="L6" s="172"/>
      <c r="M6" s="172"/>
      <c r="N6" s="172"/>
      <c r="O6" s="29"/>
      <c r="P6" s="172"/>
      <c r="Q6" s="172"/>
      <c r="R6" s="172"/>
      <c r="S6" s="172"/>
      <c r="T6" s="172"/>
    </row>
    <row r="7" spans="1:20" s="170" customFormat="1" ht="18.649999999999999" customHeight="1">
      <c r="A7" s="173"/>
      <c r="B7" s="81" t="s">
        <v>18</v>
      </c>
      <c r="C7" s="308" t="s">
        <v>19</v>
      </c>
      <c r="D7" s="308"/>
      <c r="E7" s="308"/>
      <c r="F7" s="174"/>
      <c r="G7" s="308" t="s">
        <v>20</v>
      </c>
      <c r="H7" s="308"/>
      <c r="I7" s="308"/>
      <c r="J7" s="169"/>
      <c r="K7" s="169"/>
      <c r="L7" s="169"/>
      <c r="M7" s="169"/>
      <c r="N7" s="169"/>
      <c r="O7" s="28"/>
      <c r="P7" s="169"/>
      <c r="Q7" s="169"/>
      <c r="R7" s="169"/>
      <c r="S7" s="169"/>
      <c r="T7" s="169"/>
    </row>
    <row r="8" spans="1:20" s="170" customFormat="1" ht="18.649999999999999" customHeight="1">
      <c r="A8" s="173"/>
      <c r="B8" s="105"/>
      <c r="C8" s="175" t="s">
        <v>109</v>
      </c>
      <c r="D8" s="270"/>
      <c r="E8" s="175" t="s">
        <v>110</v>
      </c>
      <c r="F8" s="270"/>
      <c r="G8" s="175" t="s">
        <v>109</v>
      </c>
      <c r="H8" s="176"/>
      <c r="I8" s="175" t="s">
        <v>110</v>
      </c>
      <c r="J8" s="169"/>
      <c r="K8" s="169"/>
      <c r="L8" s="169"/>
      <c r="M8" s="169"/>
      <c r="N8" s="169"/>
      <c r="O8" s="28"/>
      <c r="P8" s="169"/>
      <c r="Q8" s="28"/>
      <c r="R8" s="169"/>
      <c r="S8" s="169"/>
      <c r="T8" s="169"/>
    </row>
    <row r="9" spans="1:20" s="170" customFormat="1" ht="18.649999999999999" customHeight="1">
      <c r="A9" s="278" t="s">
        <v>186</v>
      </c>
      <c r="B9" s="271"/>
      <c r="C9" s="272"/>
      <c r="D9" s="273"/>
      <c r="E9" s="105"/>
      <c r="F9" s="273"/>
      <c r="G9" s="272"/>
      <c r="H9" s="274"/>
      <c r="I9" s="105"/>
      <c r="J9" s="169"/>
      <c r="K9" s="169"/>
      <c r="L9" s="169"/>
      <c r="M9" s="169"/>
      <c r="N9" s="169"/>
      <c r="O9" s="28"/>
      <c r="P9" s="169"/>
      <c r="Q9" s="28"/>
      <c r="R9" s="169"/>
      <c r="S9" s="169"/>
      <c r="T9" s="169"/>
    </row>
    <row r="10" spans="1:20" s="170" customFormat="1" ht="18.649999999999999" customHeight="1">
      <c r="A10" s="271" t="s">
        <v>174</v>
      </c>
      <c r="B10" s="271"/>
      <c r="C10" s="181">
        <f>PL!C44</f>
        <v>115909</v>
      </c>
      <c r="D10" s="181"/>
      <c r="E10" s="181">
        <f>PL!E44</f>
        <v>74083</v>
      </c>
      <c r="F10" s="181"/>
      <c r="G10" s="272">
        <f>PL!G44</f>
        <v>34887</v>
      </c>
      <c r="H10" s="181"/>
      <c r="I10" s="272">
        <f>PL!I44</f>
        <v>74152</v>
      </c>
      <c r="J10" s="25"/>
      <c r="K10" s="25"/>
      <c r="L10" s="56"/>
      <c r="M10" s="182"/>
      <c r="N10" s="25"/>
      <c r="O10" s="25"/>
      <c r="P10" s="25"/>
      <c r="Q10" s="25"/>
      <c r="R10" s="182"/>
      <c r="S10" s="25"/>
      <c r="T10" s="56"/>
    </row>
    <row r="11" spans="1:20" s="170" customFormat="1" ht="18.649999999999999" customHeight="1">
      <c r="A11" s="271" t="s">
        <v>187</v>
      </c>
      <c r="B11" s="271"/>
      <c r="C11" s="181"/>
      <c r="D11" s="181"/>
      <c r="E11" s="181"/>
      <c r="F11" s="181"/>
      <c r="G11" s="181"/>
      <c r="H11" s="181"/>
      <c r="I11" s="181"/>
      <c r="J11" s="169"/>
      <c r="K11" s="169"/>
      <c r="L11" s="169"/>
      <c r="M11" s="169"/>
      <c r="N11" s="169"/>
      <c r="O11" s="28"/>
      <c r="P11" s="169"/>
      <c r="Q11" s="28"/>
      <c r="R11" s="169"/>
      <c r="S11" s="169"/>
      <c r="T11" s="169"/>
    </row>
    <row r="12" spans="1:20" s="170" customFormat="1" ht="18.649999999999999" customHeight="1">
      <c r="A12" s="269" t="s">
        <v>188</v>
      </c>
      <c r="B12" s="271"/>
      <c r="C12" s="183">
        <v>697</v>
      </c>
      <c r="D12" s="181"/>
      <c r="E12" s="183">
        <v>-2060</v>
      </c>
      <c r="F12" s="181"/>
      <c r="G12" s="183" t="s">
        <v>126</v>
      </c>
      <c r="H12" s="181"/>
      <c r="I12" s="183" t="s">
        <v>126</v>
      </c>
      <c r="J12" s="169"/>
      <c r="K12" s="169"/>
      <c r="L12" s="169"/>
      <c r="M12" s="169"/>
      <c r="N12" s="169"/>
      <c r="O12" s="28"/>
      <c r="P12" s="169"/>
      <c r="Q12" s="28"/>
      <c r="R12" s="169"/>
      <c r="S12" s="169"/>
      <c r="T12" s="169"/>
    </row>
    <row r="13" spans="1:20" s="170" customFormat="1" ht="18.649999999999999" customHeight="1">
      <c r="A13" s="269" t="s">
        <v>189</v>
      </c>
      <c r="B13" s="271"/>
      <c r="C13" s="183">
        <v>-29</v>
      </c>
      <c r="D13" s="181"/>
      <c r="E13" s="181">
        <v>-101839</v>
      </c>
      <c r="F13" s="181"/>
      <c r="G13" s="183" t="s">
        <v>126</v>
      </c>
      <c r="H13" s="181"/>
      <c r="I13" s="181">
        <v>-102030</v>
      </c>
      <c r="J13" s="169"/>
      <c r="K13" s="169"/>
      <c r="L13" s="169"/>
      <c r="M13" s="169"/>
      <c r="N13" s="169"/>
      <c r="O13" s="28"/>
      <c r="P13" s="169"/>
      <c r="Q13" s="28"/>
      <c r="R13" s="169"/>
      <c r="S13" s="169"/>
      <c r="T13" s="169"/>
    </row>
    <row r="14" spans="1:20" s="170" customFormat="1" ht="18.649999999999999" customHeight="1">
      <c r="A14" s="269" t="s">
        <v>190</v>
      </c>
      <c r="B14" s="271"/>
      <c r="C14" s="183">
        <v>24275</v>
      </c>
      <c r="D14" s="181"/>
      <c r="E14" s="181">
        <v>21216</v>
      </c>
      <c r="F14" s="181"/>
      <c r="G14" s="181">
        <v>11406</v>
      </c>
      <c r="H14" s="181"/>
      <c r="I14" s="181">
        <v>14577</v>
      </c>
      <c r="J14" s="169"/>
      <c r="K14" s="169"/>
      <c r="L14" s="169"/>
      <c r="M14" s="169"/>
      <c r="N14" s="169"/>
      <c r="O14" s="28"/>
      <c r="P14" s="169"/>
      <c r="Q14" s="28"/>
      <c r="R14" s="169"/>
      <c r="S14" s="169"/>
      <c r="T14" s="169"/>
    </row>
    <row r="15" spans="1:20" s="170" customFormat="1" ht="18.649999999999999" customHeight="1">
      <c r="A15" s="269" t="s">
        <v>191</v>
      </c>
      <c r="B15" s="271"/>
      <c r="C15" s="183">
        <v>1045</v>
      </c>
      <c r="D15" s="181"/>
      <c r="E15" s="181">
        <v>679</v>
      </c>
      <c r="F15" s="181"/>
      <c r="G15" s="181">
        <v>-458</v>
      </c>
      <c r="H15" s="181"/>
      <c r="I15" s="181">
        <v>498</v>
      </c>
      <c r="J15" s="169"/>
      <c r="K15" s="169"/>
      <c r="L15" s="169"/>
      <c r="M15" s="169"/>
      <c r="N15" s="169"/>
      <c r="O15" s="28"/>
      <c r="P15" s="169"/>
      <c r="Q15" s="28"/>
      <c r="R15" s="169"/>
      <c r="S15" s="169"/>
      <c r="T15" s="169"/>
    </row>
    <row r="16" spans="1:20" s="170" customFormat="1" ht="18.649999999999999" customHeight="1">
      <c r="A16" s="269" t="s">
        <v>192</v>
      </c>
      <c r="B16" s="271"/>
      <c r="C16" s="183">
        <v>8182</v>
      </c>
      <c r="D16" s="181"/>
      <c r="E16" s="181">
        <v>2358</v>
      </c>
      <c r="F16" s="181"/>
      <c r="G16" s="181">
        <v>1154</v>
      </c>
      <c r="H16" s="181"/>
      <c r="I16" s="181">
        <v>1076</v>
      </c>
      <c r="J16" s="169"/>
      <c r="K16" s="169"/>
      <c r="L16" s="169"/>
      <c r="M16" s="169"/>
      <c r="N16" s="169"/>
      <c r="O16" s="28"/>
      <c r="P16" s="169"/>
      <c r="Q16" s="28"/>
      <c r="R16" s="169"/>
      <c r="S16" s="169"/>
      <c r="T16" s="169"/>
    </row>
    <row r="17" spans="1:21" s="170" customFormat="1" ht="18.649999999999999" customHeight="1">
      <c r="A17" s="269" t="s">
        <v>193</v>
      </c>
      <c r="B17" s="271"/>
      <c r="C17" s="183">
        <v>1723</v>
      </c>
      <c r="D17" s="181"/>
      <c r="E17" s="183">
        <v>18478</v>
      </c>
      <c r="F17" s="181"/>
      <c r="G17" s="183">
        <v>1723</v>
      </c>
      <c r="H17" s="181"/>
      <c r="I17" s="183">
        <v>18478</v>
      </c>
      <c r="J17" s="169"/>
      <c r="K17" s="169"/>
      <c r="L17" s="169"/>
      <c r="M17" s="169"/>
      <c r="N17" s="169"/>
      <c r="O17" s="28"/>
      <c r="P17" s="169"/>
      <c r="Q17" s="28"/>
      <c r="R17" s="169"/>
      <c r="S17" s="169"/>
      <c r="T17" s="169"/>
    </row>
    <row r="18" spans="1:21" s="170" customFormat="1" ht="18.649999999999999" customHeight="1">
      <c r="A18" s="269" t="s">
        <v>123</v>
      </c>
      <c r="B18" s="271"/>
      <c r="C18" s="183">
        <v>-3647</v>
      </c>
      <c r="D18" s="181"/>
      <c r="E18" s="181">
        <v>-11047</v>
      </c>
      <c r="F18" s="181"/>
      <c r="G18" s="181">
        <v>-89482</v>
      </c>
      <c r="H18" s="181"/>
      <c r="I18" s="181">
        <v>-55236</v>
      </c>
      <c r="J18" s="182"/>
      <c r="K18" s="182"/>
      <c r="L18" s="182"/>
      <c r="M18" s="182"/>
      <c r="N18" s="182"/>
      <c r="O18" s="182"/>
      <c r="P18" s="182"/>
      <c r="Q18" s="182"/>
      <c r="R18" s="182"/>
      <c r="S18" s="182"/>
      <c r="T18" s="182"/>
    </row>
    <row r="19" spans="1:21" s="170" customFormat="1" ht="18.649999999999999" customHeight="1">
      <c r="A19" s="269" t="s">
        <v>194</v>
      </c>
      <c r="B19" s="271"/>
      <c r="C19" s="183" t="s">
        <v>126</v>
      </c>
      <c r="D19" s="181"/>
      <c r="E19" s="183" t="s">
        <v>126</v>
      </c>
      <c r="F19" s="181"/>
      <c r="G19" s="183">
        <v>-43198</v>
      </c>
      <c r="H19" s="181"/>
      <c r="I19" s="181">
        <v>-39992</v>
      </c>
      <c r="J19" s="182"/>
      <c r="K19" s="182"/>
      <c r="L19" s="182"/>
      <c r="M19" s="182"/>
      <c r="N19" s="182"/>
      <c r="O19" s="182"/>
      <c r="P19" s="182"/>
      <c r="Q19" s="182"/>
      <c r="R19" s="182"/>
      <c r="S19" s="182"/>
      <c r="T19" s="182"/>
    </row>
    <row r="20" spans="1:21" s="170" customFormat="1" ht="18.649999999999999" customHeight="1">
      <c r="A20" s="269" t="s">
        <v>254</v>
      </c>
      <c r="B20" s="271"/>
      <c r="C20" s="183">
        <v>498</v>
      </c>
      <c r="D20" s="181"/>
      <c r="E20" s="181">
        <v>-1216</v>
      </c>
      <c r="F20" s="181"/>
      <c r="G20" s="183" t="s">
        <v>126</v>
      </c>
      <c r="H20" s="181"/>
      <c r="I20" s="183" t="s">
        <v>126</v>
      </c>
      <c r="J20" s="184"/>
      <c r="K20" s="169"/>
      <c r="L20" s="169"/>
      <c r="M20" s="169"/>
      <c r="N20" s="169"/>
      <c r="O20" s="28"/>
      <c r="P20" s="169"/>
      <c r="Q20" s="28"/>
      <c r="R20" s="169"/>
      <c r="S20" s="169"/>
      <c r="T20" s="169"/>
    </row>
    <row r="21" spans="1:21" s="170" customFormat="1" ht="18.649999999999999" customHeight="1">
      <c r="A21" s="269" t="s">
        <v>195</v>
      </c>
      <c r="B21" s="271"/>
      <c r="C21" s="183" t="s">
        <v>126</v>
      </c>
      <c r="D21" s="181"/>
      <c r="E21" s="181">
        <v>-69330</v>
      </c>
      <c r="F21" s="181"/>
      <c r="G21" s="183" t="s">
        <v>126</v>
      </c>
      <c r="H21" s="181"/>
      <c r="I21" s="181">
        <v>-2331</v>
      </c>
      <c r="J21" s="169"/>
      <c r="K21" s="169"/>
      <c r="L21" s="169"/>
      <c r="M21" s="169"/>
      <c r="N21" s="169"/>
      <c r="O21" s="28"/>
      <c r="P21" s="169"/>
      <c r="Q21" s="28"/>
      <c r="R21" s="169"/>
      <c r="S21" s="169"/>
      <c r="T21" s="169"/>
    </row>
    <row r="22" spans="1:21" s="170" customFormat="1" ht="18.649999999999999" customHeight="1">
      <c r="A22" s="269" t="s">
        <v>196</v>
      </c>
      <c r="B22" s="271"/>
      <c r="C22" s="183" t="s">
        <v>126</v>
      </c>
      <c r="D22" s="181"/>
      <c r="E22" s="183" t="s">
        <v>126</v>
      </c>
      <c r="F22" s="181"/>
      <c r="G22" s="183">
        <v>4611</v>
      </c>
      <c r="H22" s="181"/>
      <c r="I22" s="183" t="s">
        <v>126</v>
      </c>
      <c r="J22" s="169"/>
      <c r="K22" s="169"/>
      <c r="L22" s="169"/>
      <c r="M22" s="169"/>
      <c r="N22" s="169"/>
      <c r="O22" s="28"/>
      <c r="P22" s="169"/>
      <c r="Q22" s="28"/>
      <c r="R22" s="169"/>
      <c r="S22" s="169"/>
      <c r="T22" s="169"/>
    </row>
    <row r="23" spans="1:21" s="170" customFormat="1" ht="18.649999999999999" customHeight="1">
      <c r="A23" s="269" t="s">
        <v>253</v>
      </c>
      <c r="B23" s="271"/>
      <c r="C23" s="183">
        <v>30354</v>
      </c>
      <c r="D23" s="181"/>
      <c r="E23" s="181">
        <v>14643</v>
      </c>
      <c r="F23" s="181"/>
      <c r="G23" s="181">
        <v>-1787</v>
      </c>
      <c r="H23" s="181"/>
      <c r="I23" s="181">
        <v>7576</v>
      </c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</row>
    <row r="24" spans="1:21" s="170" customFormat="1" ht="18.649999999999999" customHeight="1">
      <c r="A24" s="269" t="s">
        <v>124</v>
      </c>
      <c r="B24" s="275"/>
      <c r="C24" s="210">
        <v>36334</v>
      </c>
      <c r="D24" s="181"/>
      <c r="E24" s="185">
        <v>45125</v>
      </c>
      <c r="F24" s="181"/>
      <c r="G24" s="185">
        <v>98605</v>
      </c>
      <c r="H24" s="181"/>
      <c r="I24" s="185">
        <v>74222</v>
      </c>
      <c r="J24" s="186"/>
      <c r="K24" s="186"/>
      <c r="L24" s="186"/>
      <c r="M24" s="186"/>
      <c r="N24" s="169"/>
      <c r="O24" s="28"/>
      <c r="P24" s="169"/>
      <c r="Q24" s="28"/>
      <c r="R24" s="182"/>
      <c r="S24" s="169"/>
      <c r="T24" s="182"/>
    </row>
    <row r="25" spans="1:21" s="170" customFormat="1" ht="18.649999999999999" customHeight="1">
      <c r="A25" s="269" t="s">
        <v>197</v>
      </c>
      <c r="B25" s="271"/>
      <c r="C25" s="276"/>
      <c r="D25" s="277"/>
      <c r="E25" s="276"/>
      <c r="F25" s="277"/>
      <c r="G25" s="276"/>
      <c r="H25" s="277"/>
      <c r="I25" s="276"/>
      <c r="J25" s="169"/>
      <c r="K25" s="169"/>
      <c r="L25" s="169"/>
      <c r="M25" s="169"/>
      <c r="N25" s="169"/>
      <c r="O25" s="28"/>
      <c r="P25" s="169"/>
      <c r="Q25" s="28"/>
      <c r="R25" s="169"/>
      <c r="S25" s="169"/>
      <c r="T25" s="169"/>
    </row>
    <row r="26" spans="1:21" s="170" customFormat="1" ht="18.649999999999999" customHeight="1">
      <c r="A26" s="269" t="s">
        <v>198</v>
      </c>
      <c r="B26" s="271"/>
      <c r="C26" s="181">
        <f>SUM(C10:C24)</f>
        <v>215341</v>
      </c>
      <c r="D26" s="181"/>
      <c r="E26" s="181">
        <f>SUM(E10:E24)</f>
        <v>-8910</v>
      </c>
      <c r="F26" s="181"/>
      <c r="G26" s="181">
        <f>SUM(G10:G24)</f>
        <v>17461</v>
      </c>
      <c r="H26" s="181"/>
      <c r="I26" s="181">
        <f>SUM(I10:I24)</f>
        <v>-9010</v>
      </c>
      <c r="J26" s="169"/>
      <c r="K26" s="169"/>
      <c r="L26" s="169"/>
      <c r="M26" s="169"/>
      <c r="N26" s="169"/>
      <c r="O26" s="28"/>
      <c r="P26" s="169"/>
      <c r="Q26" s="28"/>
      <c r="R26" s="169"/>
      <c r="S26" s="169"/>
      <c r="T26" s="169"/>
    </row>
    <row r="27" spans="1:21" s="170" customFormat="1" ht="18.649999999999999" customHeight="1">
      <c r="A27" s="271" t="s">
        <v>199</v>
      </c>
      <c r="B27" s="271"/>
      <c r="C27" s="183"/>
      <c r="D27" s="181"/>
      <c r="E27" s="183"/>
      <c r="F27" s="181"/>
      <c r="G27" s="181"/>
      <c r="H27" s="181"/>
      <c r="I27" s="181"/>
      <c r="J27" s="169"/>
      <c r="K27" s="169"/>
      <c r="L27" s="169"/>
      <c r="M27" s="169"/>
      <c r="N27" s="169"/>
      <c r="O27" s="169"/>
      <c r="P27" s="169"/>
      <c r="Q27" s="28"/>
      <c r="R27" s="182"/>
      <c r="S27" s="169"/>
      <c r="T27" s="169"/>
    </row>
    <row r="28" spans="1:21" s="170" customFormat="1" ht="18.649999999999999" customHeight="1">
      <c r="A28" s="269" t="s">
        <v>27</v>
      </c>
      <c r="B28" s="271"/>
      <c r="C28" s="181">
        <v>-95013</v>
      </c>
      <c r="D28" s="181"/>
      <c r="E28" s="181">
        <v>-460873</v>
      </c>
      <c r="F28" s="181"/>
      <c r="G28" s="181">
        <v>-51727</v>
      </c>
      <c r="H28" s="181"/>
      <c r="I28" s="181">
        <v>-351185</v>
      </c>
      <c r="J28" s="169"/>
      <c r="K28" s="169"/>
      <c r="L28" s="169"/>
      <c r="M28" s="169"/>
      <c r="N28" s="169"/>
      <c r="O28" s="28"/>
      <c r="P28" s="169"/>
      <c r="Q28" s="28"/>
      <c r="R28" s="169"/>
      <c r="S28" s="169"/>
      <c r="T28" s="169"/>
    </row>
    <row r="29" spans="1:21" s="170" customFormat="1" ht="18.649999999999999" customHeight="1">
      <c r="A29" s="269" t="s">
        <v>200</v>
      </c>
      <c r="B29" s="271"/>
      <c r="C29" s="181">
        <v>701</v>
      </c>
      <c r="D29" s="181"/>
      <c r="E29" s="181">
        <v>4283</v>
      </c>
      <c r="F29" s="181"/>
      <c r="G29" s="181">
        <v>481</v>
      </c>
      <c r="H29" s="181"/>
      <c r="I29" s="181">
        <v>386</v>
      </c>
      <c r="J29" s="169"/>
      <c r="K29" s="169"/>
      <c r="L29" s="169"/>
      <c r="M29" s="169"/>
      <c r="N29" s="169"/>
      <c r="O29" s="28"/>
      <c r="P29" s="169"/>
      <c r="Q29" s="28"/>
      <c r="R29" s="169"/>
      <c r="S29" s="169"/>
      <c r="T29" s="169"/>
    </row>
    <row r="30" spans="1:21" s="170" customFormat="1" ht="18.649999999999999" customHeight="1">
      <c r="A30" s="269" t="s">
        <v>30</v>
      </c>
      <c r="B30" s="271"/>
      <c r="C30" s="181">
        <v>36503</v>
      </c>
      <c r="D30" s="181"/>
      <c r="E30" s="181">
        <v>-1728</v>
      </c>
      <c r="F30" s="181"/>
      <c r="G30" s="181">
        <v>-2835</v>
      </c>
      <c r="H30" s="181"/>
      <c r="I30" s="181">
        <v>518</v>
      </c>
      <c r="J30" s="169"/>
      <c r="K30" s="169"/>
      <c r="L30" s="187"/>
      <c r="M30" s="169"/>
      <c r="N30" s="169"/>
      <c r="O30" s="28"/>
      <c r="P30" s="169"/>
      <c r="Q30" s="28"/>
      <c r="R30" s="169"/>
      <c r="S30" s="30"/>
      <c r="T30" s="188"/>
    </row>
    <row r="31" spans="1:21" s="170" customFormat="1" ht="18.649999999999999" customHeight="1">
      <c r="A31" s="269" t="s">
        <v>201</v>
      </c>
      <c r="B31" s="271"/>
      <c r="C31" s="181">
        <v>767</v>
      </c>
      <c r="D31" s="181"/>
      <c r="E31" s="181">
        <v>3461</v>
      </c>
      <c r="F31" s="181"/>
      <c r="G31" s="183" t="s">
        <v>126</v>
      </c>
      <c r="H31" s="181"/>
      <c r="I31" s="183" t="s">
        <v>126</v>
      </c>
      <c r="J31" s="169"/>
      <c r="K31" s="169"/>
      <c r="L31" s="187"/>
      <c r="M31" s="169"/>
      <c r="N31" s="169"/>
      <c r="O31" s="28"/>
      <c r="P31" s="169"/>
      <c r="Q31" s="28"/>
      <c r="R31" s="169"/>
      <c r="S31" s="30"/>
      <c r="T31" s="188"/>
    </row>
    <row r="32" spans="1:21" s="170" customFormat="1" ht="18.649999999999999" customHeight="1">
      <c r="A32" s="269" t="s">
        <v>33</v>
      </c>
      <c r="B32" s="271"/>
      <c r="C32" s="181">
        <v>-368319</v>
      </c>
      <c r="D32" s="181"/>
      <c r="E32" s="181">
        <v>-496631</v>
      </c>
      <c r="F32" s="181"/>
      <c r="G32" s="181">
        <v>-221180</v>
      </c>
      <c r="H32" s="181"/>
      <c r="I32" s="181">
        <v>-650358</v>
      </c>
      <c r="J32" s="169"/>
      <c r="K32" s="169"/>
      <c r="L32" s="169"/>
      <c r="M32" s="169"/>
      <c r="N32" s="169"/>
      <c r="O32" s="28"/>
      <c r="P32" s="169"/>
      <c r="Q32" s="28"/>
      <c r="R32" s="169"/>
      <c r="S32" s="30"/>
      <c r="T32" s="188"/>
      <c r="U32" s="189"/>
    </row>
    <row r="33" spans="1:21" s="170" customFormat="1" ht="18.649999999999999" customHeight="1">
      <c r="A33" s="269" t="s">
        <v>202</v>
      </c>
      <c r="B33" s="271"/>
      <c r="C33" s="183">
        <f>47584</f>
        <v>47584</v>
      </c>
      <c r="D33" s="181"/>
      <c r="E33" s="181">
        <v>-439174</v>
      </c>
      <c r="F33" s="181"/>
      <c r="G33" s="183" t="s">
        <v>126</v>
      </c>
      <c r="H33" s="181"/>
      <c r="I33" s="181">
        <v>174978</v>
      </c>
      <c r="J33" s="169"/>
      <c r="K33" s="169"/>
      <c r="L33" s="169"/>
      <c r="M33" s="169"/>
      <c r="N33" s="169"/>
      <c r="O33" s="28"/>
      <c r="P33" s="169"/>
      <c r="Q33" s="28"/>
      <c r="R33" s="169"/>
      <c r="S33" s="30"/>
      <c r="T33" s="188"/>
      <c r="U33" s="189"/>
    </row>
    <row r="34" spans="1:21" s="170" customFormat="1" ht="18.649999999999999" customHeight="1">
      <c r="A34" s="269" t="s">
        <v>51</v>
      </c>
      <c r="B34" s="271"/>
      <c r="C34" s="183">
        <v>-13531</v>
      </c>
      <c r="D34" s="181"/>
      <c r="E34" s="181">
        <v>-10281</v>
      </c>
      <c r="F34" s="181"/>
      <c r="G34" s="181">
        <v>7067</v>
      </c>
      <c r="H34" s="181"/>
      <c r="I34" s="181">
        <v>-15938</v>
      </c>
      <c r="J34" s="169"/>
      <c r="K34" s="169"/>
      <c r="L34" s="169"/>
      <c r="M34" s="169"/>
      <c r="N34" s="169"/>
      <c r="O34" s="28"/>
      <c r="P34" s="169"/>
      <c r="Q34" s="28"/>
      <c r="R34" s="169"/>
      <c r="S34" s="30"/>
      <c r="T34" s="169"/>
    </row>
    <row r="35" spans="1:21" s="170" customFormat="1" ht="18.649999999999999" customHeight="1">
      <c r="A35" s="269" t="s">
        <v>62</v>
      </c>
      <c r="B35" s="271"/>
      <c r="C35" s="181">
        <v>194771</v>
      </c>
      <c r="D35" s="181"/>
      <c r="E35" s="181">
        <v>246944</v>
      </c>
      <c r="F35" s="181"/>
      <c r="G35" s="181">
        <v>159317</v>
      </c>
      <c r="H35" s="181"/>
      <c r="I35" s="181">
        <v>7554</v>
      </c>
      <c r="J35" s="169"/>
      <c r="K35" s="169"/>
      <c r="L35" s="169"/>
      <c r="M35" s="169"/>
      <c r="N35" s="169"/>
      <c r="O35" s="28"/>
      <c r="P35" s="169"/>
      <c r="Q35" s="28"/>
      <c r="R35" s="169"/>
      <c r="S35" s="188"/>
      <c r="T35" s="188"/>
    </row>
    <row r="36" spans="1:21" s="170" customFormat="1" ht="18.649999999999999" customHeight="1">
      <c r="A36" s="269" t="s">
        <v>203</v>
      </c>
      <c r="B36" s="271"/>
      <c r="C36" s="181">
        <v>-231936</v>
      </c>
      <c r="D36" s="181"/>
      <c r="E36" s="183">
        <v>32</v>
      </c>
      <c r="F36" s="181"/>
      <c r="G36" s="183">
        <v>-22101</v>
      </c>
      <c r="H36" s="181"/>
      <c r="I36" s="183">
        <v>15021</v>
      </c>
      <c r="J36" s="169"/>
      <c r="K36" s="169"/>
      <c r="L36" s="169"/>
      <c r="M36" s="169"/>
      <c r="N36" s="169"/>
      <c r="O36" s="28"/>
      <c r="P36" s="169"/>
      <c r="Q36" s="28"/>
      <c r="R36" s="169"/>
      <c r="S36" s="188"/>
      <c r="T36" s="188"/>
    </row>
    <row r="37" spans="1:21" s="170" customFormat="1" ht="18.649999999999999" customHeight="1">
      <c r="A37" s="269" t="s">
        <v>245</v>
      </c>
      <c r="B37" s="271"/>
      <c r="C37" s="183" t="s">
        <v>126</v>
      </c>
      <c r="D37" s="181"/>
      <c r="E37" s="183" t="s">
        <v>126</v>
      </c>
      <c r="F37" s="181"/>
      <c r="G37" s="183">
        <v>-170000</v>
      </c>
      <c r="H37" s="181"/>
      <c r="I37" s="183" t="s">
        <v>126</v>
      </c>
      <c r="J37" s="169"/>
      <c r="K37" s="169"/>
      <c r="L37" s="169"/>
      <c r="M37" s="169"/>
      <c r="N37" s="169"/>
      <c r="O37" s="28"/>
      <c r="P37" s="169"/>
      <c r="Q37" s="28"/>
      <c r="R37" s="169"/>
      <c r="S37" s="188"/>
      <c r="T37" s="188"/>
    </row>
    <row r="38" spans="1:21" s="170" customFormat="1" ht="18.649999999999999" customHeight="1">
      <c r="A38" s="269" t="s">
        <v>72</v>
      </c>
      <c r="B38" s="271"/>
      <c r="C38" s="181">
        <v>71428</v>
      </c>
      <c r="D38" s="181"/>
      <c r="E38" s="181">
        <v>21138</v>
      </c>
      <c r="F38" s="181"/>
      <c r="G38" s="181">
        <v>19574</v>
      </c>
      <c r="H38" s="181"/>
      <c r="I38" s="181">
        <v>4327</v>
      </c>
      <c r="J38" s="169"/>
      <c r="K38" s="169"/>
      <c r="L38" s="169"/>
      <c r="M38" s="169"/>
      <c r="N38" s="169"/>
      <c r="O38" s="28"/>
      <c r="P38" s="169"/>
      <c r="Q38" s="28"/>
      <c r="R38" s="169"/>
      <c r="S38" s="169"/>
      <c r="T38" s="169"/>
    </row>
    <row r="39" spans="1:21" s="170" customFormat="1" ht="18.649999999999999" customHeight="1">
      <c r="A39" s="269" t="s">
        <v>204</v>
      </c>
      <c r="B39" s="271"/>
      <c r="C39" s="181">
        <v>-119</v>
      </c>
      <c r="D39" s="181"/>
      <c r="E39" s="181">
        <v>-102</v>
      </c>
      <c r="F39" s="181"/>
      <c r="G39" s="181">
        <v>-119</v>
      </c>
      <c r="H39" s="181"/>
      <c r="I39" s="181">
        <v>-102</v>
      </c>
      <c r="J39" s="169"/>
      <c r="K39" s="169"/>
      <c r="L39" s="169"/>
      <c r="M39" s="169"/>
      <c r="N39" s="169"/>
      <c r="O39" s="28"/>
      <c r="P39" s="169"/>
      <c r="Q39" s="28"/>
      <c r="R39" s="169"/>
      <c r="S39" s="169"/>
      <c r="T39" s="169"/>
    </row>
    <row r="40" spans="1:21" s="170" customFormat="1" ht="18.649999999999999" customHeight="1">
      <c r="A40" s="269" t="s">
        <v>205</v>
      </c>
      <c r="B40" s="271"/>
      <c r="C40" s="181">
        <v>-84</v>
      </c>
      <c r="D40" s="181"/>
      <c r="E40" s="181">
        <v>-431</v>
      </c>
      <c r="F40" s="181"/>
      <c r="G40" s="181">
        <v>-84</v>
      </c>
      <c r="H40" s="181"/>
      <c r="I40" s="181">
        <v>-431</v>
      </c>
      <c r="J40" s="169"/>
      <c r="K40" s="169"/>
      <c r="L40" s="169"/>
      <c r="M40" s="169"/>
      <c r="N40" s="169"/>
      <c r="O40" s="28"/>
      <c r="P40" s="190"/>
      <c r="Q40" s="28"/>
      <c r="R40" s="169"/>
      <c r="S40" s="169"/>
      <c r="T40" s="169"/>
    </row>
    <row r="41" spans="1:21" s="170" customFormat="1" ht="18.649999999999999" customHeight="1">
      <c r="A41" s="269" t="s">
        <v>244</v>
      </c>
      <c r="B41" s="271"/>
      <c r="C41" s="181">
        <v>-207</v>
      </c>
      <c r="D41" s="181"/>
      <c r="E41" s="183" t="s">
        <v>126</v>
      </c>
      <c r="F41" s="181"/>
      <c r="G41" s="181">
        <v>-207</v>
      </c>
      <c r="H41" s="181"/>
      <c r="I41" s="183" t="s">
        <v>126</v>
      </c>
      <c r="J41" s="169"/>
      <c r="K41" s="169"/>
      <c r="L41" s="169"/>
      <c r="M41" s="169"/>
      <c r="N41" s="169"/>
      <c r="O41" s="28"/>
      <c r="P41" s="190"/>
      <c r="Q41" s="28"/>
      <c r="R41" s="169"/>
      <c r="S41" s="169"/>
      <c r="T41" s="169"/>
    </row>
    <row r="42" spans="1:21" s="170" customFormat="1" ht="18.649999999999999" customHeight="1">
      <c r="A42" s="269" t="s">
        <v>81</v>
      </c>
      <c r="B42" s="271"/>
      <c r="C42" s="181">
        <v>472</v>
      </c>
      <c r="D42" s="181"/>
      <c r="E42" s="210" t="s">
        <v>126</v>
      </c>
      <c r="F42" s="181"/>
      <c r="G42" s="181">
        <v>486</v>
      </c>
      <c r="H42" s="181"/>
      <c r="I42" s="183" t="s">
        <v>126</v>
      </c>
      <c r="J42" s="169"/>
      <c r="K42" s="169"/>
      <c r="L42" s="169"/>
      <c r="M42" s="169"/>
      <c r="N42" s="169"/>
      <c r="O42" s="28"/>
      <c r="P42" s="190"/>
      <c r="Q42" s="28"/>
      <c r="R42" s="169"/>
      <c r="S42" s="169"/>
      <c r="T42" s="169"/>
    </row>
    <row r="43" spans="1:21" s="170" customFormat="1" ht="18.649999999999999" customHeight="1">
      <c r="A43" s="269" t="s">
        <v>248</v>
      </c>
      <c r="B43" s="271"/>
      <c r="C43" s="191">
        <f>SUM(C26:C42)</f>
        <v>-141642</v>
      </c>
      <c r="D43" s="181"/>
      <c r="E43" s="191">
        <f>SUM(E26:E40)</f>
        <v>-1142272</v>
      </c>
      <c r="F43" s="181"/>
      <c r="G43" s="191">
        <f>SUM(G26:G42)</f>
        <v>-263867</v>
      </c>
      <c r="H43" s="181"/>
      <c r="I43" s="191">
        <f>SUM(I26:I40)</f>
        <v>-824240</v>
      </c>
      <c r="J43" s="169"/>
      <c r="K43" s="169"/>
      <c r="L43" s="169"/>
      <c r="M43" s="169"/>
      <c r="N43" s="169"/>
      <c r="O43" s="28"/>
      <c r="P43" s="169"/>
      <c r="Q43" s="28"/>
      <c r="R43" s="169"/>
      <c r="S43" s="169"/>
      <c r="T43" s="261"/>
    </row>
    <row r="44" spans="1:21" s="170" customFormat="1" ht="18.649999999999999" customHeight="1">
      <c r="A44" s="269" t="s">
        <v>255</v>
      </c>
      <c r="B44" s="271"/>
      <c r="C44" s="185">
        <v>-102</v>
      </c>
      <c r="D44" s="181"/>
      <c r="E44" s="185">
        <v>14271</v>
      </c>
      <c r="F44" s="181"/>
      <c r="G44" s="210" t="s">
        <v>126</v>
      </c>
      <c r="H44" s="181"/>
      <c r="I44" s="185">
        <v>27821</v>
      </c>
      <c r="J44" s="169"/>
      <c r="K44" s="169"/>
      <c r="L44" s="169"/>
      <c r="M44" s="169"/>
      <c r="N44" s="192"/>
      <c r="O44" s="28"/>
      <c r="P44" s="169"/>
      <c r="Q44" s="28"/>
      <c r="R44" s="169"/>
      <c r="S44" s="169"/>
      <c r="T44" s="263"/>
    </row>
    <row r="45" spans="1:21" s="195" customFormat="1" ht="18.649999999999999" customHeight="1">
      <c r="A45" s="265" t="s">
        <v>247</v>
      </c>
      <c r="B45" s="271"/>
      <c r="C45" s="181">
        <f>SUM(C43:C44)</f>
        <v>-141744</v>
      </c>
      <c r="D45" s="181"/>
      <c r="E45" s="181">
        <f>SUM(E43:E44)</f>
        <v>-1128001</v>
      </c>
      <c r="F45" s="181"/>
      <c r="G45" s="181">
        <f>SUM(G43:G44)</f>
        <v>-263867</v>
      </c>
      <c r="H45" s="181"/>
      <c r="I45" s="181">
        <f>SUM(I43:I44)</f>
        <v>-796419</v>
      </c>
      <c r="J45" s="192"/>
      <c r="K45" s="192"/>
      <c r="L45" s="194"/>
      <c r="M45" s="192"/>
      <c r="N45" s="192"/>
      <c r="O45" s="28"/>
      <c r="P45" s="192"/>
      <c r="Q45" s="28"/>
      <c r="R45" s="192"/>
      <c r="S45" s="192"/>
      <c r="T45" s="264"/>
    </row>
    <row r="46" spans="1:21" s="195" customFormat="1" ht="18.649999999999999" customHeight="1">
      <c r="B46" s="178"/>
      <c r="C46" s="180"/>
      <c r="D46" s="180"/>
      <c r="E46" s="180"/>
      <c r="F46" s="180"/>
      <c r="G46" s="180"/>
      <c r="H46" s="196"/>
      <c r="I46" s="180"/>
      <c r="J46" s="192"/>
      <c r="K46" s="192"/>
      <c r="L46" s="192"/>
      <c r="M46" s="192"/>
      <c r="N46" s="192"/>
      <c r="O46" s="28"/>
      <c r="P46" s="192"/>
      <c r="Q46" s="192"/>
      <c r="R46" s="192"/>
      <c r="S46" s="192"/>
      <c r="T46" s="192"/>
    </row>
    <row r="47" spans="1:21" s="195" customFormat="1" ht="18.649999999999999" customHeight="1">
      <c r="A47" s="271" t="str">
        <f>A143</f>
        <v>หมายเหตุประกอบงบการเงินเป็นส่วนหนึ่งของงบการเงินนี้</v>
      </c>
      <c r="B47" s="178"/>
      <c r="C47" s="180"/>
      <c r="D47" s="180"/>
      <c r="E47" s="180"/>
      <c r="F47" s="180"/>
      <c r="G47" s="180"/>
      <c r="H47" s="196"/>
      <c r="I47" s="180"/>
      <c r="J47" s="192"/>
      <c r="K47" s="192"/>
      <c r="L47" s="192"/>
      <c r="M47" s="192"/>
      <c r="N47" s="192"/>
      <c r="O47" s="267"/>
      <c r="P47" s="192"/>
      <c r="Q47" s="192"/>
      <c r="R47" s="192"/>
      <c r="S47" s="192"/>
      <c r="T47" s="192"/>
    </row>
    <row r="48" spans="1:21" ht="23.25" customHeight="1">
      <c r="A48" s="301" t="str">
        <f>A1</f>
        <v>บริษัท ไซมิส แอสเสท จำกัด (มหาชน) และบริษัทย่อย</v>
      </c>
      <c r="B48" s="301"/>
      <c r="C48" s="301"/>
      <c r="D48" s="301"/>
      <c r="E48" s="301"/>
      <c r="F48" s="301"/>
      <c r="G48" s="301"/>
      <c r="H48" s="301"/>
      <c r="I48" s="301"/>
    </row>
    <row r="49" spans="1:20" ht="23.25" customHeight="1">
      <c r="A49" s="301" t="s">
        <v>206</v>
      </c>
      <c r="B49" s="301"/>
      <c r="C49" s="301"/>
      <c r="D49" s="301"/>
      <c r="E49" s="301"/>
      <c r="F49" s="301"/>
      <c r="G49" s="301"/>
      <c r="H49" s="301"/>
      <c r="I49" s="301"/>
    </row>
    <row r="50" spans="1:20" ht="23.25" customHeight="1">
      <c r="A50" s="301" t="s">
        <v>108</v>
      </c>
      <c r="B50" s="301"/>
      <c r="C50" s="301"/>
      <c r="D50" s="301"/>
      <c r="E50" s="301"/>
      <c r="F50" s="301"/>
      <c r="G50" s="301"/>
      <c r="H50" s="301"/>
      <c r="I50" s="301"/>
    </row>
    <row r="51" spans="1:20" ht="23.25" customHeight="1">
      <c r="A51" s="301" t="s">
        <v>246</v>
      </c>
      <c r="B51" s="301"/>
      <c r="C51" s="301"/>
      <c r="D51" s="301"/>
      <c r="E51" s="301"/>
      <c r="F51" s="301"/>
      <c r="G51" s="301"/>
      <c r="H51" s="301"/>
      <c r="I51" s="301"/>
    </row>
    <row r="52" spans="1:20" s="170" customFormat="1" ht="18" customHeight="1">
      <c r="A52" s="163"/>
      <c r="B52" s="164"/>
      <c r="C52" s="165"/>
      <c r="D52" s="166"/>
      <c r="E52" s="167"/>
      <c r="F52" s="167"/>
      <c r="G52" s="167"/>
      <c r="H52" s="167"/>
      <c r="I52" s="168" t="s">
        <v>17</v>
      </c>
      <c r="J52" s="169"/>
      <c r="K52" s="169"/>
      <c r="L52" s="169"/>
      <c r="M52" s="169"/>
      <c r="N52" s="169"/>
      <c r="O52" s="28"/>
      <c r="P52" s="169"/>
      <c r="Q52" s="169"/>
      <c r="R52" s="169"/>
      <c r="S52" s="169"/>
      <c r="T52" s="169"/>
    </row>
    <row r="53" spans="1:20" s="76" customFormat="1" ht="3.75" customHeight="1">
      <c r="A53" s="78"/>
      <c r="B53" s="78"/>
      <c r="C53" s="171"/>
      <c r="D53" s="171"/>
      <c r="E53" s="171"/>
      <c r="F53" s="171"/>
      <c r="G53" s="171"/>
      <c r="H53" s="171"/>
      <c r="I53" s="171"/>
      <c r="J53" s="172"/>
      <c r="K53" s="172"/>
      <c r="L53" s="172"/>
      <c r="M53" s="172"/>
      <c r="N53" s="172"/>
      <c r="O53" s="29"/>
      <c r="P53" s="172"/>
      <c r="Q53" s="172"/>
      <c r="R53" s="172"/>
      <c r="S53" s="172"/>
      <c r="T53" s="172"/>
    </row>
    <row r="54" spans="1:20" s="170" customFormat="1" ht="18.649999999999999" customHeight="1">
      <c r="A54" s="173"/>
      <c r="B54" s="81" t="s">
        <v>18</v>
      </c>
      <c r="C54" s="308" t="s">
        <v>19</v>
      </c>
      <c r="D54" s="308"/>
      <c r="E54" s="308"/>
      <c r="F54" s="174"/>
      <c r="G54" s="308" t="s">
        <v>20</v>
      </c>
      <c r="H54" s="308"/>
      <c r="I54" s="308"/>
      <c r="J54" s="169"/>
      <c r="K54" s="169"/>
      <c r="L54" s="169"/>
      <c r="M54" s="169"/>
      <c r="N54" s="169"/>
      <c r="O54" s="28"/>
      <c r="P54" s="169"/>
      <c r="Q54" s="169"/>
      <c r="R54" s="169"/>
      <c r="S54" s="169"/>
      <c r="T54" s="169"/>
    </row>
    <row r="55" spans="1:20" s="170" customFormat="1" ht="18.649999999999999" customHeight="1">
      <c r="A55" s="173"/>
      <c r="B55" s="81"/>
      <c r="C55" s="175" t="s">
        <v>109</v>
      </c>
      <c r="D55" s="95"/>
      <c r="E55" s="175" t="s">
        <v>110</v>
      </c>
      <c r="F55" s="95"/>
      <c r="G55" s="175" t="s">
        <v>109</v>
      </c>
      <c r="H55" s="176"/>
      <c r="I55" s="175" t="s">
        <v>110</v>
      </c>
      <c r="J55" s="169"/>
      <c r="K55" s="169"/>
      <c r="L55" s="169"/>
      <c r="M55" s="169"/>
      <c r="N55" s="169"/>
      <c r="O55" s="28"/>
      <c r="P55" s="169"/>
      <c r="Q55" s="28"/>
      <c r="R55" s="169"/>
      <c r="S55" s="169"/>
      <c r="T55" s="169"/>
    </row>
    <row r="56" spans="1:20" s="195" customFormat="1" ht="18.649999999999999" customHeight="1">
      <c r="A56" s="177" t="s">
        <v>207</v>
      </c>
      <c r="B56" s="178"/>
      <c r="C56" s="179"/>
      <c r="D56" s="180"/>
      <c r="E56" s="197"/>
      <c r="F56" s="180"/>
      <c r="G56" s="179"/>
      <c r="H56" s="179"/>
      <c r="I56" s="197"/>
      <c r="J56" s="192"/>
      <c r="K56" s="192"/>
      <c r="L56" s="192"/>
      <c r="M56" s="192"/>
      <c r="N56" s="192"/>
      <c r="O56" s="31"/>
      <c r="P56" s="192"/>
      <c r="Q56" s="192"/>
      <c r="R56" s="192"/>
      <c r="S56" s="192"/>
      <c r="T56" s="192"/>
    </row>
    <row r="57" spans="1:20" s="195" customFormat="1" ht="18.649999999999999" customHeight="1">
      <c r="A57" s="216" t="s">
        <v>208</v>
      </c>
      <c r="B57" s="198"/>
      <c r="C57" s="181">
        <v>2907</v>
      </c>
      <c r="D57" s="181"/>
      <c r="E57" s="181">
        <v>8404</v>
      </c>
      <c r="F57" s="181"/>
      <c r="G57" s="181">
        <v>58235</v>
      </c>
      <c r="H57" s="181"/>
      <c r="I57" s="181">
        <v>35332</v>
      </c>
      <c r="J57" s="192"/>
      <c r="K57" s="192"/>
      <c r="L57" s="192"/>
      <c r="M57" s="192"/>
      <c r="N57" s="192"/>
      <c r="O57" s="31"/>
      <c r="P57" s="192"/>
      <c r="Q57" s="28"/>
      <c r="R57" s="192"/>
      <c r="S57" s="192"/>
      <c r="T57" s="192"/>
    </row>
    <row r="58" spans="1:20" s="195" customFormat="1" ht="18.649999999999999" customHeight="1">
      <c r="A58" s="216" t="s">
        <v>251</v>
      </c>
      <c r="B58" s="178"/>
      <c r="C58" s="181">
        <v>-54</v>
      </c>
      <c r="D58" s="181"/>
      <c r="E58" s="181">
        <v>-118</v>
      </c>
      <c r="F58" s="181"/>
      <c r="G58" s="181">
        <v>-54</v>
      </c>
      <c r="H58" s="181"/>
      <c r="I58" s="181">
        <v>-118</v>
      </c>
      <c r="J58" s="192"/>
      <c r="K58" s="192"/>
      <c r="L58" s="192"/>
      <c r="M58" s="192"/>
      <c r="N58" s="192"/>
      <c r="O58" s="31"/>
      <c r="P58" s="192"/>
      <c r="Q58" s="28"/>
      <c r="R58" s="192"/>
      <c r="S58" s="192"/>
      <c r="T58" s="192"/>
    </row>
    <row r="59" spans="1:20" s="195" customFormat="1" ht="18.649999999999999" customHeight="1">
      <c r="A59" s="216" t="s">
        <v>258</v>
      </c>
      <c r="B59" s="198"/>
      <c r="C59" s="181">
        <v>-200</v>
      </c>
      <c r="D59" s="181"/>
      <c r="E59" s="181">
        <v>-5800</v>
      </c>
      <c r="F59" s="181"/>
      <c r="G59" s="181">
        <v>-606515</v>
      </c>
      <c r="H59" s="181"/>
      <c r="I59" s="181">
        <v>-207680</v>
      </c>
      <c r="J59" s="192"/>
      <c r="K59" s="192"/>
      <c r="L59" s="192"/>
      <c r="M59" s="192"/>
      <c r="N59" s="192"/>
      <c r="O59" s="31"/>
      <c r="P59" s="192"/>
      <c r="Q59" s="28"/>
      <c r="R59" s="192"/>
      <c r="S59" s="192"/>
      <c r="T59" s="192"/>
    </row>
    <row r="60" spans="1:20" s="195" customFormat="1" ht="18.649999999999999" customHeight="1">
      <c r="A60" s="216" t="s">
        <v>259</v>
      </c>
      <c r="B60" s="198"/>
      <c r="C60" s="214" t="s">
        <v>126</v>
      </c>
      <c r="D60" s="181"/>
      <c r="E60" s="183" t="s">
        <v>126</v>
      </c>
      <c r="F60" s="181"/>
      <c r="G60" s="262">
        <v>14200</v>
      </c>
      <c r="H60" s="181"/>
      <c r="I60" s="183" t="s">
        <v>126</v>
      </c>
      <c r="J60" s="192"/>
      <c r="K60" s="192"/>
      <c r="L60" s="192"/>
      <c r="M60" s="192"/>
      <c r="N60" s="192"/>
      <c r="O60" s="31"/>
      <c r="P60" s="192"/>
      <c r="Q60" s="28"/>
      <c r="R60" s="192"/>
      <c r="S60" s="192"/>
      <c r="T60" s="192"/>
    </row>
    <row r="61" spans="1:20" s="195" customFormat="1" ht="18.649999999999999" customHeight="1">
      <c r="A61" s="221" t="s">
        <v>209</v>
      </c>
      <c r="B61" s="198"/>
      <c r="C61" s="181">
        <v>-13304</v>
      </c>
      <c r="D61" s="181"/>
      <c r="E61" s="181">
        <v>-29391</v>
      </c>
      <c r="F61" s="181"/>
      <c r="G61" s="262">
        <v>-9504</v>
      </c>
      <c r="H61" s="181"/>
      <c r="I61" s="181">
        <v>-29391</v>
      </c>
      <c r="J61" s="192"/>
      <c r="K61" s="192"/>
      <c r="L61" s="192"/>
      <c r="M61" s="192"/>
      <c r="N61" s="192"/>
      <c r="O61" s="31"/>
      <c r="P61" s="192"/>
      <c r="Q61" s="28"/>
      <c r="R61" s="192"/>
      <c r="S61" s="192"/>
      <c r="T61" s="192"/>
    </row>
    <row r="62" spans="1:20" s="195" customFormat="1" ht="18.649999999999999" customHeight="1">
      <c r="A62" s="220" t="s">
        <v>210</v>
      </c>
      <c r="B62" s="198"/>
      <c r="C62" s="214" t="s">
        <v>126</v>
      </c>
      <c r="D62" s="181"/>
      <c r="E62" s="183" t="s">
        <v>126</v>
      </c>
      <c r="F62" s="181"/>
      <c r="G62" s="262">
        <v>-200</v>
      </c>
      <c r="H62" s="181"/>
      <c r="I62" s="183" t="s">
        <v>126</v>
      </c>
      <c r="J62" s="192"/>
      <c r="K62" s="192"/>
      <c r="L62" s="192"/>
      <c r="M62" s="192"/>
      <c r="N62" s="192"/>
      <c r="O62" s="31"/>
      <c r="P62" s="192"/>
      <c r="Q62" s="28"/>
      <c r="R62" s="192"/>
      <c r="S62" s="192"/>
      <c r="T62" s="192"/>
    </row>
    <row r="63" spans="1:20" s="195" customFormat="1" ht="18.649999999999999" customHeight="1">
      <c r="A63" s="220" t="s">
        <v>211</v>
      </c>
      <c r="B63" s="198"/>
      <c r="C63" s="214" t="s">
        <v>126</v>
      </c>
      <c r="D63" s="181"/>
      <c r="E63" s="183" t="s">
        <v>126</v>
      </c>
      <c r="F63" s="181"/>
      <c r="G63" s="183" t="s">
        <v>126</v>
      </c>
      <c r="H63" s="181"/>
      <c r="I63" s="183">
        <v>100</v>
      </c>
      <c r="J63" s="192"/>
      <c r="K63" s="192"/>
      <c r="L63" s="192"/>
      <c r="M63" s="192"/>
      <c r="N63" s="192"/>
      <c r="O63" s="31"/>
      <c r="P63" s="192"/>
      <c r="Q63" s="28"/>
      <c r="R63" s="192"/>
      <c r="S63" s="192"/>
      <c r="T63" s="192"/>
    </row>
    <row r="64" spans="1:20" s="195" customFormat="1" ht="18.649999999999999" customHeight="1">
      <c r="A64" s="220" t="s">
        <v>260</v>
      </c>
      <c r="B64" s="198"/>
      <c r="C64" s="214" t="s">
        <v>126</v>
      </c>
      <c r="D64" s="181"/>
      <c r="E64" s="183" t="s">
        <v>126</v>
      </c>
      <c r="F64" s="181"/>
      <c r="G64" s="181">
        <v>-115000</v>
      </c>
      <c r="H64" s="181"/>
      <c r="I64" s="181">
        <v>-223700</v>
      </c>
      <c r="J64" s="192"/>
      <c r="K64" s="192"/>
      <c r="L64" s="192"/>
      <c r="M64" s="192"/>
      <c r="N64" s="192"/>
      <c r="O64" s="31"/>
      <c r="P64" s="192"/>
      <c r="Q64" s="28"/>
      <c r="R64" s="192"/>
      <c r="S64" s="192"/>
      <c r="T64" s="192"/>
    </row>
    <row r="65" spans="1:20" s="195" customFormat="1" ht="18.649999999999999" customHeight="1">
      <c r="A65" s="220" t="s">
        <v>212</v>
      </c>
      <c r="B65" s="198"/>
      <c r="C65" s="181">
        <v>4950</v>
      </c>
      <c r="D65" s="181"/>
      <c r="E65" s="181">
        <v>5631</v>
      </c>
      <c r="F65" s="181"/>
      <c r="G65" s="183" t="s">
        <v>126</v>
      </c>
      <c r="H65" s="181"/>
      <c r="I65" s="181">
        <v>5850</v>
      </c>
      <c r="O65" s="53"/>
      <c r="Q65" s="54"/>
    </row>
    <row r="66" spans="1:20" s="195" customFormat="1" ht="18.649999999999999" customHeight="1">
      <c r="A66" s="220" t="s">
        <v>213</v>
      </c>
      <c r="B66" s="198"/>
      <c r="C66" s="214" t="s">
        <v>126</v>
      </c>
      <c r="D66" s="181"/>
      <c r="E66" s="181">
        <v>-1388</v>
      </c>
      <c r="F66" s="181"/>
      <c r="G66" s="183" t="s">
        <v>126</v>
      </c>
      <c r="H66" s="181"/>
      <c r="I66" s="181">
        <v>-1050</v>
      </c>
      <c r="O66" s="53"/>
      <c r="Q66" s="54"/>
    </row>
    <row r="67" spans="1:20" s="195" customFormat="1" ht="18.649999999999999" customHeight="1">
      <c r="A67" s="216" t="s">
        <v>214</v>
      </c>
      <c r="B67" s="198"/>
      <c r="C67" s="181">
        <v>3395</v>
      </c>
      <c r="D67" s="181"/>
      <c r="E67" s="181">
        <v>235994</v>
      </c>
      <c r="F67" s="181"/>
      <c r="G67" s="181">
        <v>162</v>
      </c>
      <c r="H67" s="181"/>
      <c r="I67" s="181">
        <v>271324</v>
      </c>
      <c r="O67" s="53"/>
      <c r="Q67" s="54"/>
    </row>
    <row r="68" spans="1:20" s="195" customFormat="1" ht="18.649999999999999" customHeight="1">
      <c r="A68" s="216" t="s">
        <v>215</v>
      </c>
      <c r="B68" s="198"/>
      <c r="C68" s="181">
        <v>-83465</v>
      </c>
      <c r="D68" s="181"/>
      <c r="E68" s="181">
        <v>-86675</v>
      </c>
      <c r="F68" s="181"/>
      <c r="G68" s="181">
        <v>-9256</v>
      </c>
      <c r="H68" s="181"/>
      <c r="I68" s="181">
        <v>-7620</v>
      </c>
      <c r="O68" s="53"/>
      <c r="Q68" s="54"/>
    </row>
    <row r="69" spans="1:20" s="195" customFormat="1" ht="18.649999999999999" customHeight="1">
      <c r="A69" s="216" t="s">
        <v>216</v>
      </c>
      <c r="B69" s="198"/>
      <c r="C69" s="181">
        <v>726</v>
      </c>
      <c r="D69" s="181"/>
      <c r="E69" s="181">
        <v>-218</v>
      </c>
      <c r="F69" s="181"/>
      <c r="G69" s="183" t="s">
        <v>126</v>
      </c>
      <c r="H69" s="181"/>
      <c r="I69" s="181">
        <v>-41</v>
      </c>
      <c r="L69" s="183" t="s">
        <v>126</v>
      </c>
      <c r="O69" s="53"/>
      <c r="Q69" s="54"/>
    </row>
    <row r="70" spans="1:20" s="195" customFormat="1" ht="18.649999999999999" customHeight="1">
      <c r="A70" s="216" t="s">
        <v>217</v>
      </c>
      <c r="B70" s="198"/>
      <c r="C70" s="214" t="s">
        <v>126</v>
      </c>
      <c r="D70" s="181"/>
      <c r="E70" s="183" t="s">
        <v>126</v>
      </c>
      <c r="F70" s="181"/>
      <c r="G70" s="183">
        <v>43198</v>
      </c>
      <c r="H70" s="181"/>
      <c r="I70" s="181">
        <v>39992</v>
      </c>
      <c r="O70" s="53"/>
      <c r="Q70" s="54"/>
    </row>
    <row r="71" spans="1:20" s="195" customFormat="1" ht="18.649999999999999" customHeight="1">
      <c r="A71" s="215" t="s">
        <v>218</v>
      </c>
      <c r="B71" s="198"/>
      <c r="C71" s="191">
        <f>SUM(C57:C70)</f>
        <v>-85045</v>
      </c>
      <c r="D71" s="181"/>
      <c r="E71" s="191">
        <f>SUM(E57:E70)</f>
        <v>126439</v>
      </c>
      <c r="F71" s="181"/>
      <c r="G71" s="191">
        <f>SUM(G57:G70)</f>
        <v>-624734</v>
      </c>
      <c r="H71" s="181"/>
      <c r="I71" s="191">
        <f>SUM(I57:I70)</f>
        <v>-117002</v>
      </c>
      <c r="J71" s="192"/>
      <c r="K71" s="192"/>
      <c r="L71" s="192"/>
      <c r="M71" s="192"/>
      <c r="N71" s="192"/>
      <c r="O71" s="31"/>
      <c r="P71" s="192"/>
      <c r="Q71" s="28"/>
      <c r="R71" s="192"/>
      <c r="S71" s="192"/>
      <c r="T71" s="192"/>
    </row>
    <row r="72" spans="1:20" s="195" customFormat="1" ht="18.649999999999999" customHeight="1">
      <c r="A72" s="193"/>
      <c r="B72" s="198"/>
      <c r="C72" s="181"/>
      <c r="D72" s="181"/>
      <c r="E72" s="181"/>
      <c r="F72" s="181"/>
      <c r="G72" s="181"/>
      <c r="H72" s="181"/>
      <c r="I72" s="181"/>
      <c r="J72" s="192"/>
      <c r="K72" s="192"/>
      <c r="L72" s="192"/>
      <c r="M72" s="192"/>
      <c r="N72" s="192"/>
      <c r="O72" s="31"/>
      <c r="P72" s="192"/>
      <c r="Q72" s="28"/>
      <c r="R72" s="192"/>
      <c r="S72" s="192"/>
      <c r="T72" s="192"/>
    </row>
    <row r="73" spans="1:20" s="195" customFormat="1" ht="18.649999999999999" customHeight="1">
      <c r="A73" s="193"/>
      <c r="B73" s="198"/>
      <c r="C73" s="181"/>
      <c r="D73" s="181"/>
      <c r="E73" s="181"/>
      <c r="F73" s="181"/>
      <c r="G73" s="181"/>
      <c r="H73" s="181"/>
      <c r="I73" s="181"/>
      <c r="J73" s="192"/>
      <c r="K73" s="192"/>
      <c r="L73" s="192"/>
      <c r="M73" s="192"/>
      <c r="N73" s="192"/>
      <c r="O73" s="268"/>
      <c r="P73" s="192"/>
      <c r="Q73" s="267"/>
      <c r="R73" s="192"/>
      <c r="S73" s="192"/>
      <c r="T73" s="192"/>
    </row>
    <row r="74" spans="1:20" s="195" customFormat="1" ht="18.649999999999999" customHeight="1">
      <c r="A74" s="193"/>
      <c r="B74" s="198"/>
      <c r="C74" s="181"/>
      <c r="D74" s="181"/>
      <c r="E74" s="181"/>
      <c r="F74" s="181"/>
      <c r="G74" s="181"/>
      <c r="H74" s="181"/>
      <c r="I74" s="181"/>
      <c r="J74" s="192"/>
      <c r="K74" s="192"/>
      <c r="L74" s="192"/>
      <c r="M74" s="192"/>
      <c r="N74" s="192"/>
      <c r="O74" s="268"/>
      <c r="P74" s="192"/>
      <c r="Q74" s="267"/>
      <c r="R74" s="192"/>
      <c r="S74" s="192"/>
      <c r="T74" s="192"/>
    </row>
    <row r="75" spans="1:20" s="195" customFormat="1" ht="18.649999999999999" customHeight="1">
      <c r="A75" s="193"/>
      <c r="B75" s="198"/>
      <c r="C75" s="181"/>
      <c r="D75" s="181"/>
      <c r="E75" s="181"/>
      <c r="F75" s="181"/>
      <c r="G75" s="181"/>
      <c r="H75" s="181"/>
      <c r="I75" s="181"/>
      <c r="J75" s="192"/>
      <c r="K75" s="192"/>
      <c r="L75" s="192"/>
      <c r="M75" s="192"/>
      <c r="N75" s="192"/>
      <c r="O75" s="268"/>
      <c r="P75" s="192"/>
      <c r="Q75" s="267"/>
      <c r="R75" s="192"/>
      <c r="S75" s="192"/>
      <c r="T75" s="192"/>
    </row>
    <row r="76" spans="1:20" s="195" customFormat="1" ht="18.649999999999999" customHeight="1">
      <c r="A76" s="193"/>
      <c r="B76" s="198"/>
      <c r="C76" s="181"/>
      <c r="D76" s="181"/>
      <c r="E76" s="181"/>
      <c r="F76" s="181"/>
      <c r="G76" s="181"/>
      <c r="H76" s="181"/>
      <c r="I76" s="181"/>
      <c r="J76" s="192"/>
      <c r="K76" s="192"/>
      <c r="L76" s="192"/>
      <c r="M76" s="192"/>
      <c r="N76" s="192"/>
      <c r="O76" s="268"/>
      <c r="P76" s="192"/>
      <c r="Q76" s="267"/>
      <c r="R76" s="192"/>
      <c r="S76" s="192"/>
      <c r="T76" s="192"/>
    </row>
    <row r="77" spans="1:20" s="195" customFormat="1" ht="18.649999999999999" customHeight="1">
      <c r="A77" s="193"/>
      <c r="B77" s="198"/>
      <c r="C77" s="181"/>
      <c r="D77" s="181"/>
      <c r="E77" s="181"/>
      <c r="F77" s="181"/>
      <c r="G77" s="181"/>
      <c r="H77" s="181"/>
      <c r="I77" s="181"/>
      <c r="J77" s="192"/>
      <c r="K77" s="192"/>
      <c r="L77" s="192"/>
      <c r="M77" s="192"/>
      <c r="N77" s="192"/>
      <c r="O77" s="268"/>
      <c r="P77" s="192"/>
      <c r="Q77" s="267"/>
      <c r="R77" s="192"/>
      <c r="S77" s="192"/>
      <c r="T77" s="192"/>
    </row>
    <row r="78" spans="1:20" s="195" customFormat="1" ht="18.649999999999999" customHeight="1">
      <c r="A78" s="193"/>
      <c r="B78" s="198"/>
      <c r="C78" s="181"/>
      <c r="D78" s="181"/>
      <c r="E78" s="181"/>
      <c r="F78" s="181"/>
      <c r="G78" s="181"/>
      <c r="H78" s="181"/>
      <c r="I78" s="181"/>
      <c r="J78" s="192"/>
      <c r="K78" s="192"/>
      <c r="L78" s="192"/>
      <c r="M78" s="192"/>
      <c r="N78" s="192"/>
      <c r="O78" s="268"/>
      <c r="P78" s="192"/>
      <c r="Q78" s="267"/>
      <c r="R78" s="192"/>
      <c r="S78" s="192"/>
      <c r="T78" s="192"/>
    </row>
    <row r="79" spans="1:20" s="195" customFormat="1" ht="18.649999999999999" customHeight="1">
      <c r="A79" s="193"/>
      <c r="B79" s="198"/>
      <c r="C79" s="181"/>
      <c r="D79" s="181"/>
      <c r="E79" s="181"/>
      <c r="F79" s="181"/>
      <c r="G79" s="181"/>
      <c r="H79" s="181"/>
      <c r="I79" s="181"/>
      <c r="J79" s="192"/>
      <c r="K79" s="192"/>
      <c r="L79" s="192"/>
      <c r="M79" s="192"/>
      <c r="N79" s="192"/>
      <c r="O79" s="268"/>
      <c r="P79" s="192"/>
      <c r="Q79" s="267"/>
      <c r="R79" s="192"/>
      <c r="S79" s="192"/>
      <c r="T79" s="192"/>
    </row>
    <row r="80" spans="1:20" s="195" customFormat="1" ht="18.649999999999999" customHeight="1">
      <c r="A80" s="193"/>
      <c r="B80" s="198"/>
      <c r="C80" s="181"/>
      <c r="D80" s="181"/>
      <c r="E80" s="181"/>
      <c r="F80" s="181"/>
      <c r="G80" s="181"/>
      <c r="H80" s="181"/>
      <c r="I80" s="181"/>
      <c r="J80" s="192"/>
      <c r="K80" s="192"/>
      <c r="L80" s="192"/>
      <c r="M80" s="192"/>
      <c r="N80" s="192"/>
      <c r="O80" s="268"/>
      <c r="P80" s="192"/>
      <c r="Q80" s="267"/>
      <c r="R80" s="192"/>
      <c r="S80" s="192"/>
      <c r="T80" s="192"/>
    </row>
    <row r="81" spans="1:20" s="195" customFormat="1" ht="18.649999999999999" customHeight="1">
      <c r="A81" s="193"/>
      <c r="B81" s="198"/>
      <c r="C81" s="181"/>
      <c r="D81" s="181"/>
      <c r="E81" s="181"/>
      <c r="F81" s="181"/>
      <c r="G81" s="181"/>
      <c r="H81" s="181"/>
      <c r="I81" s="181"/>
      <c r="J81" s="192"/>
      <c r="K81" s="192"/>
      <c r="L81" s="192"/>
      <c r="M81" s="192"/>
      <c r="N81" s="192"/>
      <c r="O81" s="268"/>
      <c r="P81" s="192"/>
      <c r="Q81" s="267"/>
      <c r="R81" s="192"/>
      <c r="S81" s="192"/>
      <c r="T81" s="192"/>
    </row>
    <row r="82" spans="1:20" s="195" customFormat="1" ht="18.649999999999999" customHeight="1">
      <c r="A82" s="193"/>
      <c r="B82" s="198"/>
      <c r="C82" s="181"/>
      <c r="D82" s="181"/>
      <c r="E82" s="181"/>
      <c r="F82" s="181"/>
      <c r="G82" s="181"/>
      <c r="H82" s="181"/>
      <c r="I82" s="181"/>
      <c r="J82" s="192"/>
      <c r="K82" s="192"/>
      <c r="L82" s="192"/>
      <c r="M82" s="192"/>
      <c r="N82" s="192"/>
      <c r="O82" s="268"/>
      <c r="P82" s="192"/>
      <c r="Q82" s="267"/>
      <c r="R82" s="192"/>
      <c r="S82" s="192"/>
      <c r="T82" s="192"/>
    </row>
    <row r="83" spans="1:20" s="195" customFormat="1" ht="18.649999999999999" customHeight="1">
      <c r="A83" s="193"/>
      <c r="B83" s="198"/>
      <c r="C83" s="181"/>
      <c r="D83" s="181"/>
      <c r="E83" s="181"/>
      <c r="F83" s="181"/>
      <c r="G83" s="181"/>
      <c r="H83" s="181"/>
      <c r="I83" s="181"/>
      <c r="J83" s="192"/>
      <c r="K83" s="192"/>
      <c r="L83" s="192"/>
      <c r="M83" s="192"/>
      <c r="N83" s="192"/>
      <c r="O83" s="268"/>
      <c r="P83" s="192"/>
      <c r="Q83" s="267"/>
      <c r="R83" s="192"/>
      <c r="S83" s="192"/>
      <c r="T83" s="192"/>
    </row>
    <row r="84" spans="1:20" s="195" customFormat="1" ht="18.649999999999999" customHeight="1">
      <c r="A84" s="193"/>
      <c r="B84" s="198"/>
      <c r="C84" s="181"/>
      <c r="D84" s="181"/>
      <c r="E84" s="181"/>
      <c r="F84" s="181"/>
      <c r="G84" s="181"/>
      <c r="H84" s="181"/>
      <c r="I84" s="181"/>
      <c r="J84" s="192"/>
      <c r="K84" s="192"/>
      <c r="L84" s="192"/>
      <c r="M84" s="192"/>
      <c r="N84" s="192"/>
      <c r="O84" s="268"/>
      <c r="P84" s="192"/>
      <c r="Q84" s="267"/>
      <c r="R84" s="192"/>
      <c r="S84" s="192"/>
      <c r="T84" s="192"/>
    </row>
    <row r="85" spans="1:20" s="195" customFormat="1" ht="18.649999999999999" customHeight="1">
      <c r="A85" s="193"/>
      <c r="B85" s="198"/>
      <c r="C85" s="181"/>
      <c r="D85" s="181"/>
      <c r="E85" s="181"/>
      <c r="F85" s="181"/>
      <c r="G85" s="181"/>
      <c r="H85" s="181"/>
      <c r="I85" s="181"/>
      <c r="J85" s="192"/>
      <c r="K85" s="192"/>
      <c r="L85" s="192"/>
      <c r="M85" s="192"/>
      <c r="N85" s="192"/>
      <c r="O85" s="268"/>
      <c r="P85" s="192"/>
      <c r="Q85" s="267"/>
      <c r="R85" s="192"/>
      <c r="S85" s="192"/>
      <c r="T85" s="192"/>
    </row>
    <row r="86" spans="1:20" s="195" customFormat="1" ht="18.649999999999999" customHeight="1">
      <c r="A86" s="193"/>
      <c r="B86" s="198"/>
      <c r="C86" s="181"/>
      <c r="D86" s="181"/>
      <c r="E86" s="181"/>
      <c r="F86" s="181"/>
      <c r="G86" s="181"/>
      <c r="H86" s="181"/>
      <c r="I86" s="181"/>
      <c r="J86" s="192"/>
      <c r="K86" s="192"/>
      <c r="L86" s="192"/>
      <c r="M86" s="192"/>
      <c r="N86" s="192"/>
      <c r="O86" s="268"/>
      <c r="P86" s="192"/>
      <c r="Q86" s="267"/>
      <c r="R86" s="192"/>
      <c r="S86" s="192"/>
      <c r="T86" s="192"/>
    </row>
    <row r="87" spans="1:20" s="195" customFormat="1" ht="18.649999999999999" customHeight="1">
      <c r="A87" s="193"/>
      <c r="B87" s="198"/>
      <c r="C87" s="181"/>
      <c r="D87" s="181"/>
      <c r="E87" s="181"/>
      <c r="F87" s="181"/>
      <c r="G87" s="181"/>
      <c r="H87" s="181"/>
      <c r="I87" s="181"/>
      <c r="J87" s="192"/>
      <c r="K87" s="192"/>
      <c r="L87" s="192"/>
      <c r="M87" s="192"/>
      <c r="N87" s="192"/>
      <c r="O87" s="268"/>
      <c r="P87" s="192"/>
      <c r="Q87" s="267"/>
      <c r="R87" s="192"/>
      <c r="S87" s="192"/>
      <c r="T87" s="192"/>
    </row>
    <row r="88" spans="1:20" s="195" customFormat="1" ht="18.649999999999999" customHeight="1">
      <c r="A88" s="193"/>
      <c r="B88" s="198"/>
      <c r="C88" s="181"/>
      <c r="D88" s="181"/>
      <c r="E88" s="181"/>
      <c r="F88" s="181"/>
      <c r="G88" s="181"/>
      <c r="H88" s="181"/>
      <c r="I88" s="181"/>
      <c r="J88" s="192"/>
      <c r="K88" s="192"/>
      <c r="L88" s="192"/>
      <c r="M88" s="192"/>
      <c r="N88" s="192"/>
      <c r="O88" s="268"/>
      <c r="P88" s="192"/>
      <c r="Q88" s="267"/>
      <c r="R88" s="192"/>
      <c r="S88" s="192"/>
      <c r="T88" s="192"/>
    </row>
    <row r="89" spans="1:20" s="195" customFormat="1" ht="18.649999999999999" customHeight="1">
      <c r="A89" s="193"/>
      <c r="B89" s="198"/>
      <c r="C89" s="181"/>
      <c r="D89" s="181"/>
      <c r="E89" s="181"/>
      <c r="F89" s="181"/>
      <c r="G89" s="181"/>
      <c r="H89" s="181"/>
      <c r="I89" s="181"/>
      <c r="J89" s="192"/>
      <c r="K89" s="192"/>
      <c r="L89" s="192"/>
      <c r="M89" s="192"/>
      <c r="N89" s="192"/>
      <c r="O89" s="268"/>
      <c r="P89" s="192"/>
      <c r="Q89" s="267"/>
      <c r="R89" s="192"/>
      <c r="S89" s="192"/>
      <c r="T89" s="192"/>
    </row>
    <row r="90" spans="1:20" s="195" customFormat="1" ht="18.649999999999999" customHeight="1">
      <c r="A90" s="193"/>
      <c r="B90" s="198"/>
      <c r="C90" s="181"/>
      <c r="D90" s="181"/>
      <c r="E90" s="181"/>
      <c r="F90" s="181"/>
      <c r="G90" s="181"/>
      <c r="H90" s="181"/>
      <c r="I90" s="181"/>
      <c r="J90" s="192"/>
      <c r="K90" s="192"/>
      <c r="L90" s="192"/>
      <c r="M90" s="192"/>
      <c r="N90" s="192"/>
      <c r="O90" s="268"/>
      <c r="P90" s="192"/>
      <c r="Q90" s="267"/>
      <c r="R90" s="192"/>
      <c r="S90" s="192"/>
      <c r="T90" s="192"/>
    </row>
    <row r="91" spans="1:20" s="195" customFormat="1" ht="18.649999999999999" customHeight="1">
      <c r="A91" s="193"/>
      <c r="B91" s="198"/>
      <c r="C91" s="181"/>
      <c r="D91" s="181"/>
      <c r="E91" s="181"/>
      <c r="F91" s="181"/>
      <c r="G91" s="181"/>
      <c r="H91" s="181"/>
      <c r="I91" s="181"/>
      <c r="J91" s="192"/>
      <c r="K91" s="192"/>
      <c r="L91" s="192"/>
      <c r="M91" s="192"/>
      <c r="N91" s="192"/>
      <c r="O91" s="268"/>
      <c r="P91" s="192"/>
      <c r="Q91" s="267"/>
      <c r="R91" s="192"/>
      <c r="S91" s="192"/>
      <c r="T91" s="192"/>
    </row>
    <row r="92" spans="1:20" s="195" customFormat="1" ht="18.649999999999999" customHeight="1">
      <c r="A92" s="193"/>
      <c r="B92" s="198"/>
      <c r="C92" s="181"/>
      <c r="D92" s="181"/>
      <c r="E92" s="181"/>
      <c r="F92" s="181"/>
      <c r="G92" s="181"/>
      <c r="H92" s="181"/>
      <c r="I92" s="181"/>
      <c r="J92" s="192"/>
      <c r="K92" s="192"/>
      <c r="L92" s="192"/>
      <c r="M92" s="192"/>
      <c r="N92" s="192"/>
      <c r="O92" s="268"/>
      <c r="P92" s="192"/>
      <c r="Q92" s="267"/>
      <c r="R92" s="192"/>
      <c r="S92" s="192"/>
      <c r="T92" s="192"/>
    </row>
    <row r="93" spans="1:20" s="195" customFormat="1" ht="18.649999999999999" customHeight="1">
      <c r="A93" s="193"/>
      <c r="B93" s="198"/>
      <c r="C93" s="181"/>
      <c r="D93" s="181"/>
      <c r="E93" s="181"/>
      <c r="F93" s="181"/>
      <c r="G93" s="181"/>
      <c r="H93" s="181"/>
      <c r="I93" s="181"/>
      <c r="J93" s="192"/>
      <c r="K93" s="192"/>
      <c r="L93" s="192"/>
      <c r="M93" s="192"/>
      <c r="N93" s="192"/>
      <c r="O93" s="268"/>
      <c r="P93" s="192"/>
      <c r="Q93" s="267"/>
      <c r="R93" s="192"/>
      <c r="S93" s="192"/>
      <c r="T93" s="192"/>
    </row>
    <row r="94" spans="1:20" s="195" customFormat="1" ht="18.649999999999999" customHeight="1">
      <c r="A94" s="271" t="s">
        <v>54</v>
      </c>
      <c r="B94" s="198"/>
      <c r="C94" s="181"/>
      <c r="D94" s="181"/>
      <c r="E94" s="181"/>
      <c r="F94" s="181"/>
      <c r="G94" s="181"/>
      <c r="H94" s="181"/>
      <c r="I94" s="181"/>
      <c r="J94" s="192"/>
      <c r="K94" s="192"/>
      <c r="L94" s="192"/>
      <c r="M94" s="192"/>
      <c r="N94" s="192"/>
      <c r="O94" s="267"/>
      <c r="P94" s="192"/>
      <c r="Q94" s="192"/>
      <c r="R94" s="192"/>
      <c r="S94" s="192"/>
      <c r="T94" s="192"/>
    </row>
    <row r="95" spans="1:20" ht="23.25" customHeight="1">
      <c r="A95" s="301" t="s">
        <v>12</v>
      </c>
      <c r="B95" s="301"/>
      <c r="C95" s="301"/>
      <c r="D95" s="301"/>
      <c r="E95" s="301"/>
      <c r="F95" s="301"/>
      <c r="G95" s="301"/>
      <c r="H95" s="301"/>
      <c r="I95" s="301"/>
      <c r="O95" s="267"/>
    </row>
    <row r="96" spans="1:20" ht="23.25" customHeight="1">
      <c r="A96" s="301" t="s">
        <v>206</v>
      </c>
      <c r="B96" s="301"/>
      <c r="C96" s="301"/>
      <c r="D96" s="301"/>
      <c r="E96" s="301"/>
      <c r="F96" s="301"/>
      <c r="G96" s="301"/>
      <c r="H96" s="301"/>
      <c r="I96" s="301"/>
      <c r="O96" s="267"/>
    </row>
    <row r="97" spans="1:24" ht="23.25" customHeight="1">
      <c r="A97" s="301" t="s">
        <v>108</v>
      </c>
      <c r="B97" s="301"/>
      <c r="C97" s="301"/>
      <c r="D97" s="301"/>
      <c r="E97" s="301"/>
      <c r="F97" s="301"/>
      <c r="G97" s="301"/>
      <c r="H97" s="301"/>
      <c r="I97" s="301"/>
      <c r="O97" s="267"/>
    </row>
    <row r="98" spans="1:24" ht="23.25" customHeight="1">
      <c r="A98" s="301" t="s">
        <v>246</v>
      </c>
      <c r="B98" s="301"/>
      <c r="C98" s="301"/>
      <c r="D98" s="301"/>
      <c r="E98" s="301"/>
      <c r="F98" s="301"/>
      <c r="G98" s="301"/>
      <c r="H98" s="301"/>
      <c r="I98" s="301"/>
      <c r="O98" s="267"/>
    </row>
    <row r="99" spans="1:24" s="170" customFormat="1" ht="18" customHeight="1">
      <c r="A99" s="163"/>
      <c r="B99" s="164"/>
      <c r="C99" s="165"/>
      <c r="D99" s="166"/>
      <c r="E99" s="167"/>
      <c r="F99" s="167"/>
      <c r="G99" s="167"/>
      <c r="H99" s="167"/>
      <c r="I99" s="217" t="s">
        <v>17</v>
      </c>
      <c r="J99" s="169"/>
      <c r="K99" s="169"/>
      <c r="L99" s="169"/>
      <c r="M99" s="169"/>
      <c r="N99" s="169"/>
      <c r="O99" s="267"/>
      <c r="P99" s="169"/>
      <c r="Q99" s="169"/>
      <c r="R99" s="169"/>
      <c r="S99" s="169"/>
      <c r="T99" s="169"/>
    </row>
    <row r="100" spans="1:24" s="76" customFormat="1" ht="3.75" customHeight="1">
      <c r="A100" s="266"/>
      <c r="B100" s="266"/>
      <c r="C100" s="171"/>
      <c r="D100" s="171"/>
      <c r="E100" s="171"/>
      <c r="F100" s="171"/>
      <c r="G100" s="171"/>
      <c r="H100" s="171"/>
      <c r="I100" s="171"/>
      <c r="J100" s="172"/>
      <c r="K100" s="172"/>
      <c r="L100" s="172"/>
      <c r="M100" s="172"/>
      <c r="N100" s="172"/>
      <c r="O100" s="267"/>
      <c r="P100" s="172"/>
      <c r="Q100" s="172"/>
      <c r="R100" s="172"/>
      <c r="S100" s="172"/>
      <c r="T100" s="172"/>
    </row>
    <row r="101" spans="1:24" s="170" customFormat="1" ht="18" customHeight="1">
      <c r="A101" s="211"/>
      <c r="B101" s="212" t="s">
        <v>18</v>
      </c>
      <c r="C101" s="309" t="s">
        <v>19</v>
      </c>
      <c r="D101" s="309"/>
      <c r="E101" s="309"/>
      <c r="F101" s="213"/>
      <c r="G101" s="309" t="s">
        <v>20</v>
      </c>
      <c r="H101" s="309"/>
      <c r="I101" s="309"/>
      <c r="J101" s="169"/>
      <c r="K101" s="169"/>
      <c r="L101" s="169"/>
      <c r="M101" s="169"/>
      <c r="N101" s="169"/>
      <c r="O101" s="267"/>
      <c r="P101" s="169"/>
      <c r="Q101" s="169"/>
      <c r="R101" s="169"/>
      <c r="S101" s="169"/>
      <c r="T101" s="169"/>
    </row>
    <row r="102" spans="1:24" s="170" customFormat="1" ht="18" customHeight="1">
      <c r="A102" s="211"/>
      <c r="B102" s="105"/>
      <c r="C102" s="175" t="s">
        <v>109</v>
      </c>
      <c r="D102" s="270"/>
      <c r="E102" s="175" t="s">
        <v>110</v>
      </c>
      <c r="F102" s="270"/>
      <c r="G102" s="175" t="s">
        <v>109</v>
      </c>
      <c r="H102" s="176"/>
      <c r="I102" s="175" t="s">
        <v>110</v>
      </c>
      <c r="J102" s="169"/>
      <c r="K102" s="169"/>
      <c r="L102" s="169"/>
      <c r="M102" s="169"/>
      <c r="N102" s="169"/>
      <c r="O102" s="267"/>
      <c r="P102" s="169"/>
      <c r="Q102" s="267"/>
      <c r="R102" s="169"/>
      <c r="S102" s="169"/>
      <c r="T102" s="169"/>
    </row>
    <row r="103" spans="1:24" s="170" customFormat="1" ht="18" customHeight="1">
      <c r="A103" s="278" t="s">
        <v>219</v>
      </c>
      <c r="B103" s="284"/>
      <c r="C103" s="181"/>
      <c r="D103" s="181"/>
      <c r="E103" s="105"/>
      <c r="F103" s="273"/>
      <c r="G103" s="272"/>
      <c r="H103" s="285"/>
      <c r="I103" s="105"/>
      <c r="J103" s="169"/>
      <c r="K103" s="169"/>
      <c r="L103" s="169"/>
      <c r="M103" s="169"/>
      <c r="N103" s="169"/>
      <c r="O103" s="28"/>
      <c r="P103" s="169"/>
      <c r="Q103" s="169"/>
      <c r="R103" s="169"/>
      <c r="S103" s="169"/>
      <c r="T103" s="169"/>
    </row>
    <row r="104" spans="1:24" s="170" customFormat="1" ht="18" customHeight="1">
      <c r="A104" s="279" t="s">
        <v>220</v>
      </c>
      <c r="B104" s="284"/>
      <c r="C104" s="181">
        <v>-209852</v>
      </c>
      <c r="D104" s="181"/>
      <c r="E104" s="181">
        <v>-124968</v>
      </c>
      <c r="F104" s="181"/>
      <c r="G104" s="181">
        <v>-146835</v>
      </c>
      <c r="H104" s="181"/>
      <c r="I104" s="181">
        <v>-69554</v>
      </c>
      <c r="J104" s="182"/>
      <c r="K104" s="169"/>
      <c r="L104" s="169"/>
      <c r="M104" s="169"/>
      <c r="N104" s="169"/>
      <c r="O104" s="28"/>
      <c r="P104" s="169"/>
      <c r="Q104" s="28"/>
      <c r="R104" s="169"/>
      <c r="S104" s="169"/>
      <c r="T104" s="169"/>
    </row>
    <row r="105" spans="1:24" s="170" customFormat="1" ht="18" customHeight="1">
      <c r="A105" s="280" t="s">
        <v>243</v>
      </c>
      <c r="B105" s="286"/>
      <c r="C105" s="262">
        <v>50000</v>
      </c>
      <c r="D105" s="262"/>
      <c r="E105" s="260" t="s">
        <v>126</v>
      </c>
      <c r="F105" s="262"/>
      <c r="G105" s="262">
        <v>50000</v>
      </c>
      <c r="H105" s="262"/>
      <c r="I105" s="260" t="s">
        <v>126</v>
      </c>
      <c r="J105" s="182"/>
      <c r="K105" s="169"/>
      <c r="L105" s="169"/>
      <c r="M105" s="169"/>
      <c r="N105" s="169"/>
      <c r="O105" s="28"/>
      <c r="P105" s="169"/>
      <c r="Q105" s="28"/>
      <c r="R105" s="169"/>
      <c r="S105" s="169"/>
      <c r="T105" s="169"/>
    </row>
    <row r="106" spans="1:24" s="170" customFormat="1" ht="18" customHeight="1">
      <c r="A106" s="280" t="s">
        <v>221</v>
      </c>
      <c r="B106" s="286"/>
      <c r="C106" s="260" t="s">
        <v>126</v>
      </c>
      <c r="D106" s="262"/>
      <c r="E106" s="262">
        <v>148</v>
      </c>
      <c r="F106" s="262"/>
      <c r="G106" s="260" t="s">
        <v>126</v>
      </c>
      <c r="H106" s="262"/>
      <c r="I106" s="262">
        <v>148</v>
      </c>
      <c r="J106" s="169"/>
      <c r="K106" s="169"/>
      <c r="L106" s="169"/>
      <c r="M106" s="169"/>
      <c r="N106" s="169"/>
      <c r="O106" s="28"/>
      <c r="P106" s="169"/>
      <c r="Q106" s="28"/>
      <c r="R106" s="169"/>
      <c r="S106" s="169"/>
      <c r="T106" s="169"/>
    </row>
    <row r="107" spans="1:24" s="170" customFormat="1" ht="18" customHeight="1">
      <c r="A107" s="280" t="s">
        <v>222</v>
      </c>
      <c r="B107" s="286"/>
      <c r="C107" s="262">
        <v>-2191</v>
      </c>
      <c r="D107" s="262"/>
      <c r="E107" s="260" t="s">
        <v>126</v>
      </c>
      <c r="F107" s="262"/>
      <c r="G107" s="262">
        <v>-2191</v>
      </c>
      <c r="H107" s="262"/>
      <c r="I107" s="260" t="s">
        <v>126</v>
      </c>
      <c r="J107" s="169"/>
      <c r="K107" s="169"/>
      <c r="L107" s="169"/>
      <c r="M107" s="169"/>
      <c r="N107" s="169"/>
      <c r="O107" s="29"/>
      <c r="P107" s="169"/>
      <c r="Q107" s="29"/>
      <c r="R107" s="169"/>
      <c r="S107" s="169"/>
      <c r="T107" s="169"/>
    </row>
    <row r="108" spans="1:24" s="170" customFormat="1" ht="18" customHeight="1">
      <c r="A108" s="280" t="s">
        <v>223</v>
      </c>
      <c r="B108" s="286"/>
      <c r="C108" s="262">
        <v>230000</v>
      </c>
      <c r="D108" s="262"/>
      <c r="E108" s="260" t="s">
        <v>126</v>
      </c>
      <c r="F108" s="262"/>
      <c r="G108" s="262">
        <v>230000</v>
      </c>
      <c r="H108" s="262"/>
      <c r="I108" s="260" t="s">
        <v>126</v>
      </c>
      <c r="J108" s="169"/>
      <c r="K108" s="169"/>
      <c r="L108" s="169"/>
      <c r="M108" s="169"/>
      <c r="N108" s="169"/>
      <c r="O108" s="29"/>
      <c r="P108" s="169"/>
      <c r="Q108" s="29"/>
      <c r="R108" s="169"/>
      <c r="S108" s="169"/>
      <c r="T108" s="169"/>
    </row>
    <row r="109" spans="1:24" s="170" customFormat="1" ht="18" customHeight="1">
      <c r="A109" s="280" t="s">
        <v>242</v>
      </c>
      <c r="B109" s="286"/>
      <c r="C109" s="262">
        <v>-100000</v>
      </c>
      <c r="D109" s="262"/>
      <c r="E109" s="260" t="s">
        <v>126</v>
      </c>
      <c r="F109" s="262"/>
      <c r="G109" s="262">
        <v>-100000</v>
      </c>
      <c r="H109" s="262"/>
      <c r="I109" s="260" t="s">
        <v>126</v>
      </c>
      <c r="J109" s="169"/>
      <c r="K109" s="169"/>
      <c r="L109" s="169"/>
      <c r="M109" s="169"/>
      <c r="N109" s="169"/>
      <c r="O109" s="29"/>
      <c r="P109" s="169"/>
      <c r="Q109" s="29"/>
      <c r="R109" s="169"/>
      <c r="S109" s="169"/>
      <c r="T109" s="169"/>
    </row>
    <row r="110" spans="1:24" s="170" customFormat="1" ht="18" customHeight="1">
      <c r="A110" s="281" t="s">
        <v>224</v>
      </c>
      <c r="B110" s="286"/>
      <c r="C110" s="260" t="s">
        <v>126</v>
      </c>
      <c r="D110" s="262"/>
      <c r="E110" s="260" t="s">
        <v>126</v>
      </c>
      <c r="F110" s="262"/>
      <c r="G110" s="262">
        <v>84000</v>
      </c>
      <c r="H110" s="262"/>
      <c r="I110" s="260" t="s">
        <v>126</v>
      </c>
      <c r="J110" s="169"/>
      <c r="K110" s="169"/>
      <c r="L110" s="169"/>
      <c r="M110" s="169"/>
      <c r="N110" s="169"/>
      <c r="O110" s="29"/>
      <c r="P110" s="169"/>
      <c r="Q110" s="29"/>
      <c r="R110" s="169"/>
      <c r="S110" s="169"/>
      <c r="T110" s="169"/>
    </row>
    <row r="111" spans="1:24" s="170" customFormat="1" ht="18" customHeight="1">
      <c r="A111" s="280" t="s">
        <v>225</v>
      </c>
      <c r="B111" s="286"/>
      <c r="C111" s="260" t="s">
        <v>126</v>
      </c>
      <c r="D111" s="262"/>
      <c r="E111" s="260" t="s">
        <v>126</v>
      </c>
      <c r="F111" s="262"/>
      <c r="G111" s="262">
        <v>-58000</v>
      </c>
      <c r="H111" s="262"/>
      <c r="I111" s="260" t="s">
        <v>126</v>
      </c>
      <c r="J111" s="169"/>
      <c r="K111" s="169"/>
      <c r="L111" s="169"/>
      <c r="M111" s="169"/>
      <c r="N111" s="169"/>
      <c r="O111" s="29"/>
      <c r="P111" s="169"/>
      <c r="Q111" s="29"/>
      <c r="R111" s="169"/>
      <c r="S111" s="169"/>
      <c r="T111" s="169"/>
    </row>
    <row r="112" spans="1:24" s="170" customFormat="1" ht="18" customHeight="1">
      <c r="A112" s="279" t="s">
        <v>226</v>
      </c>
      <c r="B112" s="287"/>
      <c r="C112" s="181">
        <v>1016000</v>
      </c>
      <c r="D112" s="181"/>
      <c r="E112" s="181">
        <v>465600</v>
      </c>
      <c r="F112" s="181"/>
      <c r="G112" s="181">
        <v>1016000</v>
      </c>
      <c r="H112" s="181"/>
      <c r="I112" s="181">
        <v>465600</v>
      </c>
      <c r="J112" s="169"/>
      <c r="K112" s="169"/>
      <c r="L112" s="182"/>
      <c r="M112" s="169"/>
      <c r="N112" s="169"/>
      <c r="O112" s="29"/>
      <c r="P112" s="169"/>
      <c r="Q112" s="29"/>
      <c r="R112" s="182"/>
      <c r="S112" s="169"/>
      <c r="T112" s="182"/>
      <c r="U112" s="182"/>
      <c r="V112" s="182"/>
      <c r="W112" s="182"/>
      <c r="X112" s="182"/>
    </row>
    <row r="113" spans="1:24" s="170" customFormat="1" ht="18" customHeight="1">
      <c r="A113" s="279" t="s">
        <v>227</v>
      </c>
      <c r="B113" s="287"/>
      <c r="C113" s="181">
        <v>-386600</v>
      </c>
      <c r="D113" s="181"/>
      <c r="E113" s="183" t="s">
        <v>126</v>
      </c>
      <c r="F113" s="181"/>
      <c r="G113" s="181">
        <v>-386600</v>
      </c>
      <c r="H113" s="181"/>
      <c r="I113" s="183" t="s">
        <v>126</v>
      </c>
      <c r="J113" s="169"/>
      <c r="K113" s="169"/>
      <c r="L113" s="182"/>
      <c r="M113" s="169"/>
      <c r="N113" s="169"/>
      <c r="O113" s="29"/>
      <c r="P113" s="169"/>
      <c r="Q113" s="29"/>
      <c r="R113" s="182"/>
      <c r="S113" s="169"/>
      <c r="T113" s="182"/>
      <c r="U113" s="182"/>
      <c r="V113" s="182"/>
      <c r="W113" s="182"/>
      <c r="X113" s="182"/>
    </row>
    <row r="114" spans="1:24" s="170" customFormat="1" ht="18" customHeight="1">
      <c r="A114" s="279" t="s">
        <v>228</v>
      </c>
      <c r="B114" s="287"/>
      <c r="C114" s="181">
        <v>862077</v>
      </c>
      <c r="D114" s="181"/>
      <c r="E114" s="181">
        <v>759591</v>
      </c>
      <c r="F114" s="181"/>
      <c r="G114" s="181">
        <v>572806</v>
      </c>
      <c r="H114" s="181"/>
      <c r="I114" s="181">
        <v>679075</v>
      </c>
      <c r="J114" s="169"/>
      <c r="K114" s="169"/>
      <c r="L114" s="169"/>
      <c r="M114" s="169"/>
      <c r="N114" s="169"/>
      <c r="O114" s="29"/>
      <c r="P114" s="169"/>
      <c r="Q114" s="29"/>
      <c r="R114" s="169"/>
      <c r="S114" s="169"/>
      <c r="T114" s="169"/>
      <c r="U114" s="169"/>
      <c r="V114" s="182"/>
      <c r="W114" s="182"/>
      <c r="X114" s="182"/>
    </row>
    <row r="115" spans="1:24" s="170" customFormat="1" ht="18" customHeight="1">
      <c r="A115" s="279" t="s">
        <v>229</v>
      </c>
      <c r="B115" s="287"/>
      <c r="C115" s="181">
        <v>-1386143</v>
      </c>
      <c r="D115" s="181"/>
      <c r="E115" s="181">
        <v>-225087</v>
      </c>
      <c r="F115" s="181"/>
      <c r="G115" s="181">
        <v>-539657</v>
      </c>
      <c r="H115" s="181"/>
      <c r="I115" s="181">
        <v>-201655</v>
      </c>
      <c r="J115" s="169"/>
      <c r="K115" s="169"/>
      <c r="L115" s="169"/>
      <c r="M115" s="169"/>
      <c r="N115" s="169"/>
      <c r="O115" s="29"/>
      <c r="P115" s="169"/>
      <c r="Q115" s="29"/>
      <c r="R115" s="169"/>
      <c r="S115" s="169"/>
      <c r="T115" s="169"/>
    </row>
    <row r="116" spans="1:24" s="170" customFormat="1" ht="18" customHeight="1">
      <c r="A116" s="279" t="s">
        <v>230</v>
      </c>
      <c r="B116" s="284"/>
      <c r="C116" s="181">
        <v>-1134</v>
      </c>
      <c r="D116" s="181"/>
      <c r="E116" s="181">
        <v>-902</v>
      </c>
      <c r="F116" s="181"/>
      <c r="G116" s="181">
        <v>-984</v>
      </c>
      <c r="H116" s="181"/>
      <c r="I116" s="181">
        <v>-757</v>
      </c>
      <c r="J116" s="169"/>
      <c r="K116" s="169"/>
      <c r="L116" s="169"/>
      <c r="M116" s="169"/>
      <c r="N116" s="169"/>
      <c r="O116" s="28"/>
      <c r="P116" s="169"/>
      <c r="Q116" s="28"/>
      <c r="R116" s="169"/>
      <c r="S116" s="169"/>
      <c r="T116" s="169"/>
    </row>
    <row r="117" spans="1:24" s="170" customFormat="1" ht="18" customHeight="1">
      <c r="A117" s="279" t="s">
        <v>231</v>
      </c>
      <c r="B117" s="271"/>
      <c r="C117" s="181">
        <v>-15566</v>
      </c>
      <c r="D117" s="181"/>
      <c r="E117" s="181">
        <v>-10902</v>
      </c>
      <c r="F117" s="181"/>
      <c r="G117" s="181">
        <v>-15566</v>
      </c>
      <c r="H117" s="181"/>
      <c r="I117" s="181">
        <v>-10902</v>
      </c>
      <c r="J117" s="169"/>
      <c r="K117" s="169"/>
      <c r="L117" s="169"/>
      <c r="M117" s="169"/>
      <c r="N117" s="169"/>
      <c r="O117" s="28"/>
      <c r="P117" s="169"/>
      <c r="Q117" s="28"/>
      <c r="R117" s="169"/>
      <c r="S117" s="169"/>
      <c r="T117" s="169"/>
    </row>
    <row r="118" spans="1:24" s="170" customFormat="1" ht="18" customHeight="1">
      <c r="A118" s="279" t="s">
        <v>232</v>
      </c>
      <c r="B118" s="271"/>
      <c r="C118" s="181">
        <v>6206</v>
      </c>
      <c r="D118" s="181"/>
      <c r="E118" s="181">
        <v>7056</v>
      </c>
      <c r="F118" s="181"/>
      <c r="G118" s="181">
        <v>6206</v>
      </c>
      <c r="H118" s="181"/>
      <c r="I118" s="181">
        <v>7056</v>
      </c>
      <c r="J118" s="169"/>
      <c r="K118" s="169"/>
      <c r="L118" s="169"/>
      <c r="M118" s="169"/>
      <c r="N118" s="169"/>
      <c r="O118" s="28"/>
      <c r="P118" s="169"/>
      <c r="Q118" s="28"/>
      <c r="R118" s="169"/>
      <c r="S118" s="169"/>
      <c r="T118" s="169"/>
    </row>
    <row r="119" spans="1:24" s="170" customFormat="1" ht="18" customHeight="1">
      <c r="A119" s="282" t="s">
        <v>261</v>
      </c>
      <c r="B119" s="287"/>
      <c r="C119" s="183"/>
      <c r="D119" s="181"/>
      <c r="E119" s="181"/>
      <c r="F119" s="181"/>
      <c r="G119" s="183"/>
      <c r="H119" s="181"/>
      <c r="I119" s="181"/>
      <c r="J119" s="182"/>
      <c r="K119" s="169"/>
      <c r="L119" s="169"/>
      <c r="M119" s="169"/>
      <c r="N119" s="169"/>
      <c r="O119" s="28"/>
      <c r="P119" s="169"/>
      <c r="Q119" s="28"/>
      <c r="R119" s="169"/>
      <c r="S119" s="169"/>
      <c r="T119" s="169"/>
    </row>
    <row r="120" spans="1:24" s="170" customFormat="1" ht="18" customHeight="1">
      <c r="A120" s="283" t="s">
        <v>233</v>
      </c>
      <c r="B120" s="287"/>
      <c r="C120" s="183" t="s">
        <v>126</v>
      </c>
      <c r="D120" s="181"/>
      <c r="E120" s="181">
        <v>100</v>
      </c>
      <c r="F120" s="181"/>
      <c r="G120" s="183" t="s">
        <v>126</v>
      </c>
      <c r="H120" s="181"/>
      <c r="I120" s="183" t="s">
        <v>126</v>
      </c>
      <c r="J120" s="182"/>
      <c r="K120" s="169"/>
      <c r="L120" s="169"/>
      <c r="M120" s="169"/>
      <c r="N120" s="169"/>
      <c r="O120" s="28"/>
      <c r="P120" s="169"/>
      <c r="Q120" s="28"/>
      <c r="R120" s="169"/>
      <c r="S120" s="169"/>
      <c r="T120" s="169"/>
    </row>
    <row r="121" spans="1:24" s="170" customFormat="1" ht="18" customHeight="1">
      <c r="A121" s="282" t="s">
        <v>234</v>
      </c>
      <c r="B121" s="287"/>
      <c r="C121" s="181">
        <v>-22137</v>
      </c>
      <c r="D121" s="181"/>
      <c r="E121" s="183">
        <v>-8</v>
      </c>
      <c r="F121" s="181"/>
      <c r="G121" s="183" t="s">
        <v>126</v>
      </c>
      <c r="H121" s="181"/>
      <c r="I121" s="183" t="s">
        <v>126</v>
      </c>
      <c r="J121" s="169"/>
      <c r="K121" s="169"/>
      <c r="L121" s="169"/>
      <c r="M121" s="169"/>
      <c r="N121" s="169"/>
      <c r="O121" s="28"/>
      <c r="P121" s="169"/>
      <c r="Q121" s="28"/>
      <c r="R121" s="169"/>
      <c r="S121" s="169"/>
      <c r="T121" s="169"/>
    </row>
    <row r="122" spans="1:24" s="195" customFormat="1" ht="18" customHeight="1">
      <c r="A122" s="265" t="s">
        <v>235</v>
      </c>
      <c r="B122" s="287"/>
      <c r="C122" s="191">
        <f>SUM(C104:C121)</f>
        <v>40660</v>
      </c>
      <c r="D122" s="181">
        <f>SUM(D106:D116)+SUM(D114:D115)</f>
        <v>0</v>
      </c>
      <c r="E122" s="191">
        <f>SUM(E104:E121)</f>
        <v>870628</v>
      </c>
      <c r="F122" s="181">
        <f>SUM(F106:F116)+SUM(F114:F115)</f>
        <v>0</v>
      </c>
      <c r="G122" s="191">
        <f>SUM(G104:G121)</f>
        <v>709179</v>
      </c>
      <c r="H122" s="181">
        <f>SUM(H106:H116)+SUM(H114:H115)</f>
        <v>0</v>
      </c>
      <c r="I122" s="191">
        <f>SUM(I104:I121)</f>
        <v>869011</v>
      </c>
      <c r="J122" s="192"/>
      <c r="K122" s="192"/>
      <c r="L122" s="192"/>
      <c r="M122" s="192"/>
      <c r="N122" s="192"/>
      <c r="O122" s="28"/>
      <c r="P122" s="192"/>
      <c r="Q122" s="28"/>
      <c r="R122" s="192"/>
      <c r="S122" s="192"/>
      <c r="T122" s="192"/>
    </row>
    <row r="123" spans="1:24" s="195" customFormat="1" ht="18" customHeight="1">
      <c r="A123" s="193"/>
      <c r="B123" s="287"/>
      <c r="C123" s="181"/>
      <c r="D123" s="181"/>
      <c r="E123" s="181"/>
      <c r="F123" s="181"/>
      <c r="G123" s="181"/>
      <c r="H123" s="181"/>
      <c r="I123" s="181"/>
      <c r="J123" s="192"/>
      <c r="K123" s="192"/>
      <c r="L123" s="192"/>
      <c r="M123" s="192"/>
      <c r="N123" s="192"/>
      <c r="O123" s="28"/>
      <c r="P123" s="192"/>
      <c r="Q123" s="28"/>
      <c r="R123" s="192"/>
      <c r="S123" s="192"/>
      <c r="T123" s="192"/>
    </row>
    <row r="124" spans="1:24" s="195" customFormat="1" ht="18" customHeight="1">
      <c r="A124" s="278" t="s">
        <v>252</v>
      </c>
      <c r="B124" s="287"/>
      <c r="C124" s="181">
        <f>+C45+C71+C122</f>
        <v>-186129</v>
      </c>
      <c r="D124" s="181"/>
      <c r="E124" s="181">
        <f>+E45+E71+E122</f>
        <v>-130934</v>
      </c>
      <c r="F124" s="181"/>
      <c r="G124" s="181">
        <f>+G45+G71+G122</f>
        <v>-179422</v>
      </c>
      <c r="H124" s="181"/>
      <c r="I124" s="181">
        <f>+I45+I71+I122</f>
        <v>-44410</v>
      </c>
      <c r="J124" s="192"/>
      <c r="K124" s="192"/>
      <c r="L124" s="192"/>
      <c r="M124" s="192"/>
      <c r="N124" s="169"/>
      <c r="O124" s="28"/>
      <c r="P124" s="192"/>
      <c r="Q124" s="28"/>
      <c r="R124" s="192"/>
      <c r="S124" s="192"/>
      <c r="T124" s="192"/>
    </row>
    <row r="125" spans="1:24" s="170" customFormat="1" ht="18" customHeight="1">
      <c r="A125" s="271" t="s">
        <v>236</v>
      </c>
      <c r="B125" s="288"/>
      <c r="C125" s="181">
        <f>+BS!F13</f>
        <v>511971</v>
      </c>
      <c r="D125" s="181"/>
      <c r="E125" s="181">
        <v>626307</v>
      </c>
      <c r="F125" s="181"/>
      <c r="G125" s="181">
        <f>+BS!J13</f>
        <v>272749</v>
      </c>
      <c r="H125" s="181"/>
      <c r="I125" s="181">
        <v>315021</v>
      </c>
      <c r="J125" s="186"/>
      <c r="K125" s="186"/>
      <c r="L125" s="186"/>
      <c r="M125" s="186"/>
      <c r="N125" s="192"/>
      <c r="O125" s="28"/>
      <c r="P125" s="169"/>
      <c r="Q125" s="28"/>
      <c r="R125" s="169"/>
      <c r="S125" s="169"/>
      <c r="T125" s="169"/>
    </row>
    <row r="126" spans="1:24" s="195" customFormat="1" ht="18" customHeight="1" thickBot="1">
      <c r="A126" s="278" t="s">
        <v>237</v>
      </c>
      <c r="B126" s="289">
        <v>4</v>
      </c>
      <c r="C126" s="290">
        <f>SUM(C124:C125)</f>
        <v>325842</v>
      </c>
      <c r="D126" s="181"/>
      <c r="E126" s="290">
        <f>SUM(E124:E125)</f>
        <v>495373</v>
      </c>
      <c r="F126" s="181"/>
      <c r="G126" s="290">
        <f>SUM(G124:G125)</f>
        <v>93327</v>
      </c>
      <c r="H126" s="181"/>
      <c r="I126" s="290">
        <f>SUM(I124:I125)</f>
        <v>270611</v>
      </c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</row>
    <row r="127" spans="1:24" s="170" customFormat="1" ht="18" customHeight="1" thickTop="1">
      <c r="B127" s="178"/>
      <c r="C127" s="24"/>
      <c r="D127" s="179"/>
      <c r="E127" s="24"/>
      <c r="F127" s="180"/>
      <c r="G127" s="24"/>
      <c r="H127" s="179"/>
      <c r="I127" s="24"/>
      <c r="J127" s="169"/>
      <c r="K127" s="169"/>
      <c r="L127" s="169"/>
      <c r="M127" s="169"/>
      <c r="N127" s="169"/>
      <c r="O127" s="28"/>
      <c r="P127" s="169"/>
      <c r="Q127" s="169"/>
      <c r="R127" s="169"/>
      <c r="S127" s="169"/>
      <c r="T127" s="169"/>
    </row>
    <row r="128" spans="1:24" s="170" customFormat="1" ht="18" customHeight="1">
      <c r="A128" s="178"/>
      <c r="B128" s="178"/>
      <c r="C128" s="208"/>
      <c r="D128" s="178"/>
      <c r="E128" s="178"/>
      <c r="F128" s="178"/>
      <c r="G128" s="208"/>
      <c r="H128" s="178"/>
      <c r="I128" s="178"/>
      <c r="J128" s="169"/>
      <c r="K128" s="169"/>
      <c r="L128" s="169"/>
      <c r="M128" s="169"/>
      <c r="N128" s="169"/>
      <c r="O128" s="28"/>
      <c r="P128" s="169"/>
      <c r="Q128" s="169"/>
      <c r="R128" s="169"/>
      <c r="S128" s="169"/>
      <c r="T128" s="169"/>
    </row>
    <row r="129" spans="1:20" s="170" customFormat="1" ht="18" customHeight="1">
      <c r="A129" s="178"/>
      <c r="B129" s="178"/>
      <c r="C129" s="178"/>
      <c r="D129" s="178"/>
      <c r="E129" s="178"/>
      <c r="F129" s="178"/>
      <c r="G129" s="32"/>
      <c r="H129" s="178"/>
      <c r="I129" s="178"/>
      <c r="J129" s="169"/>
      <c r="K129" s="169"/>
      <c r="L129" s="169"/>
      <c r="M129" s="169"/>
      <c r="N129" s="169"/>
      <c r="O129" s="28"/>
      <c r="P129" s="169"/>
      <c r="Q129" s="169"/>
      <c r="R129" s="169"/>
      <c r="S129" s="169"/>
      <c r="T129" s="169"/>
    </row>
    <row r="130" spans="1:20" s="170" customFormat="1" ht="18" customHeight="1">
      <c r="A130" s="178"/>
      <c r="B130" s="178"/>
      <c r="C130" s="178"/>
      <c r="D130" s="178"/>
      <c r="E130" s="178"/>
      <c r="F130" s="178"/>
      <c r="G130" s="209"/>
      <c r="H130" s="178"/>
      <c r="I130" s="178"/>
      <c r="J130" s="169"/>
      <c r="K130" s="169"/>
      <c r="L130" s="169"/>
      <c r="M130" s="169"/>
      <c r="N130" s="169"/>
      <c r="O130" s="28"/>
      <c r="P130" s="169"/>
      <c r="Q130" s="169"/>
      <c r="R130" s="169"/>
      <c r="S130" s="169"/>
      <c r="T130" s="169"/>
    </row>
    <row r="131" spans="1:20" s="170" customFormat="1" ht="18" customHeight="1">
      <c r="A131" s="178"/>
      <c r="B131" s="178"/>
      <c r="C131" s="178"/>
      <c r="D131" s="178"/>
      <c r="E131" s="178"/>
      <c r="F131" s="178"/>
      <c r="G131" s="209"/>
      <c r="H131" s="178"/>
      <c r="I131" s="178"/>
      <c r="J131" s="169"/>
      <c r="K131" s="169"/>
      <c r="L131" s="169"/>
      <c r="M131" s="169"/>
      <c r="N131" s="169"/>
      <c r="O131" s="28"/>
      <c r="P131" s="169"/>
      <c r="Q131" s="169"/>
      <c r="R131" s="169"/>
      <c r="S131" s="169"/>
      <c r="T131" s="169"/>
    </row>
    <row r="132" spans="1:20" s="170" customFormat="1" ht="18" customHeight="1">
      <c r="A132" s="178"/>
      <c r="B132" s="178"/>
      <c r="C132" s="178"/>
      <c r="D132" s="178"/>
      <c r="E132" s="178"/>
      <c r="F132" s="178"/>
      <c r="G132" s="209"/>
      <c r="H132" s="178"/>
      <c r="I132" s="178"/>
      <c r="J132" s="169"/>
      <c r="K132" s="169"/>
      <c r="L132" s="169"/>
      <c r="M132" s="169"/>
      <c r="N132" s="169"/>
      <c r="O132" s="28"/>
      <c r="P132" s="169"/>
      <c r="Q132" s="169"/>
      <c r="R132" s="169"/>
      <c r="S132" s="169"/>
      <c r="T132" s="169"/>
    </row>
    <row r="133" spans="1:20" s="170" customFormat="1" ht="18" customHeight="1">
      <c r="A133" s="178"/>
      <c r="B133" s="178"/>
      <c r="C133" s="178"/>
      <c r="D133" s="178"/>
      <c r="E133" s="178"/>
      <c r="F133" s="178"/>
      <c r="G133" s="209"/>
      <c r="H133" s="178"/>
      <c r="I133" s="178"/>
      <c r="J133" s="169"/>
      <c r="K133" s="169"/>
      <c r="L133" s="169"/>
      <c r="M133" s="169"/>
      <c r="N133" s="169"/>
      <c r="O133" s="28"/>
      <c r="P133" s="169"/>
      <c r="Q133" s="169"/>
      <c r="R133" s="169"/>
      <c r="S133" s="169"/>
      <c r="T133" s="169"/>
    </row>
    <row r="134" spans="1:20" s="170" customFormat="1" ht="18" customHeight="1">
      <c r="A134" s="178"/>
      <c r="B134" s="178"/>
      <c r="C134" s="178"/>
      <c r="D134" s="178"/>
      <c r="E134" s="178"/>
      <c r="F134" s="178"/>
      <c r="G134" s="209"/>
      <c r="H134" s="178"/>
      <c r="I134" s="178"/>
      <c r="J134" s="169"/>
      <c r="K134" s="169"/>
      <c r="L134" s="169"/>
      <c r="M134" s="169"/>
      <c r="N134" s="169"/>
      <c r="O134" s="28"/>
      <c r="P134" s="169"/>
      <c r="Q134" s="169"/>
      <c r="R134" s="169"/>
      <c r="S134" s="169"/>
      <c r="T134" s="169"/>
    </row>
    <row r="135" spans="1:20" s="170" customFormat="1" ht="18" customHeight="1">
      <c r="A135" s="178"/>
      <c r="B135" s="178"/>
      <c r="C135" s="178"/>
      <c r="D135" s="178"/>
      <c r="E135" s="178"/>
      <c r="F135" s="178"/>
      <c r="G135" s="209"/>
      <c r="H135" s="178"/>
      <c r="I135" s="178"/>
      <c r="J135" s="169"/>
      <c r="K135" s="169"/>
      <c r="L135" s="169"/>
      <c r="M135" s="169"/>
      <c r="N135" s="169"/>
      <c r="O135" s="28"/>
      <c r="P135" s="169"/>
      <c r="Q135" s="169"/>
      <c r="R135" s="169"/>
      <c r="S135" s="169"/>
      <c r="T135" s="169"/>
    </row>
    <row r="136" spans="1:20" s="170" customFormat="1" ht="18" customHeight="1">
      <c r="A136" s="178"/>
      <c r="B136" s="178"/>
      <c r="C136" s="178"/>
      <c r="D136" s="178"/>
      <c r="E136" s="178"/>
      <c r="F136" s="178"/>
      <c r="G136" s="209"/>
      <c r="H136" s="178"/>
      <c r="I136" s="178"/>
      <c r="J136" s="169"/>
      <c r="K136" s="169"/>
      <c r="L136" s="169"/>
      <c r="M136" s="169"/>
      <c r="N136" s="169"/>
      <c r="O136" s="28"/>
      <c r="P136" s="169"/>
      <c r="Q136" s="169"/>
      <c r="R136" s="169"/>
      <c r="S136" s="169"/>
      <c r="T136" s="169"/>
    </row>
    <row r="137" spans="1:20" s="170" customFormat="1" ht="18" customHeight="1">
      <c r="A137" s="178"/>
      <c r="B137" s="178"/>
      <c r="C137" s="178"/>
      <c r="D137" s="178"/>
      <c r="E137" s="178"/>
      <c r="F137" s="178"/>
      <c r="G137" s="209"/>
      <c r="H137" s="178"/>
      <c r="I137" s="178"/>
      <c r="J137" s="169"/>
      <c r="K137" s="169"/>
      <c r="L137" s="169"/>
      <c r="M137" s="169"/>
      <c r="N137" s="169"/>
      <c r="O137" s="28"/>
      <c r="P137" s="169"/>
      <c r="Q137" s="169"/>
      <c r="R137" s="169"/>
      <c r="S137" s="169"/>
      <c r="T137" s="169"/>
    </row>
    <row r="138" spans="1:20" s="170" customFormat="1" ht="18" customHeight="1">
      <c r="A138" s="178"/>
      <c r="B138" s="178"/>
      <c r="C138" s="178"/>
      <c r="D138" s="178"/>
      <c r="E138" s="178"/>
      <c r="F138" s="178"/>
      <c r="G138" s="209"/>
      <c r="H138" s="178"/>
      <c r="I138" s="178"/>
      <c r="J138" s="169"/>
      <c r="K138" s="169"/>
      <c r="L138" s="169"/>
      <c r="M138" s="169"/>
      <c r="N138" s="169"/>
      <c r="O138" s="28"/>
      <c r="P138" s="169"/>
      <c r="Q138" s="169"/>
      <c r="R138" s="169"/>
      <c r="S138" s="169"/>
      <c r="T138" s="169"/>
    </row>
    <row r="139" spans="1:20" s="170" customFormat="1" ht="18" customHeight="1">
      <c r="A139" s="178"/>
      <c r="B139" s="178"/>
      <c r="C139" s="178"/>
      <c r="D139" s="178"/>
      <c r="E139" s="178"/>
      <c r="F139" s="178"/>
      <c r="G139" s="209"/>
      <c r="H139" s="178"/>
      <c r="I139" s="178"/>
      <c r="J139" s="169"/>
      <c r="K139" s="169"/>
      <c r="L139" s="169"/>
      <c r="M139" s="169"/>
      <c r="N139" s="169"/>
      <c r="O139" s="28"/>
      <c r="P139" s="169"/>
      <c r="Q139" s="169"/>
      <c r="R139" s="169"/>
      <c r="S139" s="169"/>
      <c r="T139" s="169"/>
    </row>
    <row r="140" spans="1:20" s="170" customFormat="1" ht="18" customHeight="1">
      <c r="A140" s="178"/>
      <c r="B140" s="178"/>
      <c r="C140" s="178"/>
      <c r="D140" s="178"/>
      <c r="E140" s="178"/>
      <c r="F140" s="178"/>
      <c r="G140" s="209"/>
      <c r="H140" s="178"/>
      <c r="I140" s="178"/>
      <c r="J140" s="169"/>
      <c r="K140" s="169"/>
      <c r="L140" s="169"/>
      <c r="M140" s="169"/>
      <c r="N140" s="169"/>
      <c r="O140" s="28"/>
      <c r="P140" s="169"/>
      <c r="Q140" s="169"/>
      <c r="R140" s="169"/>
      <c r="S140" s="169"/>
      <c r="T140" s="169"/>
    </row>
    <row r="141" spans="1:20" s="170" customFormat="1" ht="18" customHeight="1">
      <c r="A141" s="178"/>
      <c r="B141" s="178"/>
      <c r="C141" s="178"/>
      <c r="D141" s="178"/>
      <c r="E141" s="178"/>
      <c r="F141" s="178"/>
      <c r="G141" s="209"/>
      <c r="H141" s="178"/>
      <c r="I141" s="178"/>
      <c r="J141" s="169"/>
      <c r="K141" s="169"/>
      <c r="L141" s="169"/>
      <c r="M141" s="169"/>
      <c r="N141" s="169"/>
      <c r="O141" s="28"/>
      <c r="P141" s="169"/>
      <c r="Q141" s="169"/>
      <c r="R141" s="169"/>
      <c r="S141" s="169"/>
      <c r="T141" s="169"/>
    </row>
    <row r="142" spans="1:20" s="170" customFormat="1" ht="18" customHeight="1">
      <c r="A142" s="178"/>
      <c r="B142" s="178"/>
      <c r="C142" s="178"/>
      <c r="D142" s="178"/>
      <c r="E142" s="178"/>
      <c r="F142" s="178"/>
      <c r="G142" s="209"/>
      <c r="H142" s="178"/>
      <c r="I142" s="178"/>
      <c r="J142" s="169"/>
      <c r="K142" s="169"/>
      <c r="L142" s="169"/>
      <c r="M142" s="169"/>
      <c r="N142" s="169"/>
      <c r="O142" s="28"/>
      <c r="P142" s="169"/>
      <c r="Q142" s="169"/>
      <c r="R142" s="169"/>
      <c r="S142" s="169"/>
      <c r="T142" s="169"/>
    </row>
    <row r="143" spans="1:20" ht="18" customHeight="1">
      <c r="A143" s="271" t="s">
        <v>54</v>
      </c>
      <c r="B143" s="200"/>
      <c r="C143" s="201"/>
      <c r="D143" s="201"/>
      <c r="E143" s="201"/>
      <c r="F143" s="201"/>
      <c r="G143" s="201"/>
      <c r="I143" s="201"/>
    </row>
    <row r="144" spans="1:20">
      <c r="B144" s="200"/>
      <c r="C144" s="201"/>
      <c r="D144" s="201"/>
      <c r="E144" s="201"/>
      <c r="F144" s="201"/>
      <c r="G144" s="201"/>
      <c r="I144" s="201"/>
    </row>
    <row r="145" spans="1:193">
      <c r="A145" s="200"/>
      <c r="B145" s="200"/>
      <c r="C145" s="201"/>
      <c r="D145" s="201"/>
      <c r="E145" s="201"/>
      <c r="F145" s="201"/>
      <c r="G145" s="201"/>
      <c r="I145" s="201"/>
    </row>
    <row r="146" spans="1:193">
      <c r="B146" s="203"/>
      <c r="C146" s="204"/>
      <c r="D146" s="204"/>
      <c r="E146" s="204"/>
      <c r="F146" s="204"/>
      <c r="G146" s="204"/>
      <c r="H146" s="205"/>
      <c r="I146" s="205"/>
    </row>
    <row r="147" spans="1:193">
      <c r="A147" s="203"/>
      <c r="B147" s="203"/>
      <c r="C147" s="204"/>
      <c r="D147" s="204"/>
      <c r="E147" s="204"/>
      <c r="F147" s="204"/>
      <c r="G147" s="204"/>
      <c r="H147" s="205"/>
      <c r="I147" s="201"/>
    </row>
    <row r="148" spans="1:193">
      <c r="A148" s="200"/>
      <c r="B148" s="200"/>
      <c r="C148" s="201"/>
      <c r="D148" s="201"/>
      <c r="E148" s="201"/>
      <c r="F148" s="201"/>
      <c r="G148" s="201"/>
    </row>
    <row r="149" spans="1:193">
      <c r="A149" s="200"/>
      <c r="B149" s="200"/>
      <c r="C149" s="201"/>
      <c r="D149" s="201"/>
      <c r="E149" s="201"/>
      <c r="F149" s="201"/>
      <c r="G149" s="201"/>
      <c r="I149" s="201"/>
    </row>
    <row r="150" spans="1:193">
      <c r="A150" s="200"/>
      <c r="B150" s="200"/>
      <c r="C150" s="201"/>
      <c r="D150" s="201"/>
      <c r="E150" s="201"/>
      <c r="F150" s="201"/>
      <c r="G150" s="201"/>
      <c r="I150" s="201"/>
    </row>
    <row r="151" spans="1:193">
      <c r="B151" s="200"/>
      <c r="C151" s="201"/>
      <c r="D151" s="201"/>
      <c r="E151" s="201"/>
      <c r="F151" s="201"/>
      <c r="G151" s="201"/>
      <c r="H151" s="201"/>
      <c r="I151" s="201"/>
    </row>
    <row r="152" spans="1:193">
      <c r="A152" s="207"/>
      <c r="B152" s="200"/>
      <c r="C152" s="201"/>
      <c r="D152" s="201"/>
      <c r="E152" s="201"/>
      <c r="F152" s="201"/>
      <c r="G152" s="201"/>
      <c r="H152" s="201"/>
      <c r="I152" s="201"/>
    </row>
    <row r="153" spans="1:193">
      <c r="A153" s="207"/>
      <c r="B153" s="200"/>
      <c r="C153" s="201"/>
      <c r="D153" s="201"/>
      <c r="E153" s="201"/>
      <c r="F153" s="201"/>
      <c r="G153" s="201"/>
      <c r="H153" s="201"/>
      <c r="I153" s="201"/>
    </row>
    <row r="154" spans="1:193">
      <c r="A154" s="207"/>
      <c r="B154" s="200"/>
      <c r="C154" s="201"/>
      <c r="D154" s="201"/>
      <c r="E154" s="201"/>
      <c r="F154" s="201"/>
      <c r="G154" s="201"/>
      <c r="H154" s="201"/>
      <c r="I154" s="201"/>
    </row>
    <row r="155" spans="1:193">
      <c r="A155" s="200"/>
      <c r="B155" s="200"/>
      <c r="C155" s="201"/>
      <c r="D155" s="201"/>
      <c r="E155" s="201"/>
      <c r="F155" s="201"/>
      <c r="G155" s="201"/>
      <c r="I155" s="201"/>
    </row>
    <row r="156" spans="1:193" s="206" customFormat="1">
      <c r="A156" s="200"/>
      <c r="B156" s="200"/>
      <c r="C156" s="201"/>
      <c r="D156" s="201"/>
      <c r="E156" s="201"/>
      <c r="F156" s="201"/>
      <c r="G156" s="201"/>
      <c r="H156" s="202"/>
      <c r="I156" s="201"/>
      <c r="J156" s="161"/>
      <c r="K156" s="161"/>
      <c r="L156" s="161"/>
      <c r="M156" s="161"/>
      <c r="N156" s="161"/>
      <c r="O156" s="28"/>
      <c r="P156" s="161"/>
      <c r="Q156" s="161"/>
      <c r="R156" s="161"/>
      <c r="S156" s="161"/>
      <c r="T156" s="161"/>
      <c r="U156" s="162"/>
      <c r="V156" s="162"/>
      <c r="W156" s="162"/>
      <c r="X156" s="162"/>
      <c r="Y156" s="162"/>
      <c r="Z156" s="162"/>
      <c r="AA156" s="162"/>
      <c r="AB156" s="162"/>
      <c r="AC156" s="162"/>
      <c r="AD156" s="162"/>
      <c r="AE156" s="162"/>
      <c r="AF156" s="162"/>
      <c r="AG156" s="162"/>
      <c r="AH156" s="162"/>
      <c r="AI156" s="162"/>
      <c r="AJ156" s="162"/>
      <c r="AK156" s="162"/>
      <c r="AL156" s="162"/>
      <c r="AM156" s="162"/>
      <c r="AN156" s="162"/>
      <c r="AO156" s="162"/>
      <c r="AP156" s="162"/>
      <c r="AQ156" s="162"/>
      <c r="AR156" s="162"/>
      <c r="AS156" s="162"/>
      <c r="AT156" s="162"/>
      <c r="AU156" s="162"/>
      <c r="AV156" s="162"/>
      <c r="AW156" s="162"/>
      <c r="AX156" s="162"/>
      <c r="AY156" s="162"/>
      <c r="AZ156" s="162"/>
      <c r="BA156" s="162"/>
      <c r="BB156" s="162"/>
      <c r="BC156" s="162"/>
      <c r="BD156" s="162"/>
      <c r="BE156" s="162"/>
      <c r="BF156" s="162"/>
      <c r="BG156" s="162"/>
      <c r="BH156" s="162"/>
      <c r="BI156" s="162"/>
      <c r="BJ156" s="162"/>
      <c r="BK156" s="162"/>
      <c r="BL156" s="162"/>
      <c r="BM156" s="162"/>
      <c r="BN156" s="162"/>
      <c r="BO156" s="162"/>
      <c r="BP156" s="162"/>
      <c r="BQ156" s="162"/>
      <c r="BR156" s="162"/>
      <c r="BS156" s="162"/>
      <c r="BT156" s="162"/>
      <c r="BU156" s="162"/>
      <c r="BV156" s="162"/>
      <c r="BW156" s="162"/>
      <c r="BX156" s="162"/>
      <c r="BY156" s="162"/>
      <c r="BZ156" s="162"/>
      <c r="CA156" s="162"/>
      <c r="CB156" s="162"/>
      <c r="CC156" s="162"/>
      <c r="CD156" s="162"/>
      <c r="CE156" s="162"/>
      <c r="CF156" s="162"/>
      <c r="CG156" s="162"/>
      <c r="CH156" s="162"/>
      <c r="CI156" s="162"/>
      <c r="CJ156" s="162"/>
      <c r="CK156" s="162"/>
      <c r="CL156" s="162"/>
      <c r="CM156" s="162"/>
      <c r="CN156" s="162"/>
      <c r="CO156" s="162"/>
      <c r="CP156" s="162"/>
      <c r="CQ156" s="162"/>
      <c r="CR156" s="162"/>
      <c r="CS156" s="162"/>
      <c r="CT156" s="162"/>
      <c r="CU156" s="162"/>
      <c r="CV156" s="162"/>
      <c r="CW156" s="162"/>
      <c r="CX156" s="162"/>
      <c r="CY156" s="162"/>
      <c r="CZ156" s="162"/>
      <c r="DA156" s="162"/>
      <c r="DB156" s="162"/>
      <c r="DC156" s="162"/>
      <c r="DD156" s="162"/>
      <c r="DE156" s="162"/>
      <c r="DF156" s="162"/>
      <c r="DG156" s="162"/>
      <c r="DH156" s="162"/>
      <c r="DI156" s="162"/>
      <c r="DJ156" s="162"/>
      <c r="DK156" s="162"/>
      <c r="DL156" s="162"/>
      <c r="DM156" s="162"/>
      <c r="DN156" s="162"/>
      <c r="DO156" s="162"/>
      <c r="DP156" s="162"/>
      <c r="DQ156" s="162"/>
      <c r="DR156" s="162"/>
      <c r="DS156" s="162"/>
      <c r="DT156" s="162"/>
      <c r="DU156" s="162"/>
      <c r="DV156" s="162"/>
      <c r="DW156" s="162"/>
      <c r="DX156" s="162"/>
      <c r="DY156" s="162"/>
      <c r="DZ156" s="162"/>
      <c r="EA156" s="162"/>
      <c r="EB156" s="162"/>
      <c r="EC156" s="162"/>
      <c r="ED156" s="162"/>
      <c r="EE156" s="162"/>
      <c r="EF156" s="162"/>
      <c r="EG156" s="162"/>
      <c r="EH156" s="162"/>
      <c r="EI156" s="162"/>
      <c r="EJ156" s="162"/>
      <c r="EK156" s="162"/>
      <c r="EL156" s="162"/>
      <c r="EM156" s="162"/>
      <c r="EN156" s="162"/>
      <c r="EO156" s="162"/>
      <c r="EP156" s="162"/>
      <c r="EQ156" s="162"/>
      <c r="ER156" s="162"/>
      <c r="ES156" s="162"/>
      <c r="ET156" s="162"/>
      <c r="EU156" s="162"/>
      <c r="EV156" s="162"/>
      <c r="EW156" s="162"/>
      <c r="EX156" s="162"/>
      <c r="EY156" s="162"/>
      <c r="EZ156" s="162"/>
      <c r="FA156" s="162"/>
      <c r="FB156" s="162"/>
      <c r="FC156" s="162"/>
      <c r="FD156" s="162"/>
      <c r="FE156" s="162"/>
      <c r="FF156" s="162"/>
      <c r="FG156" s="162"/>
      <c r="FH156" s="162"/>
      <c r="FI156" s="162"/>
      <c r="FJ156" s="162"/>
      <c r="FK156" s="162"/>
      <c r="FL156" s="162"/>
      <c r="FM156" s="162"/>
      <c r="FN156" s="162"/>
      <c r="FO156" s="162"/>
      <c r="FP156" s="162"/>
      <c r="FQ156" s="162"/>
      <c r="FR156" s="162"/>
      <c r="FS156" s="162"/>
      <c r="FT156" s="162"/>
      <c r="FU156" s="162"/>
      <c r="FV156" s="162"/>
      <c r="FW156" s="162"/>
      <c r="FX156" s="162"/>
      <c r="FY156" s="162"/>
      <c r="FZ156" s="162"/>
      <c r="GA156" s="162"/>
      <c r="GB156" s="162"/>
      <c r="GC156" s="162"/>
      <c r="GD156" s="162"/>
      <c r="GE156" s="162"/>
      <c r="GF156" s="162"/>
      <c r="GG156" s="162"/>
      <c r="GH156" s="162"/>
      <c r="GI156" s="162"/>
      <c r="GJ156" s="162"/>
      <c r="GK156" s="162"/>
    </row>
    <row r="157" spans="1:193" s="206" customFormat="1">
      <c r="B157" s="200"/>
      <c r="C157" s="201"/>
      <c r="D157" s="201"/>
      <c r="E157" s="201"/>
      <c r="F157" s="201"/>
      <c r="G157" s="201"/>
      <c r="H157" s="201"/>
      <c r="I157" s="201"/>
      <c r="J157" s="161"/>
      <c r="K157" s="161"/>
      <c r="L157" s="161"/>
      <c r="M157" s="161"/>
      <c r="N157" s="161"/>
      <c r="O157" s="28"/>
      <c r="P157" s="161"/>
      <c r="Q157" s="161"/>
      <c r="R157" s="161"/>
      <c r="S157" s="161"/>
      <c r="T157" s="161"/>
      <c r="U157" s="162"/>
      <c r="V157" s="162"/>
      <c r="W157" s="162"/>
      <c r="X157" s="162"/>
      <c r="Y157" s="162"/>
      <c r="Z157" s="162"/>
      <c r="AA157" s="162"/>
      <c r="AB157" s="162"/>
      <c r="AC157" s="162"/>
      <c r="AD157" s="162"/>
      <c r="AE157" s="162"/>
      <c r="AF157" s="162"/>
      <c r="AG157" s="162"/>
      <c r="AH157" s="162"/>
      <c r="AI157" s="162"/>
      <c r="AJ157" s="162"/>
      <c r="AK157" s="162"/>
      <c r="AL157" s="162"/>
      <c r="AM157" s="162"/>
      <c r="AN157" s="162"/>
      <c r="AO157" s="162"/>
      <c r="AP157" s="162"/>
      <c r="AQ157" s="162"/>
      <c r="AR157" s="162"/>
      <c r="AS157" s="162"/>
      <c r="AT157" s="162"/>
      <c r="AU157" s="162"/>
      <c r="AV157" s="162"/>
      <c r="AW157" s="162"/>
      <c r="AX157" s="162"/>
      <c r="AY157" s="162"/>
      <c r="AZ157" s="162"/>
      <c r="BA157" s="162"/>
      <c r="BB157" s="162"/>
      <c r="BC157" s="162"/>
      <c r="BD157" s="162"/>
      <c r="BE157" s="162"/>
      <c r="BF157" s="162"/>
      <c r="BG157" s="162"/>
      <c r="BH157" s="162"/>
      <c r="BI157" s="162"/>
      <c r="BJ157" s="162"/>
      <c r="BK157" s="162"/>
      <c r="BL157" s="162"/>
      <c r="BM157" s="162"/>
      <c r="BN157" s="162"/>
      <c r="BO157" s="162"/>
      <c r="BP157" s="162"/>
      <c r="BQ157" s="162"/>
      <c r="BR157" s="162"/>
      <c r="BS157" s="162"/>
      <c r="BT157" s="162"/>
      <c r="BU157" s="162"/>
      <c r="BV157" s="162"/>
      <c r="BW157" s="162"/>
      <c r="BX157" s="162"/>
      <c r="BY157" s="162"/>
      <c r="BZ157" s="162"/>
      <c r="CA157" s="162"/>
      <c r="CB157" s="162"/>
      <c r="CC157" s="162"/>
      <c r="CD157" s="162"/>
      <c r="CE157" s="162"/>
      <c r="CF157" s="162"/>
      <c r="CG157" s="162"/>
      <c r="CH157" s="162"/>
      <c r="CI157" s="162"/>
      <c r="CJ157" s="162"/>
      <c r="CK157" s="162"/>
      <c r="CL157" s="162"/>
      <c r="CM157" s="162"/>
      <c r="CN157" s="162"/>
      <c r="CO157" s="162"/>
      <c r="CP157" s="162"/>
      <c r="CQ157" s="162"/>
      <c r="CR157" s="162"/>
      <c r="CS157" s="162"/>
      <c r="CT157" s="162"/>
      <c r="CU157" s="162"/>
      <c r="CV157" s="162"/>
      <c r="CW157" s="162"/>
      <c r="CX157" s="162"/>
      <c r="CY157" s="162"/>
      <c r="CZ157" s="162"/>
      <c r="DA157" s="162"/>
      <c r="DB157" s="162"/>
      <c r="DC157" s="162"/>
      <c r="DD157" s="162"/>
      <c r="DE157" s="162"/>
      <c r="DF157" s="162"/>
      <c r="DG157" s="162"/>
      <c r="DH157" s="162"/>
      <c r="DI157" s="162"/>
      <c r="DJ157" s="162"/>
      <c r="DK157" s="162"/>
      <c r="DL157" s="162"/>
      <c r="DM157" s="162"/>
      <c r="DN157" s="162"/>
      <c r="DO157" s="162"/>
      <c r="DP157" s="162"/>
      <c r="DQ157" s="162"/>
      <c r="DR157" s="162"/>
      <c r="DS157" s="162"/>
      <c r="DT157" s="162"/>
      <c r="DU157" s="162"/>
      <c r="DV157" s="162"/>
      <c r="DW157" s="162"/>
      <c r="DX157" s="162"/>
      <c r="DY157" s="162"/>
      <c r="DZ157" s="162"/>
      <c r="EA157" s="162"/>
      <c r="EB157" s="162"/>
      <c r="EC157" s="162"/>
      <c r="ED157" s="162"/>
      <c r="EE157" s="162"/>
      <c r="EF157" s="162"/>
      <c r="EG157" s="162"/>
      <c r="EH157" s="162"/>
      <c r="EI157" s="162"/>
      <c r="EJ157" s="162"/>
      <c r="EK157" s="162"/>
      <c r="EL157" s="162"/>
      <c r="EM157" s="162"/>
      <c r="EN157" s="162"/>
      <c r="EO157" s="162"/>
      <c r="EP157" s="162"/>
      <c r="EQ157" s="162"/>
      <c r="ER157" s="162"/>
      <c r="ES157" s="162"/>
      <c r="ET157" s="162"/>
      <c r="EU157" s="162"/>
      <c r="EV157" s="162"/>
      <c r="EW157" s="162"/>
      <c r="EX157" s="162"/>
      <c r="EY157" s="162"/>
      <c r="EZ157" s="162"/>
      <c r="FA157" s="162"/>
      <c r="FB157" s="162"/>
      <c r="FC157" s="162"/>
      <c r="FD157" s="162"/>
      <c r="FE157" s="162"/>
      <c r="FF157" s="162"/>
      <c r="FG157" s="162"/>
      <c r="FH157" s="162"/>
      <c r="FI157" s="162"/>
      <c r="FJ157" s="162"/>
      <c r="FK157" s="162"/>
      <c r="FL157" s="162"/>
      <c r="FM157" s="162"/>
      <c r="FN157" s="162"/>
      <c r="FO157" s="162"/>
      <c r="FP157" s="162"/>
      <c r="FQ157" s="162"/>
      <c r="FR157" s="162"/>
      <c r="FS157" s="162"/>
      <c r="FT157" s="162"/>
      <c r="FU157" s="162"/>
      <c r="FV157" s="162"/>
      <c r="FW157" s="162"/>
      <c r="FX157" s="162"/>
      <c r="FY157" s="162"/>
      <c r="FZ157" s="162"/>
      <c r="GA157" s="162"/>
      <c r="GB157" s="162"/>
      <c r="GC157" s="162"/>
      <c r="GD157" s="162"/>
      <c r="GE157" s="162"/>
      <c r="GF157" s="162"/>
      <c r="GG157" s="162"/>
      <c r="GH157" s="162"/>
      <c r="GI157" s="162"/>
      <c r="GJ157" s="162"/>
      <c r="GK157" s="162"/>
    </row>
  </sheetData>
  <sheetProtection selectLockedCells="1" selectUnlockedCells="1"/>
  <mergeCells count="18">
    <mergeCell ref="A95:I95"/>
    <mergeCell ref="G101:I101"/>
    <mergeCell ref="C101:E101"/>
    <mergeCell ref="A98:I98"/>
    <mergeCell ref="A97:I97"/>
    <mergeCell ref="A96:I96"/>
    <mergeCell ref="A1:I1"/>
    <mergeCell ref="A2:I2"/>
    <mergeCell ref="A3:I3"/>
    <mergeCell ref="C7:E7"/>
    <mergeCell ref="G7:I7"/>
    <mergeCell ref="A4:I4"/>
    <mergeCell ref="A48:I48"/>
    <mergeCell ref="A49:I49"/>
    <mergeCell ref="C54:E54"/>
    <mergeCell ref="G54:I54"/>
    <mergeCell ref="A50:I50"/>
    <mergeCell ref="A51:I51"/>
  </mergeCells>
  <pageMargins left="1" right="0.5" top="1" bottom="0.5" header="0.118110236220472" footer="0.118110236220472"/>
  <pageSetup paperSize="9" scale="80" firstPageNumber="0" orientation="portrait" r:id="rId1"/>
  <headerFooter alignWithMargins="0"/>
  <rowBreaks count="1" manualBreakCount="1">
    <brk id="47" max="8" man="1"/>
  </rowBreaks>
  <ignoredErrors>
    <ignoredError sqref="D8 F8 H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6" ma:contentTypeDescription="Create a new document." ma:contentTypeScope="" ma:versionID="2ede595b03ab60ff4bf75e72b465f5e8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6e1ef33eb8b2bad72f811de2eebf5919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E7A17019-164C-4DA7-8BBC-1AD525F6F8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0315A98-1EEF-4D3A-B49B-C6581D826486}">
  <ds:schemaRefs>
    <ds:schemaRef ds:uri="http://www.w3.org/XML/1998/namespace"/>
    <ds:schemaRef ds:uri="dc43b33a-c4ef-4a21-8bab-8084e2635ce5"/>
    <ds:schemaRef ds:uri="http://purl.org/dc/elements/1.1/"/>
    <ds:schemaRef ds:uri="47f408f7-f80f-4308-92ff-d27743c60800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รายการคงค้าง</vt:lpstr>
      <vt:lpstr>BS</vt:lpstr>
      <vt:lpstr>PL</vt:lpstr>
      <vt:lpstr>SE รวม</vt:lpstr>
      <vt:lpstr>SE เฉพาะ</vt:lpstr>
      <vt:lpstr>CF</vt:lpstr>
      <vt:lpstr>CF!Print_Area</vt:lpstr>
      <vt:lpstr>PL!Print_Area</vt:lpstr>
      <vt:lpstr>รายการคงค้าง!Print_Area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pchakhamrod@deloitte.com</cp:lastModifiedBy>
  <cp:revision/>
  <cp:lastPrinted>2024-05-13T06:51:28Z</cp:lastPrinted>
  <dcterms:created xsi:type="dcterms:W3CDTF">2017-07-14T06:35:09Z</dcterms:created>
  <dcterms:modified xsi:type="dcterms:W3CDTF">2024-05-13T06:51:29Z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</Properties>
</file>