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Z:\(11) QUARTER 1 (24-67)\SA (3055772)\"/>
    </mc:Choice>
  </mc:AlternateContent>
  <xr:revisionPtr revIDLastSave="0" documentId="13_ncr:1_{5FC03A1E-0597-443A-B358-4084F9333BA4}" xr6:coauthVersionLast="47" xr6:coauthVersionMax="47" xr10:uidLastSave="{00000000-0000-0000-0000-000000000000}"/>
  <bookViews>
    <workbookView xWindow="-110" yWindow="-110" windowWidth="19420" windowHeight="11620" tabRatio="817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BS!$A$1:$I$141</definedName>
    <definedName name="_xlnm.Print_Area" localSheetId="1">PL!$A$1:$I$95</definedName>
    <definedName name="_xlnm.Print_Area" localSheetId="2">'SE (conso)'!$A$1:$Y$46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55" l="1"/>
  <c r="C101" i="55"/>
  <c r="S35" i="45"/>
  <c r="O28" i="53"/>
  <c r="Q25" i="53"/>
  <c r="Q24" i="53"/>
  <c r="W34" i="45"/>
  <c r="U30" i="45"/>
  <c r="U29" i="45"/>
  <c r="Q34" i="45"/>
  <c r="U34" i="45" s="1"/>
  <c r="G71" i="25"/>
  <c r="C71" i="25"/>
  <c r="C125" i="25"/>
  <c r="G19" i="53"/>
  <c r="G15" i="53"/>
  <c r="G20" i="53" s="1"/>
  <c r="Y22" i="45"/>
  <c r="W24" i="45"/>
  <c r="W25" i="45"/>
  <c r="U24" i="45"/>
  <c r="U25" i="45" s="1"/>
  <c r="S24" i="45"/>
  <c r="S25" i="45" s="1"/>
  <c r="Q24" i="45"/>
  <c r="Q25" i="45" s="1"/>
  <c r="M17" i="45"/>
  <c r="K24" i="45"/>
  <c r="E17" i="45"/>
  <c r="C17" i="45"/>
  <c r="I98" i="55"/>
  <c r="E98" i="55"/>
  <c r="I125" i="25" l="1"/>
  <c r="I127" i="25" s="1"/>
  <c r="E125" i="25"/>
  <c r="E127" i="25" s="1"/>
  <c r="I84" i="25"/>
  <c r="I71" i="25"/>
  <c r="E84" i="25"/>
  <c r="E71" i="25"/>
  <c r="I40" i="25"/>
  <c r="I24" i="25"/>
  <c r="E40" i="25"/>
  <c r="E24" i="25"/>
  <c r="E41" i="25" s="1"/>
  <c r="I41" i="25" l="1"/>
  <c r="I85" i="25"/>
  <c r="I128" i="25" s="1"/>
  <c r="E85" i="25"/>
  <c r="E128" i="25" s="1"/>
  <c r="A49" i="52"/>
  <c r="Y30" i="45" l="1"/>
  <c r="G84" i="25" l="1"/>
  <c r="C84" i="25"/>
  <c r="G24" i="25"/>
  <c r="C98" i="55"/>
  <c r="G28" i="53"/>
  <c r="G29" i="53" s="1"/>
  <c r="G40" i="53" s="1"/>
  <c r="Y29" i="45"/>
  <c r="G35" i="45"/>
  <c r="G36" i="45" s="1"/>
  <c r="G49" i="45" s="1"/>
  <c r="G24" i="45"/>
  <c r="G25" i="45" s="1"/>
  <c r="C24" i="25"/>
  <c r="G125" i="25"/>
  <c r="C40" i="25" l="1"/>
  <c r="I79" i="55" l="1"/>
  <c r="E79" i="55"/>
  <c r="O19" i="53"/>
  <c r="O20" i="53" s="1"/>
  <c r="Q16" i="53"/>
  <c r="Q15" i="53"/>
  <c r="Q14" i="53"/>
  <c r="M24" i="45"/>
  <c r="M25" i="45" s="1"/>
  <c r="Y21" i="45"/>
  <c r="Y20" i="45"/>
  <c r="Y19" i="45"/>
  <c r="Y18" i="45"/>
  <c r="Y17" i="45"/>
  <c r="I40" i="52"/>
  <c r="I41" i="52" s="1"/>
  <c r="I21" i="52"/>
  <c r="I14" i="52"/>
  <c r="E40" i="52"/>
  <c r="E41" i="52" s="1"/>
  <c r="E21" i="52"/>
  <c r="E14" i="52"/>
  <c r="E23" i="52" l="1"/>
  <c r="E29" i="52" s="1"/>
  <c r="E31" i="52" s="1"/>
  <c r="E11" i="55" s="1"/>
  <c r="E27" i="55" s="1"/>
  <c r="E44" i="55" s="1"/>
  <c r="I23" i="52"/>
  <c r="I29" i="52" s="1"/>
  <c r="I31" i="52" s="1"/>
  <c r="E46" i="55" l="1"/>
  <c r="E100" i="55" s="1"/>
  <c r="E102" i="55" s="1"/>
  <c r="E42" i="52"/>
  <c r="E62" i="52" s="1"/>
  <c r="E47" i="52"/>
  <c r="I11" i="55"/>
  <c r="I27" i="55" s="1"/>
  <c r="I45" i="52"/>
  <c r="I47" i="52" s="1"/>
  <c r="I42" i="52"/>
  <c r="I60" i="52" s="1"/>
  <c r="Y33" i="45"/>
  <c r="Y32" i="45"/>
  <c r="C35" i="45"/>
  <c r="O35" i="45"/>
  <c r="Y23" i="45"/>
  <c r="Y24" i="45" s="1"/>
  <c r="Y16" i="45"/>
  <c r="I44" i="55" l="1"/>
  <c r="I46" i="55" s="1"/>
  <c r="I100" i="55" s="1"/>
  <c r="I102" i="55" s="1"/>
  <c r="Y25" i="45"/>
  <c r="I62" i="52"/>
  <c r="S36" i="45"/>
  <c r="S49" i="45" s="1"/>
  <c r="O29" i="53" l="1"/>
  <c r="O40" i="53" s="1"/>
  <c r="C28" i="53" l="1"/>
  <c r="E28" i="53"/>
  <c r="I28" i="53"/>
  <c r="K28" i="53"/>
  <c r="Q18" i="53"/>
  <c r="Q17" i="53"/>
  <c r="Q13" i="53"/>
  <c r="M19" i="53"/>
  <c r="M20" i="53" s="1"/>
  <c r="Q19" i="53" l="1"/>
  <c r="Q20" i="53" s="1"/>
  <c r="K19" i="53" l="1"/>
  <c r="K20" i="53" s="1"/>
  <c r="C19" i="53"/>
  <c r="C20" i="53" s="1"/>
  <c r="E19" i="53"/>
  <c r="E20" i="53" s="1"/>
  <c r="I19" i="53"/>
  <c r="I20" i="53" s="1"/>
  <c r="M35" i="45" l="1"/>
  <c r="M36" i="45" s="1"/>
  <c r="M49" i="45" s="1"/>
  <c r="I29" i="53"/>
  <c r="I40" i="53" s="1"/>
  <c r="O24" i="45"/>
  <c r="K25" i="45"/>
  <c r="K28" i="45" s="1"/>
  <c r="I24" i="45"/>
  <c r="I25" i="45" s="1"/>
  <c r="I28" i="45" s="1"/>
  <c r="E24" i="45"/>
  <c r="E25" i="45" s="1"/>
  <c r="C24" i="45"/>
  <c r="C25" i="45" s="1"/>
  <c r="C36" i="45" s="1"/>
  <c r="C49" i="45" s="1"/>
  <c r="K35" i="45"/>
  <c r="I35" i="45"/>
  <c r="E35" i="45"/>
  <c r="O25" i="45" l="1"/>
  <c r="E36" i="45"/>
  <c r="E49" i="45" s="1"/>
  <c r="I36" i="45"/>
  <c r="I49" i="45" s="1"/>
  <c r="K36" i="45"/>
  <c r="K49" i="45" s="1"/>
  <c r="E29" i="53"/>
  <c r="E40" i="53" s="1"/>
  <c r="C29" i="53"/>
  <c r="C40" i="53" s="1"/>
  <c r="W35" i="45"/>
  <c r="W36" i="45" l="1"/>
  <c r="W49" i="45" s="1"/>
  <c r="C21" i="52" l="1"/>
  <c r="H98" i="55" l="1"/>
  <c r="F98" i="55"/>
  <c r="D98" i="55"/>
  <c r="C79" i="55"/>
  <c r="G21" i="52" l="1"/>
  <c r="G14" i="52"/>
  <c r="C14" i="52"/>
  <c r="C23" i="52" s="1"/>
  <c r="G40" i="25" l="1"/>
  <c r="G23" i="52" l="1"/>
  <c r="G29" i="52" s="1"/>
  <c r="C29" i="52"/>
  <c r="C31" i="52" l="1"/>
  <c r="G31" i="52"/>
  <c r="G42" i="52" s="1"/>
  <c r="C42" i="52" l="1"/>
  <c r="C11" i="55"/>
  <c r="K29" i="53"/>
  <c r="K40" i="53" s="1"/>
  <c r="G11" i="55"/>
  <c r="G45" i="52"/>
  <c r="M27" i="53" s="1"/>
  <c r="Q27" i="53" s="1"/>
  <c r="Q28" i="53" s="1"/>
  <c r="C27" i="55" l="1"/>
  <c r="C44" i="55" s="1"/>
  <c r="C46" i="55" s="1"/>
  <c r="C62" i="52"/>
  <c r="Q35" i="45"/>
  <c r="U35" i="45"/>
  <c r="U36" i="45" s="1"/>
  <c r="U49" i="45" s="1"/>
  <c r="O36" i="45"/>
  <c r="O49" i="45" s="1"/>
  <c r="Q29" i="53"/>
  <c r="Q40" i="53" s="1"/>
  <c r="G47" i="52"/>
  <c r="C100" i="55" l="1"/>
  <c r="C102" i="55" s="1"/>
  <c r="Q36" i="45"/>
  <c r="Q49" i="45" s="1"/>
  <c r="Y34" i="45"/>
  <c r="Y35" i="45" s="1"/>
  <c r="C47" i="52"/>
  <c r="C85" i="25"/>
  <c r="G41" i="25"/>
  <c r="C127" i="25" l="1"/>
  <c r="C128" i="25" s="1"/>
  <c r="Y36" i="45"/>
  <c r="C41" i="25"/>
  <c r="G60" i="52"/>
  <c r="G85" i="25"/>
  <c r="Y49" i="45" l="1"/>
  <c r="G62" i="52"/>
  <c r="M28" i="53" l="1"/>
  <c r="M29" i="53" s="1"/>
  <c r="M40" i="53" s="1"/>
  <c r="G127" i="25" l="1"/>
  <c r="G128" i="25" s="1"/>
  <c r="G98" i="55" l="1"/>
  <c r="G79" i="55" l="1"/>
  <c r="G27" i="55" l="1"/>
  <c r="G44" i="55" s="1"/>
  <c r="G46" i="55" l="1"/>
  <c r="G100" i="55" s="1"/>
  <c r="G102" i="55" s="1"/>
</calcChain>
</file>

<file path=xl/sharedStrings.xml><?xml version="1.0" encoding="utf-8"?>
<sst xmlns="http://schemas.openxmlformats.org/spreadsheetml/2006/main" count="513" uniqueCount="261">
  <si>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</si>
  <si>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</si>
  <si>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</si>
  <si>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</si>
  <si>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</si>
  <si>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</si>
  <si>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</si>
  <si>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</si>
  <si>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</si>
  <si>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</si>
  <si>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</si>
  <si>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</si>
  <si>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</si>
  <si>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</si>
  <si>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</si>
  <si>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</si>
  <si>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</si>
  <si>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</si>
  <si>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</si>
  <si>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</si>
  <si>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</si>
  <si>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</si>
  <si>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</si>
  <si>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</si>
  <si>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</si>
  <si>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</si>
  <si>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</si>
  <si>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</si>
  <si>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</si>
  <si>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Long-term debentures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</si>
  <si>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</si>
  <si>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</si>
  <si>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</si>
  <si>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</si>
  <si>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</si>
  <si>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</si>
  <si>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</si>
  <si>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</si>
  <si>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</si>
  <si>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Deficits on business combination under common control</t>
  </si>
  <si>
    <t>Unappropriated</t>
  </si>
  <si>
    <t>Non-controlling interests</t>
  </si>
  <si>
    <t>STATEMENTS  OF  PROFIT  OR  LOSS  AND  OTHER  COMPREHENSIVE  INCOME</t>
  </si>
  <si>
    <t>Revenues</t>
  </si>
  <si>
    <t>Revenues from services</t>
  </si>
  <si>
    <t>Total revenues</t>
  </si>
  <si>
    <t>Cost of services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</si>
  <si>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</si>
  <si>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</si>
  <si>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</si>
  <si>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</si>
  <si>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</si>
  <si>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</si>
  <si>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</si>
  <si>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</si>
  <si>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</si>
  <si>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</si>
  <si>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</si>
  <si>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</si>
  <si>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</si>
  <si>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</si>
  <si>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</si>
  <si>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</si>
  <si>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</si>
  <si>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</si>
  <si>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</si>
  <si>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</si>
  <si>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</si>
  <si>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 xml:space="preserve">shareholders'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</si>
  <si>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</si>
  <si>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</si>
  <si>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</si>
  <si>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</si>
  <si>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</si>
  <si>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</si>
  <si>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</si>
  <si>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</si>
  <si>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</si>
  <si>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</si>
  <si>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</si>
  <si>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</si>
  <si>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</si>
  <si>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Repayments of long-term debentures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</si>
  <si>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</si>
  <si>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</si>
  <si>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</si>
  <si>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</si>
  <si>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</si>
  <si>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</si>
  <si>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</si>
  <si>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</si>
  <si>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</si>
  <si>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</si>
  <si>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paid for purchasing investments in subsidiaries</t>
  </si>
  <si>
    <t>Cash paid for front-end fee</t>
  </si>
  <si>
    <t>Current income tax payable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</si>
  <si>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</si>
  <si>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</si>
  <si>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</si>
  <si>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</si>
  <si>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</si>
  <si>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>Components of other comprehensive income that</t>
  </si>
  <si>
    <t>Earning per share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</si>
  <si>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</si>
  <si>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</si>
  <si>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</si>
  <si>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</si>
  <si>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</si>
  <si>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>Total components of other comprehensive income that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</si>
  <si>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</si>
  <si>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</si>
  <si>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</si>
  <si>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</si>
  <si>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</si>
  <si>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</si>
  <si>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SIAMESE  ASSET  PUBLIC  COMPANY  LIMITED  AND  ITS  SUBSIDIARIES</t>
  </si>
  <si>
    <t>Commission paid to obtain contracts</t>
  </si>
  <si>
    <t>Short-term loans to related parties</t>
  </si>
  <si>
    <t>before changes in operating assets and liabilities</t>
  </si>
  <si>
    <t>Retained earnings</t>
  </si>
  <si>
    <t>Cash provided by operating activities</t>
  </si>
  <si>
    <t>Revenues from sales of real estate and goods</t>
  </si>
  <si>
    <t>Cost of sales of real estate and goods</t>
  </si>
  <si>
    <t>will not be subsequently reclassified to profit or loss:</t>
  </si>
  <si>
    <t>will not be subsequently reclassified to profit or loss</t>
  </si>
  <si>
    <t>Legal reserve</t>
  </si>
  <si>
    <t xml:space="preserve">Retained earnings </t>
  </si>
  <si>
    <t>Appropriated</t>
  </si>
  <si>
    <t>Right-of-use assets</t>
  </si>
  <si>
    <t>Finance income</t>
  </si>
  <si>
    <t>Profit from operating activities</t>
  </si>
  <si>
    <t>Cash paid for purchase of investment properties</t>
  </si>
  <si>
    <t>Cash received from sale of investment properties</t>
  </si>
  <si>
    <t>Cash received from sale of property, plant and equipment</t>
  </si>
  <si>
    <t>- Lease liabilities</t>
  </si>
  <si>
    <t>Lease liabilities</t>
  </si>
  <si>
    <t>Warranty paid</t>
  </si>
  <si>
    <t>Other current financial assets</t>
  </si>
  <si>
    <t>Long-term borrowings from related persons</t>
  </si>
  <si>
    <t>Depreciation and amortization</t>
  </si>
  <si>
    <t>in a subsidiary</t>
  </si>
  <si>
    <t>Long-term loan to a related party</t>
  </si>
  <si>
    <t>Investment in joint ventures</t>
  </si>
  <si>
    <t>Expenses</t>
  </si>
  <si>
    <t>Total expenses</t>
  </si>
  <si>
    <t>Advance payment for land purchase</t>
  </si>
  <si>
    <t>Deferred tax liabilities</t>
  </si>
  <si>
    <t>As at</t>
  </si>
  <si>
    <t>December 31,</t>
  </si>
  <si>
    <t xml:space="preserve"> </t>
  </si>
  <si>
    <t>Long-term borrowings from other party</t>
  </si>
  <si>
    <t>Finance lease current receivables</t>
  </si>
  <si>
    <t>Finance lease non-current receivables</t>
  </si>
  <si>
    <t>Warrants</t>
  </si>
  <si>
    <t>Current portion of loans purchased of receivables</t>
  </si>
  <si>
    <t>Non-current portion of loans purchased of receivables</t>
  </si>
  <si>
    <t>Gains on revaluation</t>
  </si>
  <si>
    <t>of land</t>
  </si>
  <si>
    <t>Gain on revaluation of assets</t>
  </si>
  <si>
    <t>Income tax relating to components of other comprehensive income</t>
  </si>
  <si>
    <t>that will not be subsequently reclassified to profit or loss</t>
  </si>
  <si>
    <t>Basic earning per share</t>
  </si>
  <si>
    <t>Diluted earning per share</t>
  </si>
  <si>
    <t>Gain on</t>
  </si>
  <si>
    <t xml:space="preserve">revaluation </t>
  </si>
  <si>
    <t>on land</t>
  </si>
  <si>
    <t>Changing in ownership of investment in a subsidiary</t>
  </si>
  <si>
    <t>Paid dividends by subsidiary</t>
  </si>
  <si>
    <t>Other surpluses (deficits)</t>
  </si>
  <si>
    <t>Other components of shareholders’ equity</t>
  </si>
  <si>
    <t>Dividend income</t>
  </si>
  <si>
    <t xml:space="preserve">Warranty claim expense (reversal) </t>
  </si>
  <si>
    <t>Gain on fair value change in investment property</t>
  </si>
  <si>
    <t>Finance lease receivables</t>
  </si>
  <si>
    <t>Employee benefit expenses paid</t>
  </si>
  <si>
    <t xml:space="preserve">Other components of </t>
  </si>
  <si>
    <t xml:space="preserve"> shareholders’ equity </t>
  </si>
  <si>
    <t>Employee's warrants expense</t>
  </si>
  <si>
    <t>Loans purchased of receivables</t>
  </si>
  <si>
    <t xml:space="preserve">Net cash provided by financing activities </t>
  </si>
  <si>
    <t>Other comprehensive income for the years, net of tax</t>
  </si>
  <si>
    <t>Cash paid for purchase of other intangible assets</t>
  </si>
  <si>
    <t>Net cash (used in) provided by in investing activities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</si>
  <si>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</si>
  <si>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</si>
  <si>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</si>
  <si>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</si>
  <si>
    <t>2023</t>
  </si>
  <si>
    <t>Balance as at January 1, 2023</t>
  </si>
  <si>
    <t>1,192,701,447 ordinary shares of Baht 1 each, fully paid</t>
  </si>
  <si>
    <t>Share premium on expired warrant</t>
  </si>
  <si>
    <t>Impairment loss determined in accordance with TFRS 9</t>
  </si>
  <si>
    <t>Increase in ordinary shares</t>
  </si>
  <si>
    <t>Expired warrant</t>
  </si>
  <si>
    <t>Share premium</t>
  </si>
  <si>
    <t>on expired</t>
  </si>
  <si>
    <t>warrants</t>
  </si>
  <si>
    <t>Other current assets</t>
  </si>
  <si>
    <t>Cash received from exercised warrants</t>
  </si>
  <si>
    <t>3 and 5</t>
  </si>
  <si>
    <t>Short-term borrowings from financial institutions</t>
  </si>
  <si>
    <t>Other non-current liabilities</t>
  </si>
  <si>
    <t>1,775,945,183 ordinary shares of Baht 1 each</t>
  </si>
  <si>
    <t>Short-term borrowings from related party</t>
  </si>
  <si>
    <t>Profit attributable to</t>
  </si>
  <si>
    <t>Total comprehensive income attributable to</t>
  </si>
  <si>
    <t>Change in expected credit loss</t>
  </si>
  <si>
    <t>Loss from change in use of asset</t>
  </si>
  <si>
    <t>Advance received from agreement to buy and to sell</t>
  </si>
  <si>
    <t>Cash paid for dividend to non-controlling interest</t>
  </si>
  <si>
    <t>-</t>
  </si>
  <si>
    <t>- Long-term borrowings from financial institutions</t>
  </si>
  <si>
    <t>Surplus arising from changes in ownership interest</t>
  </si>
  <si>
    <t xml:space="preserve">Decrease in restricted bank deposits 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</si>
  <si>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</si>
  <si>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t>“UNAUDITED”</t>
  </si>
  <si>
    <r>
      <t xml:space="preserve">AS  AT  MARCH  </t>
    </r>
    <r>
      <rPr>
        <b/>
        <sz val="12"/>
        <rFont val="Times New Roman"/>
        <family val="1"/>
      </rPr>
      <t>31,  2024</t>
    </r>
  </si>
  <si>
    <t>March 31,</t>
  </si>
  <si>
    <t>2024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</si>
  <si>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</si>
  <si>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</si>
  <si>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FOR  THE  THREE-MONTH  PERIOD  ENDED  MARCH  31,  2024</t>
  </si>
  <si>
    <t>For the three-month period ended March 31, 2023</t>
  </si>
  <si>
    <t>For the three-month period ended March 31, 2024</t>
  </si>
  <si>
    <t>Profit for the period</t>
  </si>
  <si>
    <t>Other comprehensive income for the period</t>
  </si>
  <si>
    <t>Total comprehensive income for the period</t>
  </si>
  <si>
    <t>Balance as at March 31, 2023</t>
  </si>
  <si>
    <t>Balance as at January 1, 2024</t>
  </si>
  <si>
    <t>Balance as at March 31, 2024</t>
  </si>
  <si>
    <t xml:space="preserve">Cash and cash equivalents as at March 31, </t>
  </si>
  <si>
    <t>Changing in ownership in a subsidiary</t>
  </si>
  <si>
    <t>Expired warrants</t>
  </si>
  <si>
    <t>Short-term debentures</t>
  </si>
  <si>
    <t>1,198,907,004 ordinary shares of Baht 1 each, fully paid</t>
  </si>
  <si>
    <t>Income tax (expense) revenue</t>
  </si>
  <si>
    <t>Profit before income tax (expense) revenue</t>
  </si>
  <si>
    <t>Share of (loss) profit of investment in joint ventures</t>
  </si>
  <si>
    <t>3 and 15</t>
  </si>
  <si>
    <t>Proceeds from short-term debentures</t>
  </si>
  <si>
    <t>Repayments of short-term borrowings from other person</t>
  </si>
  <si>
    <t>Short-term borrowings from other persons</t>
  </si>
  <si>
    <t>Employee benefits upon termination paid</t>
  </si>
  <si>
    <t>Proceeds from short-term borrowings from other person</t>
  </si>
  <si>
    <t>Net cash used in operating activities</t>
  </si>
  <si>
    <t>Cash used in operating activities</t>
  </si>
  <si>
    <t>Net decrease in cash and cash equivalents</t>
  </si>
  <si>
    <t>Income tax (revenue) expense</t>
  </si>
  <si>
    <t>Share of loss (profit) of investment in joint ventures</t>
  </si>
  <si>
    <t>Cash (paid) received for income tax</t>
  </si>
  <si>
    <t>Increased from other current financial assets</t>
  </si>
  <si>
    <t>Profit for the periods</t>
  </si>
  <si>
    <t>Gain on sale of assets</t>
  </si>
  <si>
    <t>Advance received from agreements to buy and to sell land - Subsidiary</t>
  </si>
  <si>
    <t>Cash paid for short-term loan to related parties</t>
  </si>
  <si>
    <t>Cash received from short-term loan to related parties</t>
  </si>
  <si>
    <t>Cash received from dividend from subsidiaries</t>
  </si>
  <si>
    <t>Cash received from sale of investments in subsidiaries</t>
  </si>
  <si>
    <t>Cash paid for long-term loan to related parties</t>
  </si>
  <si>
    <t>Cash paid for lease liabilities</t>
  </si>
  <si>
    <t>Cash proceeds for changing in ownership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</si>
</sst>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_-* #,##0_-;\-* #,##0_-;_-* \-??_-;_-@_-"/>
  </numFmts>
  <fonts count="404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name val="Times New Roman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1" fillId="0" borderId="0"/>
    <xf numFmtId="171" fontId="402" fillId="0" borderId="0" applyFont="0" applyFill="0" applyBorder="0" applyAlignment="0" applyProtection="0"/>
    <xf numFmtId="9" fontId="402" fillId="0" borderId="0" applyFont="0" applyFill="0" applyBorder="0" applyAlignment="0" applyProtection="0"/>
    <xf numFmtId="0" fontId="104" fillId="0" borderId="0"/>
  </cellStyleXfs>
  <cellXfs count="243">
    <xf numFmtId="0" fontId="0" fillId="0" borderId="0" xfId="0">
      <alignment vertical="top" wrapText="1"/>
    </xf>
    <xf numFmtId="0" fontId="391" fillId="0" borderId="0" xfId="0" applyFont="1" applyAlignment="1">
      <alignment horizontal="center" vertical="center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329" fontId="73" fillId="0" borderId="209" xfId="312" applyNumberFormat="1" applyFont="1" applyFill="1" applyBorder="1"/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30" fontId="73" fillId="0" borderId="0" xfId="391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3" fontId="399" fillId="0" borderId="0" xfId="391" applyNumberFormat="1" applyFont="1" applyFill="1" applyAlignment="1">
      <alignment horizontal="right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0" fontId="73" fillId="0" borderId="0" xfId="0" applyFont="1" applyAlignment="1">
      <alignment horizontal="center"/>
    </xf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327" fontId="349" fillId="0" borderId="0" xfId="312" applyNumberFormat="1" applyFont="1" applyFill="1" applyBorder="1" applyAlignment="1">
      <alignment horizontal="center"/>
    </xf>
    <xf numFmtId="333" fontId="73" fillId="0" borderId="0" xfId="312" applyNumberFormat="1" applyFont="1" applyFill="1" applyBorder="1" applyAlignment="1">
      <alignment horizontal="center"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0" fontId="73" fillId="0" borderId="0" xfId="93" applyFont="1" applyAlignment="1"/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0" fontId="391" fillId="0" borderId="0" xfId="93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399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200" fontId="73" fillId="0" borderId="0" xfId="0" applyNumberFormat="1" applyFont="1" applyAlignment="1">
      <alignment vertical="center"/>
    </xf>
    <xf numFmtId="41" fontId="73" fillId="0" borderId="210" xfId="0" applyNumberFormat="1" applyFont="1" applyBorder="1" applyAlignment="1">
      <alignment horizontal="right" vertical="center"/>
    </xf>
    <xf numFmtId="3" fontId="73" fillId="0" borderId="0" xfId="0" applyNumberFormat="1" applyFont="1" applyAlignment="1">
      <alignment vertical="center"/>
    </xf>
    <xf numFmtId="0" fontId="345" fillId="0" borderId="0" xfId="0" applyFont="1">
      <alignment vertical="top" wrapText="1"/>
    </xf>
    <xf numFmtId="41" fontId="73" fillId="0" borderId="209" xfId="0" applyNumberFormat="1" applyFont="1" applyBorder="1" applyAlignment="1">
      <alignment horizontal="right" vertical="center"/>
    </xf>
    <xf numFmtId="37" fontId="73" fillId="0" borderId="0" xfId="0" applyNumberFormat="1" applyFont="1" applyAlignment="1">
      <alignment vertical="center"/>
    </xf>
    <xf numFmtId="3" fontId="399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403" fillId="0" borderId="114" xfId="0" applyFont="1" applyBorder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40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quotePrefix="1" applyFont="1" applyAlignment="1">
      <alignment horizontal="center" vertical="center"/>
    </xf>
    <xf numFmtId="0" fontId="391" fillId="0" borderId="0" xfId="0" applyFont="1" applyAlignment="1">
      <alignment vertical="center"/>
    </xf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399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399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0" fontId="73" fillId="0" borderId="0" xfId="0" quotePrefix="1" applyFont="1" applyAlignment="1">
      <alignment horizontal="left" vertical="center" indent="3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41" fontId="73" fillId="0" borderId="211" xfId="0" applyNumberFormat="1" applyFont="1" applyBorder="1" applyAlignment="1">
      <alignment horizontal="right" vertical="center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330" fontId="345" fillId="0" borderId="0" xfId="0" applyNumberFormat="1" applyFont="1">
      <alignment vertical="top" wrapText="1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31" fontId="73" fillId="0" borderId="0" xfId="0" applyNumberFormat="1" applyFont="1" applyAlignment="1">
      <alignment horizontal="right" vertical="center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331" fontId="73" fillId="0" borderId="0" xfId="312" applyNumberFormat="1" applyFont="1" applyFill="1" applyBorder="1" applyAlignment="1">
      <alignment vertical="center"/>
    </xf>
    <xf numFmtId="41" fontId="73" fillId="0" borderId="114" xfId="391" applyNumberFormat="1" applyFont="1" applyFill="1" applyBorder="1" applyAlignment="1">
      <alignment vertical="center"/>
    </xf>
    <xf numFmtId="41" fontId="73" fillId="0" borderId="200" xfId="391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 vertical="center"/>
    </xf>
    <xf numFmtId="41" fontId="73" fillId="0" borderId="114" xfId="0" applyNumberFormat="1" applyFont="1" applyBorder="1" applyAlignment="1">
      <alignment horizontal="right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33" fontId="73" fillId="0" borderId="0" xfId="312" applyNumberFormat="1" applyFont="1" applyFill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37" fontId="73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102" applyNumberFormat="1" applyFont="1" applyAlignment="1">
      <alignment horizontal="center"/>
    </xf>
    <xf numFmtId="0" fontId="73" fillId="0" borderId="0" xfId="68" applyFont="1"/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7" fontId="400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37" fontId="73" fillId="0" borderId="209" xfId="0" applyNumberFormat="1" applyFont="1" applyBorder="1" applyAlignment="1">
      <alignment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39" fontId="73" fillId="0" borderId="0" xfId="102" applyFont="1" applyAlignment="1">
      <alignment horizontal="left"/>
    </xf>
    <xf numFmtId="43" fontId="73" fillId="0" borderId="0" xfId="68" applyNumberFormat="1" applyFont="1"/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" fontId="73" fillId="0" borderId="212" xfId="0" applyNumberFormat="1" applyFont="1" applyBorder="1" applyAlignment="1">
      <alignment horizontal="right" vertical="center"/>
    </xf>
    <xf numFmtId="41" fontId="73" fillId="0" borderId="0" xfId="0" applyNumberFormat="1" applyFont="1" applyAlignment="1">
      <alignment horizontal="center" vertical="center"/>
    </xf>
    <xf numFmtId="334" fontId="73" fillId="0" borderId="0" xfId="0" applyNumberFormat="1" applyFont="1" applyAlignment="1">
      <alignment vertical="center"/>
    </xf>
    <xf numFmtId="0" fontId="349" fillId="0" borderId="0" xfId="0" applyFont="1">
      <alignment vertical="top" wrapText="1"/>
    </xf>
    <xf numFmtId="334" fontId="73" fillId="0" borderId="114" xfId="0" applyNumberFormat="1" applyFont="1" applyBorder="1" applyAlignment="1">
      <alignment vertical="center"/>
    </xf>
    <xf numFmtId="0" fontId="73" fillId="0" borderId="0" xfId="68" applyFont="1" applyAlignment="1">
      <alignment horizontal="center" vertical="center"/>
    </xf>
    <xf numFmtId="0" fontId="73" fillId="0" borderId="0" xfId="0" applyFont="1" applyAlignment="1">
      <alignment vertical="top"/>
    </xf>
    <xf numFmtId="41" fontId="73" fillId="0" borderId="114" xfId="0" applyNumberFormat="1" applyFont="1" applyBorder="1" applyAlignment="1">
      <alignment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" fontId="73" fillId="0" borderId="201" xfId="0" applyNumberFormat="1" applyFont="1" applyBorder="1" applyAlignment="1">
      <alignment horizontal="right" vertical="center"/>
    </xf>
    <xf numFmtId="3" fontId="73" fillId="0" borderId="112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41" fontId="73" fillId="0" borderId="201" xfId="0" applyNumberFormat="1" applyFont="1" applyBorder="1" applyAlignment="1">
      <alignment horizontal="right" vertical="center"/>
    </xf>
    <xf numFmtId="239" fontId="73" fillId="0" borderId="0" xfId="0" applyNumberFormat="1" applyFont="1" applyAlignment="1">
      <alignment horizontal="right" vertical="center"/>
    </xf>
    <xf numFmtId="41" fontId="73" fillId="0" borderId="0" xfId="391" applyNumberFormat="1" applyFont="1" applyFill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/>
    <xf numFmtId="200" fontId="73" fillId="0" borderId="0" xfId="0" applyNumberFormat="1" applyFont="1" applyAlignment="1">
      <alignment horizontal="center" vertical="center"/>
    </xf>
    <xf numFmtId="200" fontId="394" fillId="0" borderId="0" xfId="0" applyNumberFormat="1" applyFont="1" applyAlignment="1">
      <alignment horizontal="center" vertical="center"/>
    </xf>
    <xf numFmtId="175" fontId="393" fillId="0" borderId="0" xfId="0" applyNumberFormat="1" applyFont="1" applyAlignment="1"/>
    <xf numFmtId="332" fontId="73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>
      <alignment vertical="center"/>
    </xf>
    <xf numFmtId="179" fontId="73" fillId="0" borderId="0" xfId="93" applyNumberFormat="1" applyFont="1" applyAlignment="1">
      <alignment horizontal="center"/>
    </xf>
    <xf numFmtId="177" fontId="73" fillId="0" borderId="0" xfId="93" applyNumberFormat="1" applyFont="1" applyAlignment="1">
      <alignment horizontal="center"/>
    </xf>
    <xf numFmtId="41" fontId="73" fillId="0" borderId="114" xfId="391" applyNumberFormat="1" applyFont="1" applyFill="1" applyBorder="1" applyAlignment="1">
      <alignment horizontal="center" vertical="center"/>
    </xf>
    <xf numFmtId="329" fontId="395" fillId="0" borderId="0" xfId="93" applyNumberFormat="1" applyFont="1" applyAlignment="1"/>
    <xf numFmtId="41" fontId="345" fillId="0" borderId="0" xfId="0" applyNumberFormat="1" applyFont="1">
      <alignment vertical="top" wrapText="1"/>
    </xf>
    <xf numFmtId="37" fontId="345" fillId="0" borderId="0" xfId="0" applyNumberFormat="1" applyFont="1">
      <alignment vertical="top" wrapText="1"/>
    </xf>
    <xf numFmtId="39" fontId="73" fillId="0" borderId="0" xfId="0" applyNumberFormat="1" applyFont="1" applyAlignment="1">
      <alignment horizontal="right" vertical="center"/>
    </xf>
    <xf numFmtId="327" fontId="349" fillId="0" borderId="209" xfId="312" applyNumberFormat="1" applyFont="1" applyFill="1" applyBorder="1" applyAlignment="1">
      <alignment horizontal="center"/>
    </xf>
    <xf numFmtId="329" fontId="73" fillId="0" borderId="0" xfId="312" applyNumberFormat="1" applyFont="1" applyFill="1" applyBorder="1" applyAlignment="1"/>
    <xf numFmtId="175" fontId="73" fillId="0" borderId="0" xfId="93" applyNumberFormat="1" applyFont="1" applyAlignment="1">
      <alignment horizontal="center" vertical="center"/>
    </xf>
    <xf numFmtId="329" fontId="73" fillId="0" borderId="0" xfId="312" applyNumberFormat="1" applyFont="1" applyFill="1" applyBorder="1" applyAlignment="1">
      <alignment vertical="center"/>
    </xf>
    <xf numFmtId="327" fontId="349" fillId="0" borderId="210" xfId="312" applyNumberFormat="1" applyFont="1" applyFill="1" applyBorder="1" applyAlignment="1">
      <alignment horizontal="center" vertical="center"/>
    </xf>
    <xf numFmtId="329" fontId="73" fillId="0" borderId="210" xfId="312" applyNumberFormat="1" applyFont="1" applyFill="1" applyBorder="1" applyAlignment="1">
      <alignment vertical="center"/>
    </xf>
    <xf numFmtId="329" fontId="73" fillId="0" borderId="209" xfId="312" applyNumberFormat="1" applyFont="1" applyFill="1" applyBorder="1" applyAlignment="1">
      <alignment vertical="center"/>
    </xf>
    <xf numFmtId="329" fontId="73" fillId="0" borderId="0" xfId="312" applyNumberFormat="1" applyFont="1" applyAlignment="1">
      <alignment vertical="center"/>
    </xf>
    <xf numFmtId="327" fontId="349" fillId="0" borderId="0" xfId="312" applyNumberFormat="1" applyFont="1" applyAlignment="1">
      <alignment horizontal="center" vertical="center"/>
    </xf>
    <xf numFmtId="329" fontId="73" fillId="0" borderId="114" xfId="312" applyNumberFormat="1" applyFont="1" applyFill="1" applyBorder="1" applyAlignment="1">
      <alignment vertical="center"/>
    </xf>
    <xf numFmtId="335" fontId="349" fillId="0" borderId="0" xfId="32" applyNumberFormat="1" applyFont="1" applyAlignment="1">
      <alignment vertical="center" wrapText="1"/>
    </xf>
    <xf numFmtId="327" fontId="349" fillId="0" borderId="209" xfId="312" applyNumberFormat="1" applyFont="1" applyFill="1" applyBorder="1" applyAlignment="1">
      <alignment horizontal="center" vertical="center"/>
    </xf>
    <xf numFmtId="41" fontId="73" fillId="0" borderId="114" xfId="0" applyNumberFormat="1" applyFont="1" applyBorder="1" applyAlignment="1">
      <alignment horizontal="center" vertical="center"/>
    </xf>
    <xf numFmtId="329" fontId="73" fillId="0" borderId="114" xfId="312" applyNumberFormat="1" applyFont="1" applyFill="1" applyBorder="1" applyAlignment="1">
      <alignment horizontal="center"/>
    </xf>
    <xf numFmtId="41" fontId="73" fillId="0" borderId="0" xfId="0" applyNumberFormat="1" applyFont="1" applyBorder="1" applyAlignment="1">
      <alignment horizontal="center" vertical="center"/>
    </xf>
    <xf numFmtId="37" fontId="73" fillId="0" borderId="0" xfId="0" applyNumberFormat="1" applyFont="1" applyBorder="1" applyAlignment="1">
      <alignment horizontal="center" vertical="center"/>
    </xf>
    <xf numFmtId="41" fontId="73" fillId="0" borderId="0" xfId="0" applyNumberFormat="1" applyFont="1" applyBorder="1" applyAlignment="1">
      <alignment horizontal="right" vertical="center"/>
    </xf>
    <xf numFmtId="0" fontId="73" fillId="0" borderId="0" xfId="68" applyFont="1" applyFill="1" applyAlignment="1">
      <alignment horizontal="left" vertical="center" indent="1"/>
    </xf>
    <xf numFmtId="39" fontId="73" fillId="0" borderId="0" xfId="102" applyFont="1" applyFill="1" applyAlignment="1">
      <alignment vertical="center"/>
    </xf>
    <xf numFmtId="41" fontId="73" fillId="0" borderId="0" xfId="0" applyNumberFormat="1" applyFont="1" applyFill="1" applyAlignment="1">
      <alignment horizontal="center" vertical="center"/>
    </xf>
    <xf numFmtId="37" fontId="73" fillId="0" borderId="0" xfId="0" applyNumberFormat="1" applyFont="1" applyFill="1" applyAlignment="1">
      <alignment horizontal="center" vertical="center"/>
    </xf>
    <xf numFmtId="329" fontId="73" fillId="0" borderId="0" xfId="312" applyNumberFormat="1" applyFont="1" applyAlignment="1">
      <alignment horizontal="center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0" fontId="391" fillId="0" borderId="0" xfId="93" quotePrefix="1" applyFont="1" applyAlignment="1">
      <alignment horizontal="center"/>
    </xf>
    <xf numFmtId="41" fontId="391" fillId="0" borderId="0" xfId="0" applyNumberFormat="1" applyFont="1" applyAlignment="1">
      <alignment horizontal="center" vertical="center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59"/>
  <sheetViews>
    <sheetView tabSelected="1" view="pageBreakPreview" topLeftCell="A56" zoomScale="85" zoomScaleNormal="93" zoomScaleSheetLayoutView="85" zoomScalePageLayoutView="69" workbookViewId="0">
      <selection activeCell="N67" sqref="N67"/>
    </sheetView>
  </sheetViews>
  <sheetFormatPr defaultColWidth="7.59765625" defaultRowHeight="20.149999999999999" customHeight="1"/>
  <cols>
    <col min="1" max="1" width="38.46484375" style="2" customWidth="1"/>
    <col min="2" max="2" width="6.796875" style="2" customWidth="1"/>
    <col min="3" max="3" width="9.19921875" style="2" customWidth="1"/>
    <col min="4" max="4" width="0.59765625" style="2" customWidth="1"/>
    <col min="5" max="5" width="9.19921875" style="2" customWidth="1"/>
    <col min="6" max="6" width="0.59765625" style="2" customWidth="1"/>
    <col min="7" max="7" width="9.19921875" style="2" customWidth="1"/>
    <col min="8" max="8" width="0.59765625" style="2" customWidth="1"/>
    <col min="9" max="9" width="9.19921875" style="2" customWidth="1"/>
    <col min="10" max="10" width="5.796875" style="31" customWidth="1"/>
    <col min="11" max="11" width="1.06640625" style="2" customWidth="1"/>
    <col min="12" max="12" width="6.19921875" style="2" customWidth="1"/>
    <col min="13" max="13" width="1" style="2" customWidth="1"/>
    <col min="14" max="16384" width="7.59765625" style="2"/>
  </cols>
  <sheetData>
    <row r="1" spans="1:176" ht="20.149999999999999" customHeight="1">
      <c r="A1" s="233" t="s">
        <v>115</v>
      </c>
      <c r="B1" s="233"/>
      <c r="C1" s="233"/>
      <c r="D1" s="233"/>
      <c r="E1" s="233"/>
      <c r="F1" s="233"/>
      <c r="G1" s="233"/>
      <c r="H1" s="233"/>
      <c r="I1" s="233"/>
    </row>
    <row r="2" spans="1:176" ht="20.149999999999999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N2" s="30"/>
    </row>
    <row r="3" spans="1:176" ht="20.149999999999999" customHeight="1">
      <c r="A3" s="233" t="s">
        <v>216</v>
      </c>
      <c r="B3" s="233"/>
      <c r="C3" s="233"/>
      <c r="D3" s="233"/>
      <c r="E3" s="233"/>
      <c r="F3" s="233"/>
      <c r="G3" s="233"/>
      <c r="H3" s="233"/>
      <c r="I3" s="233"/>
      <c r="N3" s="30"/>
    </row>
    <row r="4" spans="1:176" ht="20.149999999999999" customHeight="1">
      <c r="A4" s="234" t="s">
        <v>215</v>
      </c>
      <c r="B4" s="234"/>
      <c r="C4" s="234"/>
      <c r="D4" s="234"/>
      <c r="E4" s="234"/>
      <c r="F4" s="234"/>
      <c r="G4" s="234"/>
      <c r="H4" s="234"/>
      <c r="I4" s="234"/>
      <c r="N4" s="30"/>
    </row>
    <row r="5" spans="1:176" s="77" customFormat="1" ht="20.149999999999999" customHeight="1">
      <c r="A5" s="72"/>
      <c r="B5" s="72"/>
      <c r="C5" s="72"/>
      <c r="D5" s="72"/>
      <c r="E5" s="72"/>
      <c r="F5" s="72"/>
      <c r="G5" s="73"/>
      <c r="H5" s="72"/>
      <c r="I5" s="74" t="s">
        <v>71</v>
      </c>
      <c r="J5" s="75"/>
      <c r="K5" s="76"/>
      <c r="L5" s="31"/>
    </row>
    <row r="6" spans="1:176" ht="6" customHeight="1">
      <c r="A6" s="30"/>
      <c r="B6" s="30"/>
      <c r="C6" s="30"/>
      <c r="D6" s="30"/>
      <c r="E6" s="30"/>
      <c r="F6" s="30"/>
      <c r="G6" s="3"/>
      <c r="H6" s="30"/>
      <c r="I6" s="4"/>
    </row>
    <row r="7" spans="1:176" s="79" customFormat="1" ht="20.149999999999999" customHeight="1">
      <c r="A7" s="5"/>
      <c r="B7" s="197" t="s">
        <v>4</v>
      </c>
      <c r="C7" s="233" t="s">
        <v>1</v>
      </c>
      <c r="D7" s="233"/>
      <c r="E7" s="233"/>
      <c r="F7" s="233"/>
      <c r="G7" s="233" t="s">
        <v>2</v>
      </c>
      <c r="H7" s="233"/>
      <c r="I7" s="233"/>
      <c r="J7" s="31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</row>
    <row r="8" spans="1:176" s="79" customFormat="1" ht="20.149999999999999" customHeight="1">
      <c r="A8" s="5"/>
      <c r="B8" s="5"/>
      <c r="C8" s="233" t="s">
        <v>3</v>
      </c>
      <c r="D8" s="233"/>
      <c r="E8" s="233"/>
      <c r="F8" s="233"/>
      <c r="G8" s="233" t="s">
        <v>3</v>
      </c>
      <c r="H8" s="233"/>
      <c r="I8" s="233"/>
      <c r="J8" s="31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</row>
    <row r="9" spans="1:176" s="79" customFormat="1" ht="20.149999999999999" customHeight="1">
      <c r="A9" s="5"/>
      <c r="B9" s="5"/>
      <c r="C9" s="1" t="s">
        <v>147</v>
      </c>
      <c r="D9" s="1"/>
      <c r="E9" s="1" t="s">
        <v>147</v>
      </c>
      <c r="F9" s="1"/>
      <c r="G9" s="1" t="s">
        <v>147</v>
      </c>
      <c r="H9" s="1"/>
      <c r="I9" s="1" t="s">
        <v>147</v>
      </c>
      <c r="J9" s="31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</row>
    <row r="10" spans="1:176" s="79" customFormat="1" ht="20.149999999999999" customHeight="1">
      <c r="A10" s="5"/>
      <c r="B10" s="5"/>
      <c r="C10" s="1" t="s">
        <v>217</v>
      </c>
      <c r="D10" s="1"/>
      <c r="E10" s="1" t="s">
        <v>148</v>
      </c>
      <c r="F10" s="1"/>
      <c r="G10" s="1" t="s">
        <v>217</v>
      </c>
      <c r="H10" s="1"/>
      <c r="I10" s="1" t="s">
        <v>148</v>
      </c>
      <c r="J10" s="31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</row>
    <row r="11" spans="1:176" ht="20.149999999999999" customHeight="1">
      <c r="C11" s="80" t="s">
        <v>218</v>
      </c>
      <c r="D11" s="1"/>
      <c r="E11" s="80" t="s">
        <v>187</v>
      </c>
      <c r="F11" s="1"/>
      <c r="G11" s="80" t="s">
        <v>218</v>
      </c>
      <c r="H11" s="1"/>
      <c r="I11" s="80" t="s">
        <v>187</v>
      </c>
    </row>
    <row r="12" spans="1:176" ht="20.149999999999999" customHeight="1">
      <c r="A12" s="1" t="s">
        <v>5</v>
      </c>
    </row>
    <row r="13" spans="1:176" ht="20.149999999999999" customHeight="1">
      <c r="A13" s="81" t="s">
        <v>6</v>
      </c>
      <c r="B13" s="198"/>
      <c r="C13" s="82"/>
      <c r="D13" s="83"/>
      <c r="E13" s="83"/>
      <c r="F13" s="83"/>
      <c r="G13" s="84"/>
      <c r="H13" s="84"/>
      <c r="I13" s="85"/>
    </row>
    <row r="14" spans="1:176" ht="20.149999999999999" customHeight="1">
      <c r="A14" s="86" t="s">
        <v>7</v>
      </c>
      <c r="B14" s="199">
        <v>4</v>
      </c>
      <c r="C14" s="62">
        <v>325842</v>
      </c>
      <c r="D14" s="24"/>
      <c r="E14" s="62">
        <v>511971</v>
      </c>
      <c r="F14" s="24"/>
      <c r="G14" s="62">
        <v>93327</v>
      </c>
      <c r="H14" s="24"/>
      <c r="I14" s="62">
        <v>272749</v>
      </c>
      <c r="J14" s="62"/>
      <c r="K14" s="62"/>
      <c r="L14" s="86"/>
    </row>
    <row r="15" spans="1:176" ht="20.149999999999999" customHeight="1">
      <c r="A15" s="86" t="s">
        <v>8</v>
      </c>
      <c r="B15" s="199" t="s">
        <v>199</v>
      </c>
      <c r="C15" s="62">
        <v>887941</v>
      </c>
      <c r="D15" s="24"/>
      <c r="E15" s="62">
        <v>795490</v>
      </c>
      <c r="F15" s="61"/>
      <c r="G15" s="62">
        <v>582267</v>
      </c>
      <c r="H15" s="61"/>
      <c r="I15" s="62">
        <v>499678</v>
      </c>
      <c r="J15" s="62"/>
      <c r="K15" s="62"/>
      <c r="L15" s="86"/>
    </row>
    <row r="16" spans="1:176" ht="20.149999999999999" customHeight="1">
      <c r="A16" s="86" t="s">
        <v>151</v>
      </c>
      <c r="B16" s="199">
        <v>6</v>
      </c>
      <c r="C16" s="62">
        <v>996</v>
      </c>
      <c r="D16" s="24"/>
      <c r="E16" s="62">
        <v>957</v>
      </c>
      <c r="F16" s="61"/>
      <c r="G16" s="62">
        <v>431</v>
      </c>
      <c r="H16" s="61"/>
      <c r="I16" s="62">
        <v>412</v>
      </c>
      <c r="J16" s="62"/>
      <c r="K16" s="62"/>
      <c r="L16" s="86"/>
    </row>
    <row r="17" spans="1:14" ht="20.149999999999999" customHeight="1">
      <c r="A17" s="86" t="s">
        <v>116</v>
      </c>
      <c r="B17" s="199"/>
      <c r="C17" s="62">
        <v>255709</v>
      </c>
      <c r="D17" s="24"/>
      <c r="E17" s="62">
        <v>292212</v>
      </c>
      <c r="F17" s="61"/>
      <c r="G17" s="62">
        <v>25281</v>
      </c>
      <c r="H17" s="61"/>
      <c r="I17" s="62">
        <v>22446</v>
      </c>
      <c r="J17" s="62"/>
      <c r="K17" s="62"/>
      <c r="L17" s="86"/>
    </row>
    <row r="18" spans="1:14" ht="20.149999999999999" customHeight="1">
      <c r="A18" s="86" t="s">
        <v>117</v>
      </c>
      <c r="B18" s="199">
        <v>3</v>
      </c>
      <c r="C18" s="62">
        <v>20350</v>
      </c>
      <c r="D18" s="25"/>
      <c r="E18" s="62">
        <v>20150</v>
      </c>
      <c r="F18" s="25"/>
      <c r="G18" s="62">
        <v>3506372</v>
      </c>
      <c r="H18" s="69"/>
      <c r="I18" s="62">
        <v>2914057</v>
      </c>
      <c r="J18" s="62"/>
      <c r="K18" s="62"/>
      <c r="L18" s="86"/>
    </row>
    <row r="19" spans="1:14" ht="20.149999999999999" customHeight="1">
      <c r="A19" s="86" t="s">
        <v>154</v>
      </c>
      <c r="B19" s="199">
        <v>7</v>
      </c>
      <c r="C19" s="62">
        <v>21480</v>
      </c>
      <c r="D19" s="25"/>
      <c r="E19" s="62">
        <v>21997</v>
      </c>
      <c r="F19" s="25"/>
      <c r="G19" s="60">
        <v>0</v>
      </c>
      <c r="H19" s="69"/>
      <c r="I19" s="60">
        <v>0</v>
      </c>
      <c r="J19" s="62"/>
      <c r="K19" s="62"/>
      <c r="L19" s="86"/>
    </row>
    <row r="20" spans="1:14" ht="20.149999999999999" customHeight="1">
      <c r="A20" s="86" t="s">
        <v>9</v>
      </c>
      <c r="B20" s="199">
        <v>8</v>
      </c>
      <c r="C20" s="62">
        <v>13042402</v>
      </c>
      <c r="D20" s="26"/>
      <c r="E20" s="62">
        <v>12708752</v>
      </c>
      <c r="F20" s="61"/>
      <c r="G20" s="62">
        <v>5223502</v>
      </c>
      <c r="H20" s="61"/>
      <c r="I20" s="62">
        <v>5108153</v>
      </c>
      <c r="J20" s="62"/>
      <c r="K20" s="62"/>
      <c r="L20" s="86"/>
    </row>
    <row r="21" spans="1:14" ht="20.149999999999999" customHeight="1">
      <c r="A21" s="86" t="s">
        <v>145</v>
      </c>
      <c r="B21" s="199"/>
      <c r="C21" s="60">
        <v>0</v>
      </c>
      <c r="D21" s="26"/>
      <c r="E21" s="62">
        <v>47586</v>
      </c>
      <c r="F21" s="61"/>
      <c r="G21" s="60">
        <v>0</v>
      </c>
      <c r="H21" s="61"/>
      <c r="I21" s="60">
        <v>0</v>
      </c>
      <c r="J21" s="62"/>
      <c r="K21" s="62"/>
      <c r="L21" s="86"/>
    </row>
    <row r="22" spans="1:14" ht="20.149999999999999" customHeight="1">
      <c r="A22" s="86" t="s">
        <v>137</v>
      </c>
      <c r="B22" s="199"/>
      <c r="C22" s="62">
        <v>4436</v>
      </c>
      <c r="D22" s="26"/>
      <c r="E22" s="62">
        <v>4382</v>
      </c>
      <c r="F22" s="61"/>
      <c r="G22" s="62">
        <v>4436</v>
      </c>
      <c r="H22" s="61"/>
      <c r="I22" s="62">
        <v>4382</v>
      </c>
      <c r="J22" s="62"/>
      <c r="K22" s="62"/>
      <c r="L22" s="86"/>
      <c r="N22" s="87"/>
    </row>
    <row r="23" spans="1:14" ht="20.149999999999999" customHeight="1">
      <c r="A23" s="86" t="s">
        <v>197</v>
      </c>
      <c r="B23" s="199"/>
      <c r="C23" s="189">
        <v>7413</v>
      </c>
      <c r="D23" s="26"/>
      <c r="E23" s="189">
        <v>7407</v>
      </c>
      <c r="F23" s="61"/>
      <c r="G23" s="192">
        <v>0</v>
      </c>
      <c r="H23" s="61"/>
      <c r="I23" s="192">
        <v>0</v>
      </c>
      <c r="J23" s="62"/>
      <c r="K23" s="62"/>
      <c r="L23" s="86"/>
      <c r="N23" s="87"/>
    </row>
    <row r="24" spans="1:14" ht="20.149999999999999" customHeight="1">
      <c r="A24" s="88" t="s">
        <v>11</v>
      </c>
      <c r="B24" s="199"/>
      <c r="C24" s="190">
        <f>SUM(C14:C23)</f>
        <v>14566569</v>
      </c>
      <c r="D24" s="89"/>
      <c r="E24" s="190">
        <f>SUM(E14:E23)</f>
        <v>14410904</v>
      </c>
      <c r="F24" s="89"/>
      <c r="G24" s="193">
        <f>SUM(G14:G23)</f>
        <v>9435616</v>
      </c>
      <c r="H24" s="69"/>
      <c r="I24" s="193">
        <f>SUM(I14:I23)</f>
        <v>8821877</v>
      </c>
      <c r="J24" s="62"/>
      <c r="K24" s="62"/>
    </row>
    <row r="25" spans="1:14" ht="20.149999999999999" customHeight="1">
      <c r="A25" s="84"/>
      <c r="B25" s="199"/>
      <c r="C25" s="22"/>
      <c r="D25" s="89"/>
      <c r="E25" s="22"/>
      <c r="F25" s="89"/>
      <c r="G25" s="23"/>
      <c r="H25" s="69"/>
      <c r="I25" s="23"/>
      <c r="J25" s="62"/>
      <c r="K25" s="62"/>
    </row>
    <row r="26" spans="1:14" ht="20.149999999999999" customHeight="1">
      <c r="A26" s="81" t="s">
        <v>12</v>
      </c>
      <c r="B26" s="199"/>
      <c r="C26" s="89"/>
      <c r="D26" s="89"/>
      <c r="E26" s="89"/>
      <c r="F26" s="89"/>
      <c r="G26" s="69"/>
      <c r="H26" s="69"/>
      <c r="I26" s="69"/>
      <c r="J26" s="62"/>
      <c r="K26" s="62"/>
    </row>
    <row r="27" spans="1:14" ht="20.149999999999999" customHeight="1">
      <c r="A27" s="86" t="s">
        <v>13</v>
      </c>
      <c r="B27" s="199">
        <v>9</v>
      </c>
      <c r="C27" s="62">
        <v>21736</v>
      </c>
      <c r="D27" s="61"/>
      <c r="E27" s="62">
        <v>8432</v>
      </c>
      <c r="F27" s="61"/>
      <c r="G27" s="62">
        <v>16332</v>
      </c>
      <c r="H27" s="61"/>
      <c r="I27" s="62">
        <v>6828</v>
      </c>
      <c r="J27" s="90"/>
      <c r="K27" s="91"/>
      <c r="L27" s="91"/>
      <c r="M27" s="91"/>
    </row>
    <row r="28" spans="1:14" ht="20.149999999999999" customHeight="1">
      <c r="A28" s="86" t="s">
        <v>14</v>
      </c>
      <c r="B28" s="199">
        <v>10</v>
      </c>
      <c r="C28" s="135">
        <v>0</v>
      </c>
      <c r="D28" s="61"/>
      <c r="E28" s="135">
        <v>0</v>
      </c>
      <c r="F28" s="61"/>
      <c r="G28" s="62">
        <v>1003257</v>
      </c>
      <c r="H28" s="61"/>
      <c r="I28" s="62">
        <v>1003057</v>
      </c>
      <c r="J28" s="92"/>
      <c r="K28" s="6"/>
      <c r="L28" s="91"/>
      <c r="M28" s="6"/>
    </row>
    <row r="29" spans="1:14" ht="20.149999999999999" customHeight="1">
      <c r="A29" s="86" t="s">
        <v>142</v>
      </c>
      <c r="B29" s="199">
        <v>11</v>
      </c>
      <c r="C29" s="62">
        <v>88928</v>
      </c>
      <c r="D29" s="61"/>
      <c r="E29" s="62">
        <v>89426</v>
      </c>
      <c r="F29" s="61"/>
      <c r="G29" s="62">
        <v>106508</v>
      </c>
      <c r="H29" s="61"/>
      <c r="I29" s="62">
        <v>106508</v>
      </c>
      <c r="J29" s="92"/>
      <c r="K29" s="91"/>
      <c r="L29" s="91"/>
      <c r="M29" s="91"/>
    </row>
    <row r="30" spans="1:14" ht="20.149999999999999" customHeight="1">
      <c r="A30" s="86" t="s">
        <v>152</v>
      </c>
      <c r="B30" s="199">
        <v>6</v>
      </c>
      <c r="C30" s="62">
        <v>16951</v>
      </c>
      <c r="D30" s="61"/>
      <c r="E30" s="62">
        <v>17215</v>
      </c>
      <c r="F30" s="61"/>
      <c r="G30" s="62">
        <v>8089</v>
      </c>
      <c r="H30" s="61"/>
      <c r="I30" s="62">
        <v>8204</v>
      </c>
      <c r="J30" s="92"/>
      <c r="K30" s="91"/>
      <c r="L30" s="91"/>
      <c r="M30" s="91"/>
    </row>
    <row r="31" spans="1:14" ht="20.149999999999999" customHeight="1">
      <c r="A31" s="86" t="s">
        <v>155</v>
      </c>
      <c r="B31" s="199">
        <v>7</v>
      </c>
      <c r="C31" s="62">
        <v>92229</v>
      </c>
      <c r="D31" s="61"/>
      <c r="E31" s="62">
        <v>90350</v>
      </c>
      <c r="F31" s="61"/>
      <c r="G31" s="60">
        <v>0</v>
      </c>
      <c r="H31" s="61"/>
      <c r="I31" s="60">
        <v>0</v>
      </c>
      <c r="J31" s="92"/>
      <c r="K31" s="91"/>
      <c r="L31" s="91"/>
      <c r="M31" s="91"/>
    </row>
    <row r="32" spans="1:14" ht="20.149999999999999" customHeight="1">
      <c r="A32" s="86" t="s">
        <v>141</v>
      </c>
      <c r="B32" s="199">
        <v>3</v>
      </c>
      <c r="C32" s="60">
        <v>0</v>
      </c>
      <c r="D32" s="61"/>
      <c r="E32" s="60">
        <v>0</v>
      </c>
      <c r="F32" s="61"/>
      <c r="G32" s="62">
        <v>2272234</v>
      </c>
      <c r="H32" s="61"/>
      <c r="I32" s="62">
        <v>2157234</v>
      </c>
      <c r="J32" s="92"/>
      <c r="K32" s="6"/>
      <c r="L32" s="91"/>
      <c r="M32" s="6"/>
    </row>
    <row r="33" spans="1:176" ht="20.149999999999999" customHeight="1">
      <c r="A33" s="86" t="s">
        <v>15</v>
      </c>
      <c r="B33" s="199">
        <v>12</v>
      </c>
      <c r="C33" s="62">
        <v>1696623</v>
      </c>
      <c r="D33" s="61"/>
      <c r="E33" s="62">
        <v>1664893</v>
      </c>
      <c r="F33" s="61"/>
      <c r="G33" s="62">
        <v>1125436</v>
      </c>
      <c r="H33" s="61"/>
      <c r="I33" s="62">
        <v>1083326</v>
      </c>
      <c r="J33" s="92"/>
      <c r="K33" s="91"/>
      <c r="L33" s="91"/>
      <c r="M33" s="91"/>
    </row>
    <row r="34" spans="1:176" ht="20.149999999999999" customHeight="1">
      <c r="A34" s="86" t="s">
        <v>16</v>
      </c>
      <c r="B34" s="199">
        <v>13</v>
      </c>
      <c r="C34" s="62">
        <v>5293793</v>
      </c>
      <c r="D34" s="61"/>
      <c r="E34" s="62">
        <v>5236865</v>
      </c>
      <c r="F34" s="61">
        <v>1889478</v>
      </c>
      <c r="G34" s="62">
        <v>2414940</v>
      </c>
      <c r="H34" s="61"/>
      <c r="I34" s="62">
        <v>2426366</v>
      </c>
      <c r="J34" s="92"/>
      <c r="K34" s="91"/>
      <c r="L34" s="91"/>
      <c r="M34" s="91"/>
    </row>
    <row r="35" spans="1:176" ht="20.149999999999999" customHeight="1">
      <c r="A35" s="86" t="s">
        <v>128</v>
      </c>
      <c r="B35" s="199"/>
      <c r="C35" s="62">
        <v>9836</v>
      </c>
      <c r="D35" s="61"/>
      <c r="E35" s="62">
        <v>10635</v>
      </c>
      <c r="F35" s="61"/>
      <c r="G35" s="62">
        <v>9836</v>
      </c>
      <c r="H35" s="61"/>
      <c r="I35" s="62">
        <v>10635</v>
      </c>
      <c r="J35" s="92"/>
      <c r="K35" s="91"/>
      <c r="L35" s="91"/>
      <c r="M35" s="91"/>
    </row>
    <row r="36" spans="1:176" ht="20.149999999999999" customHeight="1">
      <c r="A36" s="86" t="s">
        <v>107</v>
      </c>
      <c r="B36" s="199"/>
      <c r="C36" s="62">
        <v>3510</v>
      </c>
      <c r="D36" s="61"/>
      <c r="E36" s="62">
        <v>4378</v>
      </c>
      <c r="F36" s="61"/>
      <c r="G36" s="62">
        <v>2265</v>
      </c>
      <c r="H36" s="61"/>
      <c r="I36" s="62">
        <v>2462</v>
      </c>
      <c r="J36" s="92"/>
      <c r="K36" s="91"/>
      <c r="L36" s="91"/>
      <c r="M36" s="91"/>
    </row>
    <row r="37" spans="1:176" ht="20.149999999999999" customHeight="1">
      <c r="A37" s="86" t="s">
        <v>17</v>
      </c>
      <c r="B37" s="199">
        <v>21</v>
      </c>
      <c r="C37" s="62">
        <v>42730</v>
      </c>
      <c r="D37" s="61"/>
      <c r="E37" s="62">
        <v>75528</v>
      </c>
      <c r="F37" s="61"/>
      <c r="G37" s="60">
        <v>0</v>
      </c>
      <c r="H37" s="61"/>
      <c r="I37" s="60">
        <v>0</v>
      </c>
      <c r="J37" s="92"/>
      <c r="K37" s="91"/>
      <c r="L37" s="91"/>
      <c r="M37" s="91"/>
    </row>
    <row r="38" spans="1:176" ht="20.149999999999999" customHeight="1">
      <c r="A38" s="86" t="s">
        <v>10</v>
      </c>
      <c r="C38" s="62">
        <v>13732</v>
      </c>
      <c r="D38" s="26"/>
      <c r="E38" s="62">
        <v>19072</v>
      </c>
      <c r="F38" s="26"/>
      <c r="G38" s="62">
        <v>4409</v>
      </c>
      <c r="H38" s="69"/>
      <c r="I38" s="62">
        <v>11476</v>
      </c>
      <c r="J38" s="92"/>
      <c r="K38" s="91"/>
      <c r="L38" s="32"/>
      <c r="M38" s="91"/>
    </row>
    <row r="39" spans="1:176" ht="20.149999999999999" customHeight="1">
      <c r="A39" s="86" t="s">
        <v>18</v>
      </c>
      <c r="B39" s="199">
        <v>14</v>
      </c>
      <c r="C39" s="189">
        <v>58350</v>
      </c>
      <c r="D39" s="61"/>
      <c r="E39" s="189">
        <v>39485</v>
      </c>
      <c r="F39" s="61"/>
      <c r="G39" s="189">
        <v>44738</v>
      </c>
      <c r="H39" s="61"/>
      <c r="I39" s="189">
        <v>33252</v>
      </c>
      <c r="J39" s="92"/>
      <c r="K39" s="91"/>
      <c r="L39" s="91"/>
      <c r="M39" s="91"/>
    </row>
    <row r="40" spans="1:176" s="79" customFormat="1" ht="20.149999999999999" customHeight="1">
      <c r="A40" s="88" t="s">
        <v>19</v>
      </c>
      <c r="B40" s="199"/>
      <c r="C40" s="190">
        <f>SUM(C27:C39)</f>
        <v>7338418</v>
      </c>
      <c r="D40" s="94"/>
      <c r="E40" s="190">
        <f>SUM(E27:E39)</f>
        <v>7256279</v>
      </c>
      <c r="F40" s="94"/>
      <c r="G40" s="190">
        <f>SUM(G27:G39)</f>
        <v>7008044</v>
      </c>
      <c r="H40" s="94"/>
      <c r="I40" s="190">
        <f>SUM(I27:I39)</f>
        <v>6849348</v>
      </c>
      <c r="J40" s="31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</row>
    <row r="41" spans="1:176" s="79" customFormat="1" ht="20.149999999999999" customHeight="1" thickBot="1">
      <c r="A41" s="81" t="s">
        <v>20</v>
      </c>
      <c r="B41" s="199"/>
      <c r="C41" s="191">
        <f>C24+C40</f>
        <v>21904987</v>
      </c>
      <c r="D41" s="94"/>
      <c r="E41" s="191">
        <f>E24+E40</f>
        <v>21667183</v>
      </c>
      <c r="F41" s="94"/>
      <c r="G41" s="191">
        <f>G24+G40</f>
        <v>16443660</v>
      </c>
      <c r="H41" s="94"/>
      <c r="I41" s="191">
        <f>I24+I40</f>
        <v>15671225</v>
      </c>
      <c r="J41" s="31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</row>
    <row r="42" spans="1:176" s="79" customFormat="1" ht="20.149999999999999" customHeight="1" thickTop="1">
      <c r="A42" s="81"/>
      <c r="B42" s="199"/>
      <c r="C42" s="59"/>
      <c r="D42" s="94"/>
      <c r="E42" s="59"/>
      <c r="F42" s="94"/>
      <c r="G42" s="59"/>
      <c r="H42" s="94"/>
      <c r="I42" s="59"/>
      <c r="J42" s="31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</row>
    <row r="43" spans="1:176" s="79" customFormat="1" ht="20.149999999999999" customHeight="1">
      <c r="A43" s="81"/>
      <c r="B43" s="199"/>
      <c r="C43" s="59"/>
      <c r="D43" s="94"/>
      <c r="E43" s="59"/>
      <c r="F43" s="94"/>
      <c r="G43" s="59"/>
      <c r="H43" s="94"/>
      <c r="I43" s="59"/>
      <c r="J43" s="31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</row>
    <row r="44" spans="1:176" s="79" customFormat="1" ht="20.149999999999999" customHeight="1">
      <c r="A44" s="81"/>
      <c r="B44" s="199"/>
      <c r="C44" s="59"/>
      <c r="D44" s="94"/>
      <c r="E44" s="59"/>
      <c r="F44" s="94"/>
      <c r="G44" s="59"/>
      <c r="H44" s="94"/>
      <c r="I44" s="59"/>
      <c r="J44" s="31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</row>
    <row r="45" spans="1:176" s="79" customFormat="1" ht="20.149999999999999" customHeight="1">
      <c r="A45" s="81"/>
      <c r="B45" s="199"/>
      <c r="C45" s="59"/>
      <c r="D45" s="94"/>
      <c r="E45" s="59"/>
      <c r="F45" s="94"/>
      <c r="G45" s="59"/>
      <c r="H45" s="94"/>
      <c r="I45" s="59"/>
      <c r="J45" s="31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</row>
    <row r="46" spans="1:176" s="79" customFormat="1" ht="20.149999999999999" customHeight="1">
      <c r="A46" s="81"/>
      <c r="B46" s="199"/>
      <c r="C46" s="59"/>
      <c r="D46" s="94"/>
      <c r="E46" s="59"/>
      <c r="F46" s="94"/>
      <c r="G46" s="59"/>
      <c r="H46" s="94"/>
      <c r="I46" s="59"/>
      <c r="J46" s="31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</row>
    <row r="47" spans="1:176" s="79" customFormat="1" ht="20.149999999999999" customHeight="1">
      <c r="A47" s="95" t="s">
        <v>100</v>
      </c>
      <c r="B47" s="199"/>
      <c r="C47" s="59"/>
      <c r="D47" s="94"/>
      <c r="E47" s="59"/>
      <c r="F47" s="94"/>
      <c r="G47" s="59"/>
      <c r="H47" s="94"/>
      <c r="I47" s="59"/>
      <c r="J47" s="31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</row>
    <row r="48" spans="1:176" s="77" customFormat="1" ht="20.149999999999999" customHeight="1">
      <c r="A48" s="233" t="s">
        <v>115</v>
      </c>
      <c r="B48" s="233"/>
      <c r="C48" s="233"/>
      <c r="D48" s="233"/>
      <c r="E48" s="233"/>
      <c r="F48" s="233"/>
      <c r="G48" s="233"/>
      <c r="H48" s="233"/>
      <c r="I48" s="233"/>
      <c r="J48" s="31"/>
    </row>
    <row r="49" spans="1:12" s="77" customFormat="1" ht="20.149999999999999" customHeight="1">
      <c r="A49" s="233" t="s">
        <v>21</v>
      </c>
      <c r="B49" s="233"/>
      <c r="C49" s="233"/>
      <c r="D49" s="233"/>
      <c r="E49" s="233"/>
      <c r="F49" s="233"/>
      <c r="G49" s="233"/>
      <c r="H49" s="233"/>
      <c r="I49" s="233"/>
      <c r="J49" s="31"/>
    </row>
    <row r="50" spans="1:12" s="77" customFormat="1" ht="20.149999999999999" customHeight="1">
      <c r="A50" s="233" t="s">
        <v>216</v>
      </c>
      <c r="B50" s="233"/>
      <c r="C50" s="233"/>
      <c r="D50" s="233"/>
      <c r="E50" s="233"/>
      <c r="F50" s="233"/>
      <c r="G50" s="233"/>
      <c r="H50" s="233"/>
      <c r="I50" s="233"/>
      <c r="J50" s="31"/>
    </row>
    <row r="51" spans="1:12" s="77" customFormat="1" ht="20.149999999999999" customHeight="1">
      <c r="A51" s="234" t="s">
        <v>215</v>
      </c>
      <c r="B51" s="234"/>
      <c r="C51" s="234"/>
      <c r="D51" s="234"/>
      <c r="E51" s="234"/>
      <c r="F51" s="234"/>
      <c r="G51" s="234"/>
      <c r="H51" s="234"/>
      <c r="I51" s="234"/>
      <c r="J51" s="31"/>
    </row>
    <row r="52" spans="1:12" s="77" customFormat="1" ht="20.149999999999999" customHeight="1">
      <c r="A52" s="72"/>
      <c r="B52" s="72"/>
      <c r="C52" s="72"/>
      <c r="D52" s="72"/>
      <c r="E52" s="72"/>
      <c r="F52" s="72"/>
      <c r="G52" s="73"/>
      <c r="H52" s="72"/>
      <c r="I52" s="74" t="s">
        <v>71</v>
      </c>
      <c r="J52" s="75"/>
      <c r="K52" s="76"/>
      <c r="L52" s="31"/>
    </row>
    <row r="53" spans="1:12" ht="6" customHeight="1">
      <c r="A53" s="30"/>
      <c r="B53" s="30"/>
      <c r="C53" s="30"/>
      <c r="D53" s="30"/>
      <c r="E53" s="30"/>
      <c r="F53" s="30"/>
      <c r="G53" s="3"/>
      <c r="H53" s="30"/>
      <c r="I53" s="4"/>
    </row>
    <row r="54" spans="1:12" ht="20.149999999999999" customHeight="1">
      <c r="A54" s="5"/>
      <c r="B54" s="197" t="s">
        <v>4</v>
      </c>
      <c r="C54" s="233" t="s">
        <v>1</v>
      </c>
      <c r="D54" s="233"/>
      <c r="E54" s="233"/>
      <c r="F54" s="233"/>
      <c r="G54" s="233" t="s">
        <v>2</v>
      </c>
      <c r="H54" s="233"/>
      <c r="I54" s="233"/>
    </row>
    <row r="55" spans="1:12" ht="20.149999999999999" customHeight="1">
      <c r="A55" s="5"/>
      <c r="B55" s="5"/>
      <c r="C55" s="233" t="s">
        <v>3</v>
      </c>
      <c r="D55" s="233"/>
      <c r="E55" s="233"/>
      <c r="F55" s="233"/>
      <c r="G55" s="233" t="s">
        <v>3</v>
      </c>
      <c r="H55" s="233"/>
      <c r="I55" s="233"/>
    </row>
    <row r="56" spans="1:12" ht="20.149999999999999" customHeight="1">
      <c r="A56" s="5"/>
      <c r="B56" s="5"/>
      <c r="C56" s="1" t="s">
        <v>147</v>
      </c>
      <c r="D56" s="1"/>
      <c r="E56" s="1" t="s">
        <v>147</v>
      </c>
      <c r="F56" s="1"/>
      <c r="G56" s="1" t="s">
        <v>147</v>
      </c>
      <c r="H56" s="1"/>
      <c r="I56" s="1" t="s">
        <v>147</v>
      </c>
    </row>
    <row r="57" spans="1:12" ht="20.149999999999999" customHeight="1">
      <c r="A57" s="5"/>
      <c r="B57" s="5"/>
      <c r="C57" s="1" t="s">
        <v>217</v>
      </c>
      <c r="D57" s="1"/>
      <c r="E57" s="1" t="s">
        <v>148</v>
      </c>
      <c r="F57" s="1"/>
      <c r="G57" s="1" t="s">
        <v>217</v>
      </c>
      <c r="H57" s="1"/>
      <c r="I57" s="1" t="s">
        <v>148</v>
      </c>
    </row>
    <row r="58" spans="1:12" ht="20.149999999999999" customHeight="1">
      <c r="C58" s="80" t="s">
        <v>218</v>
      </c>
      <c r="D58" s="1"/>
      <c r="E58" s="80" t="s">
        <v>187</v>
      </c>
      <c r="F58" s="1"/>
      <c r="G58" s="80" t="s">
        <v>218</v>
      </c>
      <c r="H58" s="1"/>
      <c r="I58" s="80" t="s">
        <v>187</v>
      </c>
    </row>
    <row r="59" spans="1:12" ht="20.149999999999999" customHeight="1">
      <c r="A59" s="1" t="s">
        <v>22</v>
      </c>
      <c r="B59" s="30"/>
      <c r="C59" s="30"/>
      <c r="D59" s="30"/>
    </row>
    <row r="60" spans="1:12" ht="20.149999999999999" customHeight="1">
      <c r="A60" s="81" t="s">
        <v>23</v>
      </c>
      <c r="B60" s="199"/>
      <c r="C60" s="83"/>
      <c r="D60" s="83"/>
      <c r="E60" s="83"/>
      <c r="F60" s="83"/>
      <c r="G60" s="84"/>
      <c r="H60" s="84"/>
      <c r="I60" s="96"/>
    </row>
    <row r="61" spans="1:12" ht="20.149999999999999" customHeight="1">
      <c r="A61" s="86" t="s">
        <v>200</v>
      </c>
      <c r="B61" s="202">
        <v>17.100000000000001</v>
      </c>
      <c r="C61" s="59">
        <v>90609</v>
      </c>
      <c r="D61" s="59"/>
      <c r="E61" s="59">
        <v>92800</v>
      </c>
      <c r="F61" s="59"/>
      <c r="G61" s="59">
        <v>90609</v>
      </c>
      <c r="H61" s="59"/>
      <c r="I61" s="59">
        <v>92800</v>
      </c>
    </row>
    <row r="62" spans="1:12" ht="20.149999999999999" customHeight="1">
      <c r="A62" s="86" t="s">
        <v>24</v>
      </c>
      <c r="B62" s="199" t="s">
        <v>238</v>
      </c>
      <c r="C62" s="59">
        <v>2490195</v>
      </c>
      <c r="D62" s="59"/>
      <c r="E62" s="59">
        <v>2636715</v>
      </c>
      <c r="F62" s="59"/>
      <c r="G62" s="59">
        <v>1295252</v>
      </c>
      <c r="H62" s="59"/>
      <c r="I62" s="59">
        <v>1430454</v>
      </c>
    </row>
    <row r="63" spans="1:12" ht="20.149999999999999" customHeight="1">
      <c r="A63" s="86" t="s">
        <v>233</v>
      </c>
      <c r="B63" s="202">
        <v>16.100000000000001</v>
      </c>
      <c r="C63" s="59">
        <v>49516</v>
      </c>
      <c r="D63" s="83"/>
      <c r="E63" s="60">
        <v>0</v>
      </c>
      <c r="F63" s="83"/>
      <c r="G63" s="59">
        <v>49516</v>
      </c>
      <c r="H63" s="84"/>
      <c r="I63" s="60">
        <v>0</v>
      </c>
    </row>
    <row r="64" spans="1:12" ht="20.149999999999999" customHeight="1">
      <c r="A64" s="86" t="s">
        <v>25</v>
      </c>
      <c r="B64" s="200"/>
      <c r="C64" s="59"/>
      <c r="D64" s="59"/>
      <c r="E64" s="59"/>
      <c r="F64" s="59"/>
      <c r="G64" s="59"/>
      <c r="H64" s="59"/>
      <c r="I64" s="59"/>
    </row>
    <row r="65" spans="1:13" ht="20.149999999999999" customHeight="1">
      <c r="A65" s="97" t="s">
        <v>26</v>
      </c>
      <c r="B65" s="202">
        <v>16.2</v>
      </c>
      <c r="C65" s="59">
        <v>2640456</v>
      </c>
      <c r="D65" s="59"/>
      <c r="E65" s="59">
        <v>2534451</v>
      </c>
      <c r="F65" s="59"/>
      <c r="G65" s="59">
        <v>2640456</v>
      </c>
      <c r="H65" s="59"/>
      <c r="I65" s="59">
        <v>2534451</v>
      </c>
    </row>
    <row r="66" spans="1:13" ht="20.149999999999999" customHeight="1">
      <c r="A66" s="97" t="s">
        <v>211</v>
      </c>
      <c r="B66" s="202">
        <v>17.2</v>
      </c>
      <c r="C66" s="59">
        <v>3910007</v>
      </c>
      <c r="D66" s="59"/>
      <c r="E66" s="59">
        <v>2166033</v>
      </c>
      <c r="F66" s="59"/>
      <c r="G66" s="59">
        <v>1759500</v>
      </c>
      <c r="H66" s="59"/>
      <c r="I66" s="59">
        <v>2166033</v>
      </c>
    </row>
    <row r="67" spans="1:13" ht="20.149999999999999" customHeight="1">
      <c r="A67" s="97" t="s">
        <v>134</v>
      </c>
      <c r="B67" s="199"/>
      <c r="C67" s="59">
        <v>3577</v>
      </c>
      <c r="D67" s="59"/>
      <c r="E67" s="59">
        <v>3700</v>
      </c>
      <c r="F67" s="59"/>
      <c r="G67" s="59">
        <v>3192</v>
      </c>
      <c r="H67" s="59"/>
      <c r="I67" s="59">
        <v>3321</v>
      </c>
    </row>
    <row r="68" spans="1:13" ht="20.149999999999999" customHeight="1">
      <c r="A68" s="86" t="s">
        <v>203</v>
      </c>
      <c r="B68" s="199">
        <v>3</v>
      </c>
      <c r="C68" s="60">
        <v>0</v>
      </c>
      <c r="D68" s="60"/>
      <c r="E68" s="60">
        <v>0</v>
      </c>
      <c r="F68" s="59"/>
      <c r="G68" s="59">
        <v>226000</v>
      </c>
      <c r="H68" s="59"/>
      <c r="I68" s="59">
        <v>200000</v>
      </c>
    </row>
    <row r="69" spans="1:13" ht="20.149999999999999" customHeight="1">
      <c r="A69" s="86" t="s">
        <v>241</v>
      </c>
      <c r="B69" s="202">
        <v>18.100000000000001</v>
      </c>
      <c r="C69" s="59">
        <v>230000</v>
      </c>
      <c r="D69" s="59"/>
      <c r="E69" s="59">
        <v>100000</v>
      </c>
      <c r="F69" s="59"/>
      <c r="G69" s="59">
        <v>230000</v>
      </c>
      <c r="H69" s="59"/>
      <c r="I69" s="59">
        <v>100000</v>
      </c>
    </row>
    <row r="70" spans="1:13" ht="20.149999999999999" customHeight="1">
      <c r="A70" s="86" t="s">
        <v>95</v>
      </c>
      <c r="B70" s="200"/>
      <c r="C70" s="59">
        <v>6264</v>
      </c>
      <c r="D70" s="59"/>
      <c r="E70" s="59">
        <v>2042</v>
      </c>
      <c r="F70" s="59"/>
      <c r="G70" s="60">
        <v>0</v>
      </c>
      <c r="H70" s="59"/>
      <c r="I70" s="60">
        <v>0</v>
      </c>
    </row>
    <row r="71" spans="1:13" ht="20.149999999999999" customHeight="1">
      <c r="A71" s="88" t="s">
        <v>27</v>
      </c>
      <c r="B71" s="199"/>
      <c r="C71" s="64">
        <f>SUM(C61:C70)</f>
        <v>9420624</v>
      </c>
      <c r="D71" s="59"/>
      <c r="E71" s="64">
        <f>SUM(E61:E70)</f>
        <v>7535741</v>
      </c>
      <c r="F71" s="59"/>
      <c r="G71" s="64">
        <f>SUM(G61:G70)</f>
        <v>6294525</v>
      </c>
      <c r="H71" s="59"/>
      <c r="I71" s="64">
        <f>SUM(I61:I70)</f>
        <v>6527059</v>
      </c>
    </row>
    <row r="72" spans="1:13" ht="20.149999999999999" customHeight="1">
      <c r="A72" s="84"/>
      <c r="B72" s="199"/>
      <c r="C72" s="22"/>
      <c r="D72" s="89"/>
      <c r="E72" s="22"/>
      <c r="F72" s="89"/>
      <c r="G72" s="23"/>
      <c r="H72" s="69"/>
      <c r="I72" s="23"/>
      <c r="J72" s="62"/>
      <c r="K72" s="62"/>
    </row>
    <row r="73" spans="1:13" ht="20.149999999999999" customHeight="1">
      <c r="A73" s="81" t="s">
        <v>28</v>
      </c>
      <c r="B73" s="199"/>
      <c r="C73" s="59"/>
      <c r="D73" s="59"/>
      <c r="E73" s="59"/>
      <c r="F73" s="59"/>
      <c r="G73" s="59"/>
      <c r="H73" s="59"/>
      <c r="I73" s="59"/>
    </row>
    <row r="74" spans="1:13" ht="20.149999999999999" customHeight="1">
      <c r="A74" s="86" t="s">
        <v>85</v>
      </c>
      <c r="B74" s="200"/>
      <c r="C74" s="59">
        <v>218666</v>
      </c>
      <c r="D74" s="59"/>
      <c r="E74" s="59">
        <v>212612</v>
      </c>
      <c r="F74" s="59"/>
      <c r="G74" s="59">
        <v>62893</v>
      </c>
      <c r="H74" s="59"/>
      <c r="I74" s="59">
        <v>57687</v>
      </c>
      <c r="J74" s="98"/>
      <c r="K74" s="99"/>
      <c r="L74" s="99"/>
      <c r="M74" s="99"/>
    </row>
    <row r="75" spans="1:13" ht="20.149999999999999" customHeight="1">
      <c r="A75" s="86" t="s">
        <v>29</v>
      </c>
      <c r="B75" s="202">
        <v>16.2</v>
      </c>
      <c r="C75" s="59">
        <v>2505827</v>
      </c>
      <c r="D75" s="59"/>
      <c r="E75" s="59">
        <v>1985074</v>
      </c>
      <c r="F75" s="59"/>
      <c r="G75" s="59">
        <v>2505827</v>
      </c>
      <c r="H75" s="59"/>
      <c r="I75" s="59">
        <v>1985074</v>
      </c>
      <c r="J75" s="100"/>
      <c r="K75" s="99"/>
      <c r="L75" s="99"/>
      <c r="M75" s="6"/>
    </row>
    <row r="76" spans="1:13" ht="20.149999999999999" customHeight="1">
      <c r="A76" s="86" t="s">
        <v>83</v>
      </c>
      <c r="B76" s="202">
        <v>17.2</v>
      </c>
      <c r="C76" s="59">
        <v>2865451</v>
      </c>
      <c r="D76" s="59">
        <v>0</v>
      </c>
      <c r="E76" s="59">
        <v>5134806</v>
      </c>
      <c r="F76" s="59"/>
      <c r="G76" s="59">
        <v>2287589</v>
      </c>
      <c r="H76" s="59">
        <v>0</v>
      </c>
      <c r="I76" s="59">
        <v>1849850</v>
      </c>
      <c r="J76" s="98"/>
      <c r="K76" s="99"/>
      <c r="L76" s="99"/>
      <c r="M76" s="99"/>
    </row>
    <row r="77" spans="1:13" ht="20.149999999999999" customHeight="1">
      <c r="A77" s="86" t="s">
        <v>135</v>
      </c>
      <c r="B77" s="199"/>
      <c r="C77" s="59">
        <v>9811</v>
      </c>
      <c r="D77" s="59"/>
      <c r="E77" s="59">
        <v>10592</v>
      </c>
      <c r="F77" s="59"/>
      <c r="G77" s="59">
        <v>6719</v>
      </c>
      <c r="H77" s="59"/>
      <c r="I77" s="59">
        <v>7402</v>
      </c>
      <c r="J77" s="98"/>
      <c r="K77" s="99"/>
      <c r="L77" s="99"/>
      <c r="M77" s="99"/>
    </row>
    <row r="78" spans="1:13" ht="20.149999999999999" customHeight="1">
      <c r="A78" s="86" t="s">
        <v>150</v>
      </c>
      <c r="B78" s="202">
        <v>18.2</v>
      </c>
      <c r="C78" s="59">
        <v>36763</v>
      </c>
      <c r="D78" s="59"/>
      <c r="E78" s="59">
        <v>36763</v>
      </c>
      <c r="F78" s="59"/>
      <c r="G78" s="60">
        <v>0</v>
      </c>
      <c r="H78" s="59">
        <v>0</v>
      </c>
      <c r="I78" s="60">
        <v>0</v>
      </c>
      <c r="J78" s="98"/>
      <c r="K78" s="99"/>
      <c r="L78" s="99"/>
      <c r="M78" s="99"/>
    </row>
    <row r="79" spans="1:13" ht="20.149999999999999" customHeight="1">
      <c r="A79" s="86" t="s">
        <v>138</v>
      </c>
      <c r="B79" s="199">
        <v>3</v>
      </c>
      <c r="C79" s="59">
        <v>226010</v>
      </c>
      <c r="D79" s="59"/>
      <c r="E79" s="59">
        <v>226010</v>
      </c>
      <c r="F79" s="59"/>
      <c r="G79" s="59">
        <v>107468</v>
      </c>
      <c r="H79" s="59"/>
      <c r="I79" s="59">
        <v>107468</v>
      </c>
      <c r="J79" s="98"/>
      <c r="K79" s="99"/>
      <c r="L79" s="99"/>
      <c r="M79" s="99"/>
    </row>
    <row r="80" spans="1:13" ht="20.149999999999999" customHeight="1">
      <c r="A80" s="86" t="s">
        <v>30</v>
      </c>
      <c r="B80" s="199"/>
      <c r="C80" s="59">
        <v>59872</v>
      </c>
      <c r="D80" s="59"/>
      <c r="E80" s="59">
        <v>58972</v>
      </c>
      <c r="F80" s="59"/>
      <c r="G80" s="59">
        <v>28953</v>
      </c>
      <c r="H80" s="59"/>
      <c r="I80" s="59">
        <v>27936</v>
      </c>
      <c r="J80" s="101"/>
      <c r="K80" s="99"/>
      <c r="L80" s="99"/>
      <c r="M80" s="99"/>
    </row>
    <row r="81" spans="1:176" ht="20.149999999999999" customHeight="1">
      <c r="A81" s="86" t="s">
        <v>146</v>
      </c>
      <c r="B81" s="199">
        <v>21</v>
      </c>
      <c r="C81" s="59">
        <v>450817</v>
      </c>
      <c r="D81" s="59"/>
      <c r="E81" s="59">
        <v>458365</v>
      </c>
      <c r="F81" s="59"/>
      <c r="G81" s="59">
        <v>320973</v>
      </c>
      <c r="H81" s="59"/>
      <c r="I81" s="59">
        <v>322760</v>
      </c>
      <c r="J81" s="101"/>
      <c r="K81" s="99"/>
      <c r="L81" s="99"/>
      <c r="M81" s="99"/>
    </row>
    <row r="82" spans="1:176" ht="20.149999999999999" customHeight="1">
      <c r="A82" s="86" t="s">
        <v>31</v>
      </c>
      <c r="B82" s="199"/>
      <c r="C82" s="59">
        <v>11226</v>
      </c>
      <c r="D82" s="59"/>
      <c r="E82" s="59">
        <v>10301</v>
      </c>
      <c r="F82" s="59"/>
      <c r="G82" s="59">
        <v>4784</v>
      </c>
      <c r="H82" s="59"/>
      <c r="I82" s="59">
        <v>5362</v>
      </c>
      <c r="J82" s="98"/>
      <c r="K82" s="99"/>
      <c r="L82" s="99"/>
      <c r="M82" s="99"/>
    </row>
    <row r="83" spans="1:176" ht="20.149999999999999" customHeight="1">
      <c r="A83" s="86" t="s">
        <v>201</v>
      </c>
      <c r="B83" s="199"/>
      <c r="C83" s="59">
        <v>8065</v>
      </c>
      <c r="D83" s="59"/>
      <c r="E83" s="59">
        <v>7593</v>
      </c>
      <c r="F83" s="59"/>
      <c r="G83" s="59">
        <v>5971</v>
      </c>
      <c r="H83" s="59"/>
      <c r="I83" s="59">
        <v>5485</v>
      </c>
      <c r="J83" s="98"/>
      <c r="K83" s="99"/>
      <c r="L83" s="99"/>
      <c r="M83" s="99"/>
    </row>
    <row r="84" spans="1:176" s="79" customFormat="1" ht="20.149999999999999" customHeight="1">
      <c r="A84" s="88" t="s">
        <v>32</v>
      </c>
      <c r="B84" s="198"/>
      <c r="C84" s="64">
        <f>SUM(C74:C83)</f>
        <v>6392508</v>
      </c>
      <c r="D84" s="59"/>
      <c r="E84" s="64">
        <f>SUM(E74:E83)</f>
        <v>8141088</v>
      </c>
      <c r="F84" s="59"/>
      <c r="G84" s="64">
        <f>SUM(G74:G83)</f>
        <v>5331177</v>
      </c>
      <c r="H84" s="59"/>
      <c r="I84" s="64">
        <f>SUM(I74:I83)</f>
        <v>4369024</v>
      </c>
      <c r="J84" s="31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8"/>
      <c r="FL84" s="78"/>
      <c r="FM84" s="78"/>
      <c r="FN84" s="78"/>
      <c r="FO84" s="78"/>
      <c r="FP84" s="78"/>
      <c r="FQ84" s="78"/>
      <c r="FR84" s="78"/>
      <c r="FS84" s="78"/>
      <c r="FT84" s="78"/>
    </row>
    <row r="85" spans="1:176" ht="20.149999999999999" customHeight="1">
      <c r="A85" s="102" t="s">
        <v>33</v>
      </c>
      <c r="B85" s="201"/>
      <c r="C85" s="64">
        <f>C71+C84</f>
        <v>15813132</v>
      </c>
      <c r="D85" s="59"/>
      <c r="E85" s="64">
        <f>E71+E84</f>
        <v>15676829</v>
      </c>
      <c r="F85" s="59"/>
      <c r="G85" s="64">
        <f>G71+G84</f>
        <v>11625702</v>
      </c>
      <c r="H85" s="59"/>
      <c r="I85" s="64">
        <f>I71+I84</f>
        <v>10896083</v>
      </c>
    </row>
    <row r="86" spans="1:176" ht="20.149999999999999" customHeight="1">
      <c r="A86" s="84"/>
      <c r="B86" s="198"/>
      <c r="C86" s="83"/>
      <c r="D86" s="83"/>
      <c r="E86" s="83"/>
      <c r="F86" s="83"/>
      <c r="G86" s="84"/>
      <c r="H86" s="84"/>
      <c r="I86" s="103"/>
    </row>
    <row r="87" spans="1:176" ht="20.149999999999999" customHeight="1">
      <c r="A87" s="84"/>
      <c r="B87" s="198"/>
      <c r="C87" s="83"/>
      <c r="D87" s="83"/>
      <c r="E87" s="83"/>
      <c r="F87" s="83"/>
      <c r="G87" s="84"/>
      <c r="H87" s="84"/>
      <c r="I87" s="103"/>
    </row>
    <row r="88" spans="1:176" ht="20.149999999999999" customHeight="1">
      <c r="A88" s="84"/>
      <c r="B88" s="198"/>
      <c r="C88" s="83"/>
      <c r="D88" s="83"/>
      <c r="E88" s="83"/>
      <c r="F88" s="83"/>
      <c r="G88" s="84"/>
      <c r="H88" s="84"/>
      <c r="I88" s="103"/>
      <c r="J88" s="188"/>
    </row>
    <row r="89" spans="1:176" ht="20.149999999999999" customHeight="1">
      <c r="A89" s="84"/>
      <c r="B89" s="198"/>
      <c r="C89" s="83"/>
      <c r="D89" s="83"/>
      <c r="E89" s="83"/>
      <c r="F89" s="83"/>
      <c r="G89" s="84"/>
      <c r="H89" s="84"/>
      <c r="I89" s="103"/>
      <c r="J89" s="188"/>
    </row>
    <row r="90" spans="1:176" ht="20.149999999999999" customHeight="1">
      <c r="A90" s="84"/>
      <c r="B90" s="198"/>
      <c r="C90" s="83"/>
      <c r="D90" s="83"/>
      <c r="E90" s="83"/>
      <c r="F90" s="83"/>
      <c r="G90" s="84"/>
      <c r="H90" s="84"/>
      <c r="I90" s="103"/>
      <c r="J90" s="188"/>
    </row>
    <row r="91" spans="1:176" ht="20.149999999999999" customHeight="1">
      <c r="A91" s="84"/>
      <c r="B91" s="198"/>
      <c r="C91" s="83"/>
      <c r="D91" s="83"/>
      <c r="E91" s="83"/>
      <c r="F91" s="83"/>
      <c r="G91" s="84"/>
      <c r="H91" s="84"/>
      <c r="I91" s="103"/>
      <c r="J91" s="188"/>
    </row>
    <row r="94" spans="1:176" ht="20.149999999999999" customHeight="1">
      <c r="A94" s="84"/>
      <c r="B94" s="198"/>
      <c r="C94" s="83"/>
      <c r="D94" s="83"/>
      <c r="E94" s="83"/>
      <c r="F94" s="83"/>
      <c r="G94" s="84"/>
      <c r="H94" s="84"/>
      <c r="I94" s="103"/>
    </row>
    <row r="95" spans="1:176" s="77" customFormat="1" ht="20.149999999999999" customHeight="1">
      <c r="A95" s="233" t="s">
        <v>115</v>
      </c>
      <c r="B95" s="233"/>
      <c r="C95" s="233"/>
      <c r="D95" s="233"/>
      <c r="E95" s="233"/>
      <c r="F95" s="233"/>
      <c r="G95" s="233"/>
      <c r="H95" s="233"/>
      <c r="I95" s="233"/>
      <c r="J95" s="31"/>
    </row>
    <row r="96" spans="1:176" s="77" customFormat="1" ht="20.149999999999999" customHeight="1">
      <c r="A96" s="233" t="s">
        <v>21</v>
      </c>
      <c r="B96" s="233"/>
      <c r="C96" s="233"/>
      <c r="D96" s="233"/>
      <c r="E96" s="233"/>
      <c r="F96" s="233"/>
      <c r="G96" s="233"/>
      <c r="H96" s="233"/>
      <c r="I96" s="233"/>
      <c r="J96" s="31"/>
    </row>
    <row r="97" spans="1:12" s="77" customFormat="1" ht="20.149999999999999" customHeight="1">
      <c r="A97" s="233" t="s">
        <v>216</v>
      </c>
      <c r="B97" s="233"/>
      <c r="C97" s="233"/>
      <c r="D97" s="233"/>
      <c r="E97" s="233"/>
      <c r="F97" s="233"/>
      <c r="G97" s="233"/>
      <c r="H97" s="233"/>
      <c r="I97" s="233"/>
      <c r="J97" s="31"/>
    </row>
    <row r="98" spans="1:12" s="77" customFormat="1" ht="20.149999999999999" customHeight="1">
      <c r="A98" s="234" t="s">
        <v>215</v>
      </c>
      <c r="B98" s="234"/>
      <c r="C98" s="234"/>
      <c r="D98" s="234"/>
      <c r="E98" s="234"/>
      <c r="F98" s="234"/>
      <c r="G98" s="234"/>
      <c r="H98" s="234"/>
      <c r="I98" s="234"/>
      <c r="J98" s="31"/>
    </row>
    <row r="99" spans="1:12" s="77" customFormat="1" ht="20.149999999999999" customHeight="1">
      <c r="A99" s="72"/>
      <c r="B99" s="72"/>
      <c r="C99" s="72"/>
      <c r="D99" s="72"/>
      <c r="E99" s="72"/>
      <c r="F99" s="72"/>
      <c r="G99" s="73"/>
      <c r="H99" s="72"/>
      <c r="I99" s="74" t="s">
        <v>71</v>
      </c>
      <c r="J99" s="75"/>
      <c r="K99" s="76"/>
      <c r="L99" s="31"/>
    </row>
    <row r="100" spans="1:12" ht="6" customHeight="1">
      <c r="A100" s="30"/>
      <c r="B100" s="30"/>
      <c r="C100" s="30"/>
      <c r="D100" s="30"/>
      <c r="E100" s="30"/>
      <c r="F100" s="30"/>
      <c r="G100" s="3"/>
      <c r="H100" s="30"/>
      <c r="I100" s="4"/>
    </row>
    <row r="101" spans="1:12" ht="20.149999999999999" customHeight="1">
      <c r="A101" s="5"/>
      <c r="B101" s="197" t="s">
        <v>4</v>
      </c>
      <c r="C101" s="233" t="s">
        <v>1</v>
      </c>
      <c r="D101" s="233"/>
      <c r="E101" s="233"/>
      <c r="F101" s="233"/>
      <c r="G101" s="233" t="s">
        <v>2</v>
      </c>
      <c r="H101" s="233"/>
      <c r="I101" s="233"/>
    </row>
    <row r="102" spans="1:12" ht="20.149999999999999" customHeight="1">
      <c r="A102" s="5"/>
      <c r="B102" s="5"/>
      <c r="C102" s="233" t="s">
        <v>3</v>
      </c>
      <c r="D102" s="233"/>
      <c r="E102" s="233"/>
      <c r="F102" s="233"/>
      <c r="G102" s="233" t="s">
        <v>3</v>
      </c>
      <c r="H102" s="233"/>
      <c r="I102" s="233"/>
    </row>
    <row r="103" spans="1:12" ht="20.149999999999999" customHeight="1">
      <c r="A103" s="5"/>
      <c r="B103" s="5"/>
      <c r="C103" s="1" t="s">
        <v>147</v>
      </c>
      <c r="D103" s="1"/>
      <c r="E103" s="1" t="s">
        <v>147</v>
      </c>
      <c r="F103" s="1"/>
      <c r="G103" s="1" t="s">
        <v>147</v>
      </c>
      <c r="H103" s="1"/>
      <c r="I103" s="1" t="s">
        <v>147</v>
      </c>
    </row>
    <row r="104" spans="1:12" ht="20.149999999999999" customHeight="1">
      <c r="A104" s="5"/>
      <c r="B104" s="5"/>
      <c r="C104" s="1" t="s">
        <v>217</v>
      </c>
      <c r="D104" s="1"/>
      <c r="E104" s="1" t="s">
        <v>148</v>
      </c>
      <c r="F104" s="1"/>
      <c r="G104" s="1" t="s">
        <v>217</v>
      </c>
      <c r="H104" s="1"/>
      <c r="I104" s="1" t="s">
        <v>148</v>
      </c>
    </row>
    <row r="105" spans="1:12" ht="20.149999999999999" customHeight="1">
      <c r="C105" s="80" t="s">
        <v>218</v>
      </c>
      <c r="D105" s="1"/>
      <c r="E105" s="80" t="s">
        <v>187</v>
      </c>
      <c r="F105" s="1"/>
      <c r="G105" s="80" t="s">
        <v>218</v>
      </c>
      <c r="H105" s="1"/>
      <c r="I105" s="80" t="s">
        <v>187</v>
      </c>
    </row>
    <row r="106" spans="1:12" ht="20.149999999999999" customHeight="1">
      <c r="A106" s="1" t="s">
        <v>37</v>
      </c>
      <c r="B106" s="30"/>
      <c r="C106" s="30"/>
      <c r="D106" s="30"/>
      <c r="E106" s="30"/>
      <c r="F106" s="30"/>
      <c r="G106" s="30"/>
      <c r="H106" s="30"/>
      <c r="I106" s="30"/>
    </row>
    <row r="107" spans="1:12" ht="20.149999999999999" customHeight="1">
      <c r="A107" s="81" t="s">
        <v>34</v>
      </c>
      <c r="B107" s="198"/>
      <c r="C107" s="84"/>
      <c r="D107" s="84"/>
      <c r="E107" s="84"/>
      <c r="F107" s="84"/>
      <c r="G107" s="84"/>
      <c r="H107" s="84"/>
      <c r="I107" s="103"/>
    </row>
    <row r="108" spans="1:12" ht="20.149999999999999" customHeight="1">
      <c r="A108" s="77" t="s">
        <v>35</v>
      </c>
      <c r="B108" s="199"/>
      <c r="C108" s="84"/>
      <c r="D108" s="84"/>
      <c r="E108" s="84"/>
      <c r="F108" s="84"/>
      <c r="G108" s="84"/>
      <c r="H108" s="84"/>
      <c r="I108" s="103"/>
    </row>
    <row r="109" spans="1:12" ht="20.149999999999999" customHeight="1">
      <c r="A109" s="86" t="s">
        <v>99</v>
      </c>
      <c r="B109" s="198"/>
      <c r="C109" s="84"/>
      <c r="D109" s="84"/>
      <c r="E109" s="84"/>
      <c r="F109" s="84"/>
      <c r="G109" s="84"/>
      <c r="H109" s="84"/>
      <c r="I109" s="103"/>
    </row>
    <row r="110" spans="1:12" ht="20.149999999999999" customHeight="1" thickBot="1">
      <c r="A110" s="93" t="s">
        <v>202</v>
      </c>
      <c r="B110" s="202">
        <v>19.100000000000001</v>
      </c>
      <c r="C110" s="179">
        <v>1775945</v>
      </c>
      <c r="D110" s="84"/>
      <c r="E110" s="179">
        <v>1775945</v>
      </c>
      <c r="F110" s="84"/>
      <c r="G110" s="179">
        <v>1775945</v>
      </c>
      <c r="H110" s="84"/>
      <c r="I110" s="179">
        <v>1775945</v>
      </c>
    </row>
    <row r="111" spans="1:12" ht="20.149999999999999" customHeight="1" thickTop="1">
      <c r="A111" s="86" t="s">
        <v>36</v>
      </c>
      <c r="B111" s="202"/>
      <c r="C111" s="131"/>
      <c r="D111" s="59"/>
      <c r="E111" s="131"/>
      <c r="F111" s="59"/>
      <c r="G111" s="59"/>
      <c r="H111" s="59"/>
      <c r="I111" s="59"/>
    </row>
    <row r="112" spans="1:12" ht="20.149999999999999" customHeight="1">
      <c r="A112" s="93" t="s">
        <v>234</v>
      </c>
      <c r="B112" s="202">
        <v>19.3</v>
      </c>
      <c r="C112" s="59">
        <v>1198907</v>
      </c>
      <c r="D112" s="59"/>
      <c r="E112" s="60">
        <v>0</v>
      </c>
      <c r="F112" s="59"/>
      <c r="G112" s="59">
        <v>1198907</v>
      </c>
      <c r="H112" s="59"/>
      <c r="I112" s="60">
        <v>0</v>
      </c>
    </row>
    <row r="113" spans="1:13" ht="20.149999999999999" customHeight="1">
      <c r="A113" s="93" t="s">
        <v>189</v>
      </c>
      <c r="B113" s="202">
        <v>19.3</v>
      </c>
      <c r="C113" s="60">
        <v>0</v>
      </c>
      <c r="D113" s="59"/>
      <c r="E113" s="59">
        <v>1192701</v>
      </c>
      <c r="F113" s="59"/>
      <c r="G113" s="60">
        <v>0</v>
      </c>
      <c r="H113" s="59"/>
      <c r="I113" s="59">
        <v>1192701</v>
      </c>
    </row>
    <row r="114" spans="1:13" s="77" customFormat="1" ht="20.149999999999999" customHeight="1">
      <c r="A114" s="77" t="s">
        <v>38</v>
      </c>
      <c r="B114" s="199"/>
      <c r="C114" s="59">
        <v>1442521</v>
      </c>
      <c r="D114" s="59"/>
      <c r="E114" s="59">
        <v>1417897</v>
      </c>
      <c r="F114" s="59"/>
      <c r="G114" s="59">
        <v>1442521</v>
      </c>
      <c r="H114" s="59"/>
      <c r="I114" s="59">
        <v>1417897</v>
      </c>
      <c r="J114" s="31"/>
    </row>
    <row r="115" spans="1:13" s="77" customFormat="1" ht="20.149999999999999" customHeight="1">
      <c r="A115" s="77" t="s">
        <v>190</v>
      </c>
      <c r="B115" s="199"/>
      <c r="C115" s="59">
        <v>3335</v>
      </c>
      <c r="D115" s="59"/>
      <c r="E115" s="59">
        <v>238</v>
      </c>
      <c r="F115" s="59"/>
      <c r="G115" s="59">
        <v>3335</v>
      </c>
      <c r="H115" s="59"/>
      <c r="I115" s="59">
        <v>238</v>
      </c>
      <c r="J115" s="31"/>
    </row>
    <row r="116" spans="1:13" s="77" customFormat="1" ht="20.149999999999999" customHeight="1">
      <c r="A116" s="77" t="s">
        <v>168</v>
      </c>
      <c r="B116" s="199"/>
      <c r="C116" s="59"/>
      <c r="D116" s="59"/>
      <c r="E116" s="59"/>
      <c r="F116" s="59"/>
      <c r="G116" s="59"/>
      <c r="H116" s="59"/>
      <c r="I116" s="59"/>
      <c r="J116" s="31"/>
    </row>
    <row r="117" spans="1:13" s="77" customFormat="1" ht="20.149999999999999" customHeight="1">
      <c r="A117" s="86" t="s">
        <v>39</v>
      </c>
      <c r="B117" s="202"/>
      <c r="C117" s="59">
        <v>-5730</v>
      </c>
      <c r="D117" s="59"/>
      <c r="E117" s="59">
        <v>-5730</v>
      </c>
      <c r="F117" s="59"/>
      <c r="G117" s="60">
        <v>0</v>
      </c>
      <c r="H117" s="59"/>
      <c r="I117" s="60">
        <v>0</v>
      </c>
      <c r="J117" s="31"/>
    </row>
    <row r="118" spans="1:13" s="77" customFormat="1" ht="20.149999999999999" customHeight="1">
      <c r="A118" s="86" t="s">
        <v>212</v>
      </c>
      <c r="B118" s="202"/>
      <c r="C118" s="59">
        <v>188</v>
      </c>
      <c r="D118" s="59"/>
      <c r="E118" s="59">
        <v>188</v>
      </c>
      <c r="F118" s="59"/>
      <c r="G118" s="60">
        <v>0</v>
      </c>
      <c r="H118" s="59"/>
      <c r="I118" s="60">
        <v>0</v>
      </c>
      <c r="J118" s="31"/>
    </row>
    <row r="119" spans="1:13" s="77" customFormat="1" ht="20.149999999999999" customHeight="1">
      <c r="A119" s="77" t="s">
        <v>153</v>
      </c>
      <c r="B119" s="202">
        <v>19.3</v>
      </c>
      <c r="C119" s="60">
        <v>0</v>
      </c>
      <c r="D119" s="59"/>
      <c r="E119" s="59">
        <v>25998</v>
      </c>
      <c r="F119" s="59"/>
      <c r="G119" s="60">
        <v>0</v>
      </c>
      <c r="H119" s="59"/>
      <c r="I119" s="59">
        <v>25998</v>
      </c>
      <c r="J119" s="31"/>
    </row>
    <row r="120" spans="1:13" s="77" customFormat="1" ht="20.149999999999999" customHeight="1">
      <c r="A120" s="77" t="s">
        <v>119</v>
      </c>
      <c r="B120" s="203"/>
      <c r="C120" s="59"/>
      <c r="D120" s="59"/>
      <c r="E120" s="59"/>
      <c r="F120" s="59"/>
      <c r="G120" s="59"/>
      <c r="H120" s="59"/>
      <c r="I120" s="59"/>
      <c r="J120" s="31"/>
    </row>
    <row r="121" spans="1:13" s="77" customFormat="1" ht="20.149999999999999" customHeight="1">
      <c r="A121" s="86" t="s">
        <v>127</v>
      </c>
      <c r="B121" s="203"/>
      <c r="C121" s="59"/>
      <c r="D121" s="59"/>
      <c r="E121" s="59"/>
      <c r="F121" s="59"/>
      <c r="G121" s="59"/>
      <c r="H121" s="59"/>
      <c r="I121" s="59"/>
      <c r="J121" s="31"/>
    </row>
    <row r="122" spans="1:13" s="77" customFormat="1" ht="20.149999999999999" customHeight="1">
      <c r="A122" s="93" t="s">
        <v>125</v>
      </c>
      <c r="B122" s="202">
        <v>19.399999999999999</v>
      </c>
      <c r="C122" s="59">
        <v>59949</v>
      </c>
      <c r="D122" s="59"/>
      <c r="E122" s="59">
        <v>59949</v>
      </c>
      <c r="F122" s="59"/>
      <c r="G122" s="59">
        <v>59949</v>
      </c>
      <c r="H122" s="59"/>
      <c r="I122" s="59">
        <v>59949</v>
      </c>
      <c r="J122" s="31"/>
    </row>
    <row r="123" spans="1:13" s="77" customFormat="1" ht="20.149999999999999" customHeight="1">
      <c r="A123" s="86" t="s">
        <v>40</v>
      </c>
      <c r="B123" s="203"/>
      <c r="C123" s="59">
        <v>1414613</v>
      </c>
      <c r="D123" s="59"/>
      <c r="E123" s="59">
        <v>1304874</v>
      </c>
      <c r="F123" s="59"/>
      <c r="G123" s="59">
        <v>1047609</v>
      </c>
      <c r="H123" s="59"/>
      <c r="I123" s="59">
        <v>1012722</v>
      </c>
      <c r="J123" s="31"/>
    </row>
    <row r="124" spans="1:13" s="77" customFormat="1" ht="20.149999999999999" customHeight="1">
      <c r="A124" s="77" t="s">
        <v>169</v>
      </c>
      <c r="B124" s="203"/>
      <c r="C124" s="59">
        <v>1267619</v>
      </c>
      <c r="D124" s="59"/>
      <c r="E124" s="59">
        <v>1267619</v>
      </c>
      <c r="F124" s="59"/>
      <c r="G124" s="59">
        <v>1065637</v>
      </c>
      <c r="H124" s="59"/>
      <c r="I124" s="59">
        <v>1065637</v>
      </c>
      <c r="J124" s="31"/>
    </row>
    <row r="125" spans="1:13" s="77" customFormat="1" ht="20.149999999999999" customHeight="1">
      <c r="A125" s="102" t="s">
        <v>86</v>
      </c>
      <c r="B125" s="203"/>
      <c r="C125" s="105">
        <f>SUM(C112:C124)</f>
        <v>5381402</v>
      </c>
      <c r="D125" s="59"/>
      <c r="E125" s="105">
        <f>SUM(E112:E124)</f>
        <v>5263734</v>
      </c>
      <c r="F125" s="59"/>
      <c r="G125" s="105">
        <f>SUM(G112:G124)</f>
        <v>4817958</v>
      </c>
      <c r="H125" s="59"/>
      <c r="I125" s="105">
        <f>SUM(I112:I124)</f>
        <v>4775142</v>
      </c>
      <c r="J125" s="31"/>
    </row>
    <row r="126" spans="1:13" s="77" customFormat="1" ht="20.149999999999999" customHeight="1">
      <c r="A126" s="77" t="s">
        <v>41</v>
      </c>
      <c r="B126" s="203"/>
      <c r="C126" s="59">
        <v>710453</v>
      </c>
      <c r="D126" s="59"/>
      <c r="E126" s="59">
        <v>726620</v>
      </c>
      <c r="F126" s="59"/>
      <c r="G126" s="60">
        <v>0</v>
      </c>
      <c r="H126" s="59"/>
      <c r="I126" s="60">
        <v>0</v>
      </c>
      <c r="J126" s="31"/>
    </row>
    <row r="127" spans="1:13" s="77" customFormat="1" ht="20.149999999999999" customHeight="1">
      <c r="A127" s="102" t="s">
        <v>104</v>
      </c>
      <c r="B127" s="203"/>
      <c r="C127" s="64">
        <f>SUM(C125:C126)</f>
        <v>6091855</v>
      </c>
      <c r="D127" s="59"/>
      <c r="E127" s="64">
        <f>SUM(E125:E126)</f>
        <v>5990354</v>
      </c>
      <c r="F127" s="59"/>
      <c r="G127" s="64">
        <f>SUM(G125:G126)</f>
        <v>4817958</v>
      </c>
      <c r="H127" s="59"/>
      <c r="I127" s="64">
        <f>SUM(I125:I126)</f>
        <v>4775142</v>
      </c>
      <c r="J127" s="31"/>
    </row>
    <row r="128" spans="1:13" s="77" customFormat="1" ht="20.149999999999999" customHeight="1" thickBot="1">
      <c r="A128" s="81" t="s">
        <v>105</v>
      </c>
      <c r="B128" s="203"/>
      <c r="C128" s="67">
        <f>C85+C127</f>
        <v>21904987</v>
      </c>
      <c r="D128" s="59"/>
      <c r="E128" s="67">
        <f>E85+E127</f>
        <v>21667183</v>
      </c>
      <c r="F128" s="59"/>
      <c r="G128" s="67">
        <f>G85+G127</f>
        <v>16443660</v>
      </c>
      <c r="H128" s="59"/>
      <c r="I128" s="67">
        <f>I85+I127</f>
        <v>15671225</v>
      </c>
      <c r="J128" s="107"/>
      <c r="K128" s="107"/>
      <c r="L128" s="107"/>
      <c r="M128" s="107"/>
    </row>
    <row r="129" spans="1:10" s="7" customFormat="1" ht="20.149999999999999" customHeight="1" thickTop="1">
      <c r="C129" s="62"/>
      <c r="D129" s="8"/>
      <c r="E129" s="62"/>
      <c r="F129" s="8"/>
      <c r="G129" s="62"/>
      <c r="I129" s="62"/>
      <c r="J129" s="31"/>
    </row>
    <row r="130" spans="1:10" s="7" customFormat="1" ht="20.149999999999999" customHeight="1">
      <c r="F130" s="9"/>
      <c r="H130" s="9"/>
      <c r="J130" s="31"/>
    </row>
    <row r="131" spans="1:10" s="7" customFormat="1" ht="20.149999999999999" customHeight="1">
      <c r="F131" s="9"/>
      <c r="H131" s="9"/>
      <c r="J131" s="31"/>
    </row>
    <row r="132" spans="1:10" s="7" customFormat="1" ht="20.149999999999999" customHeight="1">
      <c r="F132" s="9"/>
      <c r="H132" s="9"/>
      <c r="J132" s="31"/>
    </row>
    <row r="133" spans="1:10" s="7" customFormat="1" ht="20.149999999999999" customHeight="1">
      <c r="F133" s="9"/>
      <c r="H133" s="9"/>
      <c r="J133" s="31"/>
    </row>
    <row r="134" spans="1:10" s="7" customFormat="1" ht="20.149999999999999" customHeight="1">
      <c r="F134" s="9"/>
      <c r="H134" s="9"/>
      <c r="J134" s="31"/>
    </row>
    <row r="135" spans="1:10" s="7" customFormat="1" ht="20.149999999999999" customHeight="1">
      <c r="F135" s="9"/>
      <c r="H135" s="9"/>
      <c r="J135" s="31"/>
    </row>
    <row r="136" spans="1:10" s="7" customFormat="1" ht="20.149999999999999" customHeight="1">
      <c r="F136" s="9"/>
      <c r="H136" s="9"/>
      <c r="J136" s="31"/>
    </row>
    <row r="137" spans="1:10" ht="20.149999999999999" customHeight="1">
      <c r="B137" s="84"/>
      <c r="C137" s="9"/>
      <c r="D137" s="84"/>
      <c r="E137" s="9"/>
      <c r="F137" s="84"/>
      <c r="G137" s="9"/>
      <c r="H137" s="84"/>
      <c r="I137" s="9"/>
    </row>
    <row r="138" spans="1:10" ht="20.149999999999999" customHeight="1">
      <c r="B138" s="84"/>
      <c r="C138" s="9"/>
      <c r="D138" s="84"/>
      <c r="E138" s="9"/>
      <c r="F138" s="84"/>
      <c r="G138" s="9"/>
      <c r="H138" s="84"/>
      <c r="I138" s="9"/>
    </row>
    <row r="139" spans="1:10" ht="20.149999999999999" customHeight="1">
      <c r="B139" s="84"/>
      <c r="C139" s="9"/>
      <c r="D139" s="84"/>
      <c r="E139" s="9"/>
      <c r="F139" s="84"/>
      <c r="G139" s="9"/>
      <c r="H139" s="84"/>
      <c r="I139" s="9"/>
    </row>
    <row r="140" spans="1:10" ht="20.149999999999999" customHeight="1">
      <c r="B140" s="84"/>
      <c r="C140" s="9"/>
      <c r="D140" s="84"/>
      <c r="E140" s="9"/>
      <c r="F140" s="84"/>
      <c r="G140" s="9"/>
      <c r="H140" s="84"/>
      <c r="I140" s="9"/>
    </row>
    <row r="141" spans="1:10" ht="20.149999999999999" customHeight="1">
      <c r="A141" s="95" t="s">
        <v>100</v>
      </c>
      <c r="B141" s="84"/>
      <c r="C141" s="9"/>
      <c r="D141" s="84"/>
      <c r="E141" s="9"/>
      <c r="F141" s="84"/>
      <c r="G141" s="9"/>
      <c r="H141" s="84"/>
      <c r="I141" s="9"/>
    </row>
    <row r="142" spans="1:10" ht="20.149999999999999" customHeight="1">
      <c r="B142" s="84"/>
      <c r="C142" s="9"/>
      <c r="D142" s="84"/>
      <c r="E142" s="9"/>
      <c r="F142" s="84"/>
      <c r="G142" s="9"/>
      <c r="H142" s="84"/>
      <c r="I142" s="9"/>
    </row>
    <row r="143" spans="1:10" ht="20.149999999999999" customHeight="1">
      <c r="B143" s="84"/>
      <c r="C143" s="9"/>
      <c r="D143" s="84"/>
      <c r="E143" s="9"/>
      <c r="F143" s="84"/>
      <c r="G143" s="9"/>
      <c r="H143" s="84"/>
      <c r="I143" s="9"/>
    </row>
    <row r="144" spans="1:10" ht="20.149999999999999" customHeight="1">
      <c r="B144" s="84"/>
      <c r="C144" s="9"/>
      <c r="D144" s="84"/>
      <c r="E144" s="9"/>
      <c r="F144" s="84"/>
      <c r="G144" s="9"/>
      <c r="H144" s="84"/>
      <c r="I144" s="9"/>
    </row>
    <row r="145" spans="1:9" ht="20.149999999999999" customHeight="1">
      <c r="B145" s="84"/>
      <c r="C145" s="9"/>
      <c r="D145" s="84"/>
      <c r="E145" s="9"/>
      <c r="F145" s="84"/>
      <c r="G145" s="9"/>
      <c r="H145" s="84"/>
      <c r="I145" s="9"/>
    </row>
    <row r="146" spans="1:9" ht="20.149999999999999" customHeight="1">
      <c r="B146" s="84"/>
      <c r="C146" s="9"/>
      <c r="D146" s="84"/>
      <c r="E146" s="9"/>
      <c r="F146" s="84"/>
      <c r="G146" s="9"/>
      <c r="H146" s="84"/>
      <c r="I146" s="9"/>
    </row>
    <row r="147" spans="1:9" ht="20.149999999999999" customHeight="1">
      <c r="B147" s="84"/>
      <c r="C147" s="9"/>
      <c r="D147" s="84"/>
      <c r="E147" s="9"/>
      <c r="F147" s="84"/>
      <c r="G147" s="9"/>
      <c r="H147" s="84"/>
      <c r="I147" s="9"/>
    </row>
    <row r="148" spans="1:9" ht="20.149999999999999" customHeight="1">
      <c r="B148" s="84"/>
      <c r="C148" s="9"/>
      <c r="D148" s="84"/>
      <c r="E148" s="9"/>
      <c r="F148" s="84"/>
      <c r="G148" s="9"/>
      <c r="H148" s="84"/>
      <c r="I148" s="9"/>
    </row>
    <row r="149" spans="1:9" ht="20.149999999999999" customHeight="1">
      <c r="A149" s="7"/>
      <c r="B149" s="84"/>
      <c r="C149" s="9"/>
      <c r="D149" s="84"/>
      <c r="E149" s="9"/>
      <c r="F149" s="84"/>
      <c r="G149" s="9"/>
      <c r="H149" s="84"/>
      <c r="I149" s="9"/>
    </row>
    <row r="150" spans="1:9" ht="20.149999999999999" customHeight="1">
      <c r="B150" s="84"/>
      <c r="C150" s="9"/>
      <c r="D150" s="9"/>
      <c r="E150" s="9"/>
      <c r="F150" s="9"/>
      <c r="G150" s="9"/>
      <c r="H150" s="9"/>
      <c r="I150" s="9"/>
    </row>
    <row r="151" spans="1:9" ht="20.149999999999999" customHeight="1">
      <c r="B151" s="84"/>
      <c r="C151" s="84"/>
      <c r="D151" s="84"/>
      <c r="E151" s="84"/>
      <c r="F151" s="84"/>
      <c r="G151" s="84"/>
      <c r="H151" s="84"/>
      <c r="I151" s="84"/>
    </row>
    <row r="152" spans="1:9" ht="20.149999999999999" customHeight="1">
      <c r="A152" s="235"/>
      <c r="B152" s="235"/>
      <c r="C152" s="235"/>
      <c r="D152" s="235"/>
      <c r="E152" s="235"/>
      <c r="F152" s="235"/>
      <c r="G152" s="235"/>
      <c r="H152" s="235"/>
      <c r="I152" s="235"/>
    </row>
    <row r="154" spans="1:9" ht="20.149999999999999" customHeight="1">
      <c r="C154" s="87"/>
      <c r="D154" s="87"/>
      <c r="E154" s="87"/>
      <c r="F154" s="87"/>
      <c r="G154" s="87"/>
      <c r="H154" s="87"/>
      <c r="I154" s="87"/>
    </row>
    <row r="159" spans="1:9" ht="20.149999999999999" customHeight="1">
      <c r="I159" s="10"/>
    </row>
  </sheetData>
  <mergeCells count="25">
    <mergeCell ref="A152:I152"/>
    <mergeCell ref="C55:F55"/>
    <mergeCell ref="C54:F54"/>
    <mergeCell ref="G55:I55"/>
    <mergeCell ref="G54:I54"/>
    <mergeCell ref="G101:I101"/>
    <mergeCell ref="G102:I102"/>
    <mergeCell ref="C101:F101"/>
    <mergeCell ref="C102:F102"/>
    <mergeCell ref="A98:I98"/>
    <mergeCell ref="A1:I1"/>
    <mergeCell ref="A2:I2"/>
    <mergeCell ref="A3:I3"/>
    <mergeCell ref="A48:I48"/>
    <mergeCell ref="A49:I49"/>
    <mergeCell ref="C7:F7"/>
    <mergeCell ref="G7:I7"/>
    <mergeCell ref="A4:I4"/>
    <mergeCell ref="A50:I50"/>
    <mergeCell ref="A95:I95"/>
    <mergeCell ref="A96:I96"/>
    <mergeCell ref="A97:I97"/>
    <mergeCell ref="C8:F8"/>
    <mergeCell ref="G8:I8"/>
    <mergeCell ref="A51:I51"/>
  </mergeCells>
  <pageMargins left="1" right="0.5" top="1" bottom="0.5" header="0.6" footer="0.3"/>
  <pageSetup paperSize="9" scale="75" orientation="portrait" r:id="rId1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29"/>
  <sheetViews>
    <sheetView view="pageBreakPreview" topLeftCell="A72" zoomScale="70" zoomScaleNormal="80" zoomScaleSheetLayoutView="70" zoomScalePageLayoutView="62" workbookViewId="0">
      <selection activeCell="A73" sqref="A73"/>
    </sheetView>
  </sheetViews>
  <sheetFormatPr defaultColWidth="9.19921875" defaultRowHeight="20.149999999999999" customHeight="1"/>
  <cols>
    <col min="1" max="1" width="38.6640625" style="16" customWidth="1"/>
    <col min="2" max="2" width="6.796875" style="16" customWidth="1"/>
    <col min="3" max="3" width="8.6640625" style="129" customWidth="1"/>
    <col min="4" max="4" width="1.19921875" style="16" customWidth="1"/>
    <col min="5" max="5" width="8.6640625" style="130" customWidth="1"/>
    <col min="6" max="6" width="1.19921875" style="16" customWidth="1"/>
    <col min="7" max="7" width="8.6640625" style="16" customWidth="1"/>
    <col min="8" max="8" width="1.19921875" style="16" customWidth="1"/>
    <col min="9" max="9" width="8.6640625" style="16" customWidth="1"/>
    <col min="10" max="16384" width="9.19921875" style="66"/>
  </cols>
  <sheetData>
    <row r="1" spans="1:13" s="108" customFormat="1" ht="20.149999999999999" customHeight="1">
      <c r="A1" s="233" t="s">
        <v>115</v>
      </c>
      <c r="B1" s="233"/>
      <c r="C1" s="233"/>
      <c r="D1" s="233"/>
      <c r="E1" s="233"/>
      <c r="F1" s="233"/>
      <c r="G1" s="233"/>
      <c r="H1" s="233"/>
      <c r="I1" s="233"/>
    </row>
    <row r="2" spans="1:13" s="108" customFormat="1" ht="20.149999999999999" customHeight="1">
      <c r="A2" s="233" t="s">
        <v>42</v>
      </c>
      <c r="B2" s="233"/>
      <c r="C2" s="233"/>
      <c r="D2" s="233"/>
      <c r="E2" s="233"/>
      <c r="F2" s="233"/>
      <c r="G2" s="233"/>
      <c r="H2" s="233"/>
      <c r="I2" s="233"/>
    </row>
    <row r="3" spans="1:13" s="108" customFormat="1" ht="20.149999999999999" customHeight="1">
      <c r="A3" s="233" t="s">
        <v>219</v>
      </c>
      <c r="B3" s="233"/>
      <c r="C3" s="233"/>
      <c r="D3" s="233"/>
      <c r="E3" s="233"/>
      <c r="F3" s="233"/>
      <c r="G3" s="233"/>
      <c r="H3" s="233"/>
      <c r="I3" s="233"/>
    </row>
    <row r="4" spans="1:13" s="108" customFormat="1" ht="20.149999999999999" customHeight="1">
      <c r="A4" s="234" t="s">
        <v>215</v>
      </c>
      <c r="B4" s="234"/>
      <c r="C4" s="234"/>
      <c r="D4" s="234"/>
      <c r="E4" s="234"/>
      <c r="F4" s="234"/>
      <c r="G4" s="234"/>
      <c r="H4" s="234"/>
      <c r="I4" s="234"/>
    </row>
    <row r="5" spans="1:13" s="108" customFormat="1" ht="16.899999999999999" customHeight="1">
      <c r="A5" s="236" t="s">
        <v>71</v>
      </c>
      <c r="B5" s="236"/>
      <c r="C5" s="236"/>
      <c r="D5" s="236"/>
      <c r="E5" s="236"/>
      <c r="F5" s="236"/>
      <c r="G5" s="236"/>
      <c r="H5" s="236"/>
      <c r="I5" s="236"/>
    </row>
    <row r="6" spans="1:13" s="16" customFormat="1" ht="6" customHeight="1">
      <c r="A6" s="92"/>
      <c r="B6" s="92"/>
      <c r="C6" s="92"/>
      <c r="D6" s="92"/>
      <c r="E6" s="92"/>
      <c r="F6" s="92"/>
      <c r="G6" s="92"/>
      <c r="H6" s="92"/>
      <c r="I6" s="109"/>
      <c r="J6" s="92"/>
    </row>
    <row r="7" spans="1:13" ht="21" customHeight="1">
      <c r="A7" s="110"/>
      <c r="B7" s="111" t="s">
        <v>4</v>
      </c>
      <c r="C7" s="233" t="s">
        <v>1</v>
      </c>
      <c r="D7" s="233"/>
      <c r="E7" s="233"/>
      <c r="F7" s="1"/>
      <c r="G7" s="233" t="s">
        <v>2</v>
      </c>
      <c r="H7" s="233"/>
      <c r="I7" s="233"/>
    </row>
    <row r="8" spans="1:13" ht="21" customHeight="1">
      <c r="A8" s="110"/>
      <c r="B8" s="111"/>
      <c r="C8" s="233" t="s">
        <v>3</v>
      </c>
      <c r="D8" s="233"/>
      <c r="E8" s="233"/>
      <c r="F8" s="81"/>
      <c r="G8" s="233" t="s">
        <v>3</v>
      </c>
      <c r="H8" s="233"/>
      <c r="I8" s="233"/>
    </row>
    <row r="9" spans="1:13" ht="21" customHeight="1">
      <c r="A9" s="100"/>
      <c r="C9" s="80" t="s">
        <v>218</v>
      </c>
      <c r="D9" s="1"/>
      <c r="E9" s="80" t="s">
        <v>187</v>
      </c>
      <c r="F9" s="1"/>
      <c r="G9" s="80" t="s">
        <v>218</v>
      </c>
      <c r="H9" s="1"/>
      <c r="I9" s="80" t="s">
        <v>187</v>
      </c>
    </row>
    <row r="10" spans="1:13" ht="21" customHeight="1">
      <c r="A10" s="81" t="s">
        <v>43</v>
      </c>
      <c r="B10" s="77"/>
      <c r="C10" s="1"/>
      <c r="D10" s="112"/>
      <c r="E10" s="1" t="s">
        <v>149</v>
      </c>
      <c r="F10" s="111"/>
      <c r="G10" s="1"/>
      <c r="H10" s="112"/>
      <c r="I10" s="1"/>
    </row>
    <row r="11" spans="1:13" ht="21" customHeight="1">
      <c r="A11" s="77" t="s">
        <v>121</v>
      </c>
      <c r="B11" s="199">
        <v>3</v>
      </c>
      <c r="C11" s="59">
        <v>1045175</v>
      </c>
      <c r="D11" s="63"/>
      <c r="E11" s="59">
        <v>206818</v>
      </c>
      <c r="F11" s="63"/>
      <c r="G11" s="68">
        <v>269849</v>
      </c>
      <c r="H11" s="63"/>
      <c r="I11" s="59">
        <v>123351</v>
      </c>
      <c r="J11" s="208"/>
      <c r="K11" s="208"/>
      <c r="L11" s="209"/>
      <c r="M11" s="208"/>
    </row>
    <row r="12" spans="1:13" ht="21" customHeight="1">
      <c r="A12" s="77" t="s">
        <v>44</v>
      </c>
      <c r="B12" s="199">
        <v>3</v>
      </c>
      <c r="C12" s="59">
        <v>89105</v>
      </c>
      <c r="D12" s="63"/>
      <c r="E12" s="59">
        <v>79656</v>
      </c>
      <c r="F12" s="63"/>
      <c r="G12" s="68">
        <v>35067</v>
      </c>
      <c r="H12" s="63"/>
      <c r="I12" s="59">
        <v>35146</v>
      </c>
    </row>
    <row r="13" spans="1:13" ht="21" customHeight="1">
      <c r="A13" s="77" t="s">
        <v>47</v>
      </c>
      <c r="B13" s="199">
        <v>20</v>
      </c>
      <c r="C13" s="68">
        <v>40117</v>
      </c>
      <c r="D13" s="63"/>
      <c r="E13" s="59">
        <v>201683</v>
      </c>
      <c r="F13" s="63"/>
      <c r="G13" s="68">
        <v>71084</v>
      </c>
      <c r="H13" s="63"/>
      <c r="I13" s="59">
        <v>165125</v>
      </c>
    </row>
    <row r="14" spans="1:13" ht="21" customHeight="1">
      <c r="A14" s="104" t="s">
        <v>45</v>
      </c>
      <c r="B14" s="199"/>
      <c r="C14" s="64">
        <f>SUM(C11:C13)</f>
        <v>1174397</v>
      </c>
      <c r="D14" s="59"/>
      <c r="E14" s="64">
        <f>SUM(E11:E13)</f>
        <v>488157</v>
      </c>
      <c r="F14" s="59"/>
      <c r="G14" s="64">
        <f>SUM(G11:G13)</f>
        <v>376000</v>
      </c>
      <c r="H14" s="59"/>
      <c r="I14" s="64">
        <f>SUM(I11:I13)</f>
        <v>323622</v>
      </c>
    </row>
    <row r="15" spans="1:13" ht="6" customHeight="1">
      <c r="A15" s="95"/>
      <c r="B15" s="199"/>
      <c r="C15" s="65"/>
      <c r="D15" s="65"/>
      <c r="E15" s="65"/>
      <c r="F15" s="65"/>
      <c r="G15" s="65"/>
      <c r="H15" s="65"/>
      <c r="I15" s="65"/>
    </row>
    <row r="16" spans="1:13" ht="21" customHeight="1">
      <c r="A16" s="106" t="s">
        <v>143</v>
      </c>
      <c r="B16" s="199"/>
      <c r="C16" s="65"/>
      <c r="D16" s="65"/>
      <c r="E16" s="65"/>
      <c r="F16" s="65"/>
      <c r="G16" s="65"/>
      <c r="H16" s="65"/>
      <c r="I16" s="65"/>
    </row>
    <row r="17" spans="1:9" ht="21" customHeight="1">
      <c r="A17" s="77" t="s">
        <v>122</v>
      </c>
      <c r="B17" s="199"/>
      <c r="C17" s="59">
        <v>-644942</v>
      </c>
      <c r="D17" s="63"/>
      <c r="E17" s="59">
        <v>-136067</v>
      </c>
      <c r="F17" s="63"/>
      <c r="G17" s="181">
        <v>-193051</v>
      </c>
      <c r="H17" s="63"/>
      <c r="I17" s="63">
        <v>-92443</v>
      </c>
    </row>
    <row r="18" spans="1:9" ht="21" customHeight="1">
      <c r="A18" s="77" t="s">
        <v>46</v>
      </c>
      <c r="B18" s="199"/>
      <c r="C18" s="59">
        <v>-82856</v>
      </c>
      <c r="D18" s="63"/>
      <c r="E18" s="59">
        <v>-76787</v>
      </c>
      <c r="F18" s="63"/>
      <c r="G18" s="181">
        <v>-29222</v>
      </c>
      <c r="H18" s="63"/>
      <c r="I18" s="63">
        <v>-34327</v>
      </c>
    </row>
    <row r="19" spans="1:9" ht="21" customHeight="1">
      <c r="A19" s="77" t="s">
        <v>84</v>
      </c>
      <c r="B19" s="199"/>
      <c r="C19" s="59">
        <v>-159430</v>
      </c>
      <c r="D19" s="63"/>
      <c r="E19" s="59">
        <v>-46720</v>
      </c>
      <c r="F19" s="63"/>
      <c r="G19" s="181">
        <v>-41860</v>
      </c>
      <c r="H19" s="63"/>
      <c r="I19" s="63">
        <v>-29620</v>
      </c>
    </row>
    <row r="20" spans="1:9" ht="21" customHeight="1">
      <c r="A20" s="77" t="s">
        <v>48</v>
      </c>
      <c r="B20" s="199"/>
      <c r="C20" s="181">
        <v>-107024</v>
      </c>
      <c r="D20" s="63"/>
      <c r="E20" s="59">
        <v>-106995</v>
      </c>
      <c r="F20" s="63"/>
      <c r="G20" s="181">
        <v>-69644</v>
      </c>
      <c r="H20" s="63"/>
      <c r="I20" s="63">
        <v>-66518</v>
      </c>
    </row>
    <row r="21" spans="1:9" ht="21" customHeight="1">
      <c r="A21" s="104" t="s">
        <v>144</v>
      </c>
      <c r="B21" s="199"/>
      <c r="C21" s="64">
        <f>SUM(C17:C20)</f>
        <v>-994252</v>
      </c>
      <c r="D21" s="63"/>
      <c r="E21" s="64">
        <f>SUM(E17:E20)</f>
        <v>-366569</v>
      </c>
      <c r="F21" s="63"/>
      <c r="G21" s="64">
        <f>SUM(G17:G20)</f>
        <v>-333777</v>
      </c>
      <c r="H21" s="63"/>
      <c r="I21" s="64">
        <f>SUM(I17:I20)</f>
        <v>-222908</v>
      </c>
    </row>
    <row r="22" spans="1:9" ht="5.15" customHeight="1">
      <c r="A22" s="95"/>
      <c r="B22" s="199"/>
      <c r="C22" s="65"/>
      <c r="D22" s="65"/>
      <c r="E22" s="65"/>
      <c r="F22" s="65"/>
      <c r="G22" s="65"/>
      <c r="H22" s="65"/>
      <c r="I22" s="65"/>
    </row>
    <row r="23" spans="1:9" ht="21" customHeight="1">
      <c r="A23" s="113" t="s">
        <v>130</v>
      </c>
      <c r="B23" s="199"/>
      <c r="C23" s="59">
        <f>C14+C21</f>
        <v>180145</v>
      </c>
      <c r="D23" s="59"/>
      <c r="E23" s="59">
        <f>E14+E21</f>
        <v>121588</v>
      </c>
      <c r="F23" s="59"/>
      <c r="G23" s="59">
        <f>G14+G21</f>
        <v>42223</v>
      </c>
      <c r="H23" s="59"/>
      <c r="I23" s="59">
        <f>I14+I21</f>
        <v>100714</v>
      </c>
    </row>
    <row r="24" spans="1:9" ht="6" customHeight="1">
      <c r="A24" s="95"/>
      <c r="B24" s="199"/>
      <c r="C24" s="65"/>
      <c r="D24" s="65"/>
      <c r="E24" s="65"/>
      <c r="F24" s="65"/>
      <c r="G24" s="65"/>
      <c r="H24" s="65"/>
      <c r="I24" s="65"/>
    </row>
    <row r="25" spans="1:9" ht="21" customHeight="1">
      <c r="A25" s="77" t="s">
        <v>129</v>
      </c>
      <c r="B25" s="199">
        <v>3</v>
      </c>
      <c r="C25" s="59">
        <v>3647</v>
      </c>
      <c r="D25" s="182"/>
      <c r="E25" s="59">
        <v>11047</v>
      </c>
      <c r="F25" s="182"/>
      <c r="G25" s="59">
        <v>89482</v>
      </c>
      <c r="H25" s="182"/>
      <c r="I25" s="59">
        <v>55236</v>
      </c>
    </row>
    <row r="26" spans="1:9" ht="21" customHeight="1">
      <c r="A26" s="77" t="s">
        <v>74</v>
      </c>
      <c r="B26" s="199">
        <v>3</v>
      </c>
      <c r="C26" s="63">
        <v>-36334</v>
      </c>
      <c r="D26" s="63"/>
      <c r="E26" s="63">
        <v>-45125</v>
      </c>
      <c r="F26" s="63"/>
      <c r="G26" s="63">
        <v>-98605</v>
      </c>
      <c r="H26" s="63"/>
      <c r="I26" s="63">
        <v>-74222</v>
      </c>
    </row>
    <row r="27" spans="1:9" ht="21" customHeight="1">
      <c r="A27" s="95" t="s">
        <v>191</v>
      </c>
      <c r="B27" s="199"/>
      <c r="C27" s="181">
        <v>-697</v>
      </c>
      <c r="D27" s="63"/>
      <c r="E27" s="135" t="s">
        <v>210</v>
      </c>
      <c r="F27" s="63"/>
      <c r="G27" s="135" t="s">
        <v>210</v>
      </c>
      <c r="H27" s="63"/>
      <c r="I27" s="135" t="s">
        <v>210</v>
      </c>
    </row>
    <row r="28" spans="1:9" ht="21" customHeight="1">
      <c r="A28" s="114" t="s">
        <v>237</v>
      </c>
      <c r="B28" s="199">
        <v>11</v>
      </c>
      <c r="C28" s="183">
        <v>-498</v>
      </c>
      <c r="D28" s="63"/>
      <c r="E28" s="136">
        <v>1216</v>
      </c>
      <c r="F28" s="63"/>
      <c r="G28" s="33">
        <v>0</v>
      </c>
      <c r="H28" s="63"/>
      <c r="I28" s="33" t="s">
        <v>210</v>
      </c>
    </row>
    <row r="29" spans="1:9" ht="21" customHeight="1">
      <c r="A29" s="81" t="s">
        <v>236</v>
      </c>
      <c r="B29" s="199"/>
      <c r="C29" s="59">
        <f>SUM(C23:C28)</f>
        <v>146263</v>
      </c>
      <c r="D29" s="59"/>
      <c r="E29" s="59">
        <f>SUM(E23:E28)</f>
        <v>88726</v>
      </c>
      <c r="F29" s="59"/>
      <c r="G29" s="59">
        <f>SUM(G23:G28)</f>
        <v>33100</v>
      </c>
      <c r="H29" s="59"/>
      <c r="I29" s="59">
        <f>SUM(I23:I28)</f>
        <v>81728</v>
      </c>
    </row>
    <row r="30" spans="1:9" ht="21" customHeight="1">
      <c r="A30" s="114" t="s">
        <v>235</v>
      </c>
      <c r="B30" s="199">
        <v>21</v>
      </c>
      <c r="C30" s="63">
        <v>-30354</v>
      </c>
      <c r="D30" s="63"/>
      <c r="E30" s="63">
        <v>-14643</v>
      </c>
      <c r="F30" s="63"/>
      <c r="G30" s="63">
        <v>1787</v>
      </c>
      <c r="H30" s="63"/>
      <c r="I30" s="21">
        <v>-7576</v>
      </c>
    </row>
    <row r="31" spans="1:9" ht="21" customHeight="1" thickBot="1">
      <c r="A31" s="81" t="s">
        <v>224</v>
      </c>
      <c r="B31" s="199"/>
      <c r="C31" s="67">
        <f>SUM(C29:C30)</f>
        <v>115909</v>
      </c>
      <c r="D31" s="59"/>
      <c r="E31" s="67">
        <f>SUM(E29:E30)</f>
        <v>74083</v>
      </c>
      <c r="F31" s="59"/>
      <c r="G31" s="67">
        <f>SUM(G29:G30)</f>
        <v>34887</v>
      </c>
      <c r="H31" s="59"/>
      <c r="I31" s="67">
        <f>SUM(I29:I30)</f>
        <v>74152</v>
      </c>
    </row>
    <row r="32" spans="1:9" ht="15" customHeight="1" thickTop="1">
      <c r="A32" s="81"/>
      <c r="B32" s="199"/>
      <c r="C32" s="59"/>
      <c r="D32" s="59"/>
      <c r="E32" s="59"/>
      <c r="F32" s="59"/>
      <c r="G32" s="59"/>
      <c r="H32" s="59"/>
      <c r="I32" s="59"/>
    </row>
    <row r="33" spans="1:14" ht="21" customHeight="1">
      <c r="A33" s="81" t="s">
        <v>49</v>
      </c>
      <c r="B33" s="199"/>
      <c r="C33" s="11"/>
      <c r="D33" s="11"/>
      <c r="E33" s="11"/>
      <c r="F33" s="11"/>
      <c r="G33" s="11"/>
      <c r="H33" s="11"/>
      <c r="I33" s="11"/>
    </row>
    <row r="34" spans="1:14" ht="21" customHeight="1">
      <c r="A34" s="106" t="s">
        <v>101</v>
      </c>
      <c r="B34" s="199"/>
      <c r="C34" s="11"/>
      <c r="D34" s="11"/>
      <c r="E34" s="11"/>
      <c r="F34" s="11"/>
      <c r="G34" s="11"/>
      <c r="H34" s="11"/>
      <c r="I34" s="11"/>
    </row>
    <row r="35" spans="1:14" ht="21" customHeight="1">
      <c r="A35" s="104" t="s">
        <v>123</v>
      </c>
      <c r="B35" s="199"/>
      <c r="C35" s="11"/>
      <c r="D35" s="11"/>
      <c r="E35" s="11"/>
      <c r="F35" s="11"/>
      <c r="G35" s="11"/>
      <c r="H35" s="11"/>
      <c r="I35" s="11"/>
    </row>
    <row r="36" spans="1:14" ht="21" customHeight="1">
      <c r="A36" s="86" t="s">
        <v>158</v>
      </c>
      <c r="B36" s="199"/>
      <c r="C36" s="195" t="s">
        <v>210</v>
      </c>
      <c r="D36" s="11"/>
      <c r="E36" s="59">
        <v>1152191</v>
      </c>
      <c r="F36" s="11"/>
      <c r="G36" s="195" t="s">
        <v>210</v>
      </c>
      <c r="H36" s="11"/>
      <c r="I36" s="59">
        <v>1152191</v>
      </c>
    </row>
    <row r="37" spans="1:14" ht="21" customHeight="1">
      <c r="A37" s="86" t="s">
        <v>159</v>
      </c>
      <c r="B37" s="199"/>
      <c r="C37" s="59"/>
      <c r="D37" s="63"/>
      <c r="E37" s="59"/>
      <c r="F37" s="63"/>
      <c r="G37" s="63"/>
      <c r="H37" s="63"/>
      <c r="I37" s="63"/>
    </row>
    <row r="38" spans="1:14" ht="21" customHeight="1">
      <c r="A38" s="93" t="s">
        <v>160</v>
      </c>
      <c r="B38" s="199"/>
      <c r="C38" s="195" t="s">
        <v>210</v>
      </c>
      <c r="D38" s="63"/>
      <c r="E38" s="132">
        <v>-230438</v>
      </c>
      <c r="F38" s="63"/>
      <c r="G38" s="206" t="s">
        <v>210</v>
      </c>
      <c r="H38" s="63"/>
      <c r="I38" s="21">
        <v>-230438</v>
      </c>
    </row>
    <row r="39" spans="1:14" ht="21" customHeight="1">
      <c r="A39" s="81" t="s">
        <v>108</v>
      </c>
      <c r="B39" s="199"/>
      <c r="C39" s="133"/>
      <c r="D39" s="19"/>
      <c r="E39" s="133"/>
      <c r="F39" s="19"/>
      <c r="G39" s="19"/>
      <c r="H39" s="19"/>
      <c r="I39" s="19"/>
    </row>
    <row r="40" spans="1:14" ht="21" customHeight="1">
      <c r="A40" s="104" t="s">
        <v>124</v>
      </c>
      <c r="B40" s="199"/>
      <c r="C40" s="206" t="s">
        <v>210</v>
      </c>
      <c r="D40" s="19"/>
      <c r="E40" s="132">
        <f>SUM(E36:E38)</f>
        <v>921753</v>
      </c>
      <c r="F40" s="19"/>
      <c r="G40" s="206" t="s">
        <v>210</v>
      </c>
      <c r="H40" s="19"/>
      <c r="I40" s="21">
        <f>SUM(I36:I38)</f>
        <v>921753</v>
      </c>
      <c r="J40" s="115"/>
    </row>
    <row r="41" spans="1:14" ht="21" customHeight="1">
      <c r="A41" s="81" t="s">
        <v>180</v>
      </c>
      <c r="B41" s="199"/>
      <c r="C41" s="33">
        <v>0</v>
      </c>
      <c r="D41" s="19"/>
      <c r="E41" s="27">
        <f>+E40</f>
        <v>921753</v>
      </c>
      <c r="F41" s="19"/>
      <c r="G41" s="33">
        <v>0</v>
      </c>
      <c r="H41" s="19"/>
      <c r="I41" s="19">
        <f>+I40</f>
        <v>921753</v>
      </c>
      <c r="J41" s="115"/>
    </row>
    <row r="42" spans="1:14" s="118" customFormat="1" ht="21" customHeight="1" thickBot="1">
      <c r="A42" s="116" t="s">
        <v>226</v>
      </c>
      <c r="B42" s="199"/>
      <c r="C42" s="67">
        <f>+C31+C41</f>
        <v>115909</v>
      </c>
      <c r="D42" s="59"/>
      <c r="E42" s="67">
        <f>E31+E41</f>
        <v>995836</v>
      </c>
      <c r="F42" s="59"/>
      <c r="G42" s="67">
        <f>G31+G41</f>
        <v>34887</v>
      </c>
      <c r="H42" s="59"/>
      <c r="I42" s="67">
        <f>I31+I41</f>
        <v>995905</v>
      </c>
      <c r="J42" s="117"/>
      <c r="K42" s="66"/>
      <c r="L42" s="66"/>
      <c r="M42" s="66"/>
      <c r="N42" s="66"/>
    </row>
    <row r="43" spans="1:14" ht="15" customHeight="1" thickTop="1">
      <c r="A43" s="95"/>
      <c r="B43" s="199"/>
      <c r="C43" s="65"/>
      <c r="D43" s="65"/>
      <c r="E43" s="65"/>
      <c r="F43" s="65"/>
      <c r="G43" s="65"/>
      <c r="H43" s="65"/>
      <c r="I43" s="65"/>
    </row>
    <row r="44" spans="1:14" ht="21" customHeight="1">
      <c r="A44" s="116" t="s">
        <v>204</v>
      </c>
      <c r="B44" s="199"/>
      <c r="C44" s="68"/>
      <c r="D44" s="68"/>
      <c r="E44" s="68"/>
      <c r="F44" s="68"/>
      <c r="G44" s="68"/>
      <c r="H44" s="68"/>
      <c r="I44" s="68"/>
    </row>
    <row r="45" spans="1:14" s="108" customFormat="1" ht="21" customHeight="1">
      <c r="A45" s="119" t="s">
        <v>98</v>
      </c>
      <c r="B45" s="199"/>
      <c r="C45" s="59">
        <v>109739</v>
      </c>
      <c r="D45" s="59"/>
      <c r="E45" s="59">
        <v>53706</v>
      </c>
      <c r="F45" s="59"/>
      <c r="G45" s="59">
        <f>G31</f>
        <v>34887</v>
      </c>
      <c r="H45" s="59"/>
      <c r="I45" s="59">
        <f>I31</f>
        <v>74152</v>
      </c>
      <c r="K45" s="66"/>
      <c r="L45" s="66"/>
      <c r="M45" s="66"/>
      <c r="N45" s="66"/>
    </row>
    <row r="46" spans="1:14" s="108" customFormat="1" ht="21" customHeight="1">
      <c r="A46" s="119" t="s">
        <v>41</v>
      </c>
      <c r="B46" s="199"/>
      <c r="C46" s="59">
        <v>6170</v>
      </c>
      <c r="D46" s="59"/>
      <c r="E46" s="59">
        <v>20377</v>
      </c>
      <c r="F46" s="59"/>
      <c r="G46" s="33">
        <v>0</v>
      </c>
      <c r="H46" s="11"/>
      <c r="I46" s="33">
        <v>0</v>
      </c>
      <c r="K46" s="66"/>
      <c r="L46" s="66"/>
      <c r="M46" s="66"/>
      <c r="N46" s="66"/>
    </row>
    <row r="47" spans="1:14" s="118" customFormat="1" ht="21" customHeight="1" thickBot="1">
      <c r="A47" s="116" t="s">
        <v>224</v>
      </c>
      <c r="B47" s="199"/>
      <c r="C47" s="67">
        <f>SUM(C45:C46)</f>
        <v>115909</v>
      </c>
      <c r="D47" s="59"/>
      <c r="E47" s="67">
        <f>SUM(E45:E46)</f>
        <v>74083</v>
      </c>
      <c r="F47" s="59"/>
      <c r="G47" s="67">
        <f>SUM(G45:G46)</f>
        <v>34887</v>
      </c>
      <c r="H47" s="59"/>
      <c r="I47" s="67">
        <f>SUM(I45:I46)</f>
        <v>74152</v>
      </c>
      <c r="J47" s="117"/>
    </row>
    <row r="48" spans="1:14" s="118" customFormat="1" ht="21" customHeight="1" thickTop="1">
      <c r="A48" s="116"/>
      <c r="B48" s="199"/>
      <c r="C48" s="227"/>
      <c r="D48" s="59"/>
      <c r="E48" s="227"/>
      <c r="F48" s="59"/>
      <c r="G48" s="227"/>
      <c r="H48" s="59"/>
      <c r="I48" s="227"/>
      <c r="J48" s="117"/>
    </row>
    <row r="49" spans="1:10" ht="21" customHeight="1">
      <c r="A49" s="95" t="str">
        <f>BS!A47</f>
        <v>Notes to the financial statements form an integral part of these statements</v>
      </c>
      <c r="B49" s="199"/>
      <c r="C49" s="65"/>
      <c r="D49" s="65"/>
      <c r="E49" s="65"/>
      <c r="F49" s="65"/>
      <c r="G49" s="65"/>
      <c r="H49" s="65"/>
      <c r="I49" s="65"/>
    </row>
    <row r="50" spans="1:10" s="108" customFormat="1" ht="20.149999999999999" customHeight="1">
      <c r="A50" s="233" t="s">
        <v>115</v>
      </c>
      <c r="B50" s="233"/>
      <c r="C50" s="233"/>
      <c r="D50" s="233"/>
      <c r="E50" s="233"/>
      <c r="F50" s="233"/>
      <c r="G50" s="233"/>
      <c r="H50" s="233"/>
      <c r="I50" s="233"/>
    </row>
    <row r="51" spans="1:10" s="108" customFormat="1" ht="20.149999999999999" customHeight="1">
      <c r="A51" s="233" t="s">
        <v>214</v>
      </c>
      <c r="B51" s="233"/>
      <c r="C51" s="233"/>
      <c r="D51" s="233"/>
      <c r="E51" s="233"/>
      <c r="F51" s="233"/>
      <c r="G51" s="233"/>
      <c r="H51" s="233"/>
      <c r="I51" s="233"/>
    </row>
    <row r="52" spans="1:10" s="108" customFormat="1" ht="20.149999999999999" customHeight="1">
      <c r="A52" s="233" t="s">
        <v>220</v>
      </c>
      <c r="B52" s="233"/>
      <c r="C52" s="233"/>
      <c r="D52" s="233"/>
      <c r="E52" s="233"/>
      <c r="F52" s="233"/>
      <c r="G52" s="233"/>
      <c r="H52" s="233"/>
      <c r="I52" s="233"/>
    </row>
    <row r="53" spans="1:10" s="108" customFormat="1" ht="20.149999999999999" customHeight="1">
      <c r="A53" s="234" t="s">
        <v>215</v>
      </c>
      <c r="B53" s="234"/>
      <c r="C53" s="234"/>
      <c r="D53" s="234"/>
      <c r="E53" s="234"/>
      <c r="F53" s="234"/>
      <c r="G53" s="234"/>
      <c r="H53" s="234"/>
      <c r="I53" s="234"/>
    </row>
    <row r="54" spans="1:10" s="108" customFormat="1" ht="16.899999999999999" customHeight="1">
      <c r="A54" s="236" t="s">
        <v>71</v>
      </c>
      <c r="B54" s="236"/>
      <c r="C54" s="236"/>
      <c r="D54" s="236"/>
      <c r="E54" s="236"/>
      <c r="F54" s="236"/>
      <c r="G54" s="236"/>
      <c r="H54" s="236"/>
      <c r="I54" s="236"/>
    </row>
    <row r="55" spans="1:10" s="16" customFormat="1" ht="6" customHeight="1">
      <c r="A55" s="92"/>
      <c r="B55" s="92"/>
      <c r="C55" s="92"/>
      <c r="D55" s="92"/>
      <c r="E55" s="92"/>
      <c r="F55" s="92"/>
      <c r="G55" s="92"/>
      <c r="H55" s="92"/>
      <c r="I55" s="109"/>
      <c r="J55" s="92"/>
    </row>
    <row r="56" spans="1:10" ht="21" customHeight="1">
      <c r="A56" s="110"/>
      <c r="B56" s="111" t="s">
        <v>4</v>
      </c>
      <c r="C56" s="233" t="s">
        <v>1</v>
      </c>
      <c r="D56" s="233"/>
      <c r="E56" s="233"/>
      <c r="F56" s="1"/>
      <c r="G56" s="233" t="s">
        <v>2</v>
      </c>
      <c r="H56" s="233"/>
      <c r="I56" s="233"/>
    </row>
    <row r="57" spans="1:10" ht="21" customHeight="1">
      <c r="A57" s="110"/>
      <c r="B57" s="111"/>
      <c r="C57" s="233" t="s">
        <v>3</v>
      </c>
      <c r="D57" s="233"/>
      <c r="E57" s="233"/>
      <c r="F57" s="81"/>
      <c r="G57" s="233" t="s">
        <v>3</v>
      </c>
      <c r="H57" s="233"/>
      <c r="I57" s="233"/>
    </row>
    <row r="58" spans="1:10" ht="21" customHeight="1">
      <c r="A58" s="100"/>
      <c r="C58" s="80" t="s">
        <v>218</v>
      </c>
      <c r="D58" s="1"/>
      <c r="E58" s="80" t="s">
        <v>187</v>
      </c>
      <c r="F58" s="1"/>
      <c r="G58" s="80" t="s">
        <v>218</v>
      </c>
      <c r="H58" s="1"/>
      <c r="I58" s="80" t="s">
        <v>187</v>
      </c>
    </row>
    <row r="59" spans="1:10" s="108" customFormat="1" ht="21" customHeight="1">
      <c r="A59" s="116" t="s">
        <v>205</v>
      </c>
      <c r="B59" s="199"/>
      <c r="C59" s="68"/>
      <c r="D59" s="68"/>
      <c r="E59" s="68"/>
      <c r="F59" s="68"/>
      <c r="G59" s="68"/>
      <c r="H59" s="68"/>
      <c r="I59" s="68"/>
    </row>
    <row r="60" spans="1:10" s="108" customFormat="1" ht="21" customHeight="1">
      <c r="A60" s="119" t="s">
        <v>98</v>
      </c>
      <c r="B60" s="199"/>
      <c r="C60" s="59">
        <v>109739</v>
      </c>
      <c r="D60" s="59"/>
      <c r="E60" s="59">
        <v>975459</v>
      </c>
      <c r="F60" s="59"/>
      <c r="G60" s="59">
        <f>G42</f>
        <v>34887</v>
      </c>
      <c r="H60" s="59"/>
      <c r="I60" s="59">
        <f>I42</f>
        <v>995905</v>
      </c>
    </row>
    <row r="61" spans="1:10" s="108" customFormat="1" ht="21" customHeight="1">
      <c r="A61" s="119" t="s">
        <v>41</v>
      </c>
      <c r="B61" s="199"/>
      <c r="C61" s="59">
        <v>6170</v>
      </c>
      <c r="D61" s="59"/>
      <c r="E61" s="59">
        <v>20377</v>
      </c>
      <c r="F61" s="59"/>
      <c r="G61" s="33" t="s">
        <v>210</v>
      </c>
      <c r="H61" s="11"/>
      <c r="I61" s="33" t="s">
        <v>210</v>
      </c>
    </row>
    <row r="62" spans="1:10" s="118" customFormat="1" ht="21" customHeight="1" thickBot="1">
      <c r="A62" s="116" t="s">
        <v>226</v>
      </c>
      <c r="B62" s="199"/>
      <c r="C62" s="67">
        <f>SUM(C60:C61)</f>
        <v>115909</v>
      </c>
      <c r="D62" s="59"/>
      <c r="E62" s="67">
        <f>SUM(E60:E61)</f>
        <v>995836</v>
      </c>
      <c r="F62" s="59"/>
      <c r="G62" s="67">
        <f>SUM(G60:G61)</f>
        <v>34887</v>
      </c>
      <c r="H62" s="59"/>
      <c r="I62" s="67">
        <f>SUM(I60:I61)</f>
        <v>995905</v>
      </c>
      <c r="J62" s="117"/>
    </row>
    <row r="63" spans="1:10" s="120" customFormat="1" ht="21" customHeight="1" thickTop="1">
      <c r="A63" s="116"/>
      <c r="B63" s="199"/>
      <c r="C63" s="68"/>
      <c r="D63" s="68"/>
      <c r="E63" s="68"/>
      <c r="F63" s="68"/>
      <c r="G63" s="68"/>
      <c r="H63" s="68"/>
      <c r="I63" s="68"/>
    </row>
    <row r="64" spans="1:10" s="120" customFormat="1" ht="21" customHeight="1">
      <c r="A64" s="116" t="s">
        <v>102</v>
      </c>
      <c r="B64" s="199"/>
      <c r="C64" s="68"/>
      <c r="D64" s="68"/>
      <c r="E64" s="68"/>
      <c r="F64" s="68"/>
      <c r="G64" s="68"/>
      <c r="H64" s="68"/>
      <c r="I64" s="68"/>
    </row>
    <row r="65" spans="1:9" s="120" customFormat="1" ht="21" customHeight="1">
      <c r="A65" s="119" t="s">
        <v>161</v>
      </c>
      <c r="B65" s="202">
        <v>22.1</v>
      </c>
      <c r="C65" s="210">
        <v>0.08</v>
      </c>
      <c r="D65" s="194"/>
      <c r="E65" s="210">
        <v>4.2999999999999997E-2</v>
      </c>
      <c r="F65" s="194"/>
      <c r="G65" s="210">
        <v>0.03</v>
      </c>
      <c r="H65" s="194"/>
      <c r="I65" s="210">
        <v>6.2E-2</v>
      </c>
    </row>
    <row r="66" spans="1:9" s="120" customFormat="1" ht="21" customHeight="1">
      <c r="A66" s="119" t="s">
        <v>162</v>
      </c>
      <c r="B66" s="202">
        <v>22.2</v>
      </c>
      <c r="C66" s="210">
        <v>0.08</v>
      </c>
      <c r="D66" s="194"/>
      <c r="E66" s="210">
        <v>4.2999999999999997E-2</v>
      </c>
      <c r="F66" s="194"/>
      <c r="G66" s="210">
        <v>0.03</v>
      </c>
      <c r="H66" s="194"/>
      <c r="I66" s="210">
        <v>6.2E-2</v>
      </c>
    </row>
    <row r="67" spans="1:9" s="120" customFormat="1" ht="21" customHeight="1">
      <c r="A67" s="119"/>
      <c r="B67" s="202"/>
      <c r="C67" s="121"/>
      <c r="D67" s="121"/>
      <c r="E67" s="121"/>
      <c r="F67" s="121"/>
      <c r="G67" s="121"/>
      <c r="H67" s="121"/>
      <c r="I67" s="121"/>
    </row>
    <row r="68" spans="1:9" s="120" customFormat="1" ht="21" customHeight="1">
      <c r="A68" s="119"/>
      <c r="B68" s="202"/>
      <c r="C68" s="121"/>
      <c r="D68" s="121"/>
      <c r="E68" s="121"/>
      <c r="F68" s="121"/>
      <c r="G68" s="121"/>
      <c r="H68" s="121"/>
      <c r="I68" s="121"/>
    </row>
    <row r="69" spans="1:9" s="120" customFormat="1" ht="21" customHeight="1">
      <c r="A69" s="119"/>
      <c r="B69" s="202"/>
      <c r="C69" s="121"/>
      <c r="D69" s="121"/>
      <c r="E69" s="121"/>
      <c r="F69" s="121"/>
      <c r="G69" s="121"/>
      <c r="H69" s="121"/>
      <c r="I69" s="121"/>
    </row>
    <row r="70" spans="1:9" s="120" customFormat="1" ht="21" customHeight="1">
      <c r="A70" s="119"/>
      <c r="B70" s="202"/>
      <c r="C70" s="121"/>
      <c r="D70" s="121"/>
      <c r="E70" s="121"/>
      <c r="F70" s="121"/>
      <c r="G70" s="121"/>
      <c r="H70" s="121"/>
      <c r="I70" s="121"/>
    </row>
    <row r="71" spans="1:9" s="120" customFormat="1" ht="21" customHeight="1">
      <c r="A71" s="119"/>
      <c r="B71" s="202"/>
      <c r="C71" s="121"/>
      <c r="D71" s="121"/>
      <c r="E71" s="121"/>
      <c r="F71" s="121"/>
      <c r="G71" s="121"/>
      <c r="H71" s="121"/>
      <c r="I71" s="121"/>
    </row>
    <row r="72" spans="1:9" s="120" customFormat="1" ht="21" customHeight="1">
      <c r="A72" s="119"/>
      <c r="B72" s="202"/>
      <c r="C72" s="121"/>
      <c r="D72" s="121"/>
      <c r="E72" s="121"/>
      <c r="F72" s="121"/>
      <c r="G72" s="121"/>
      <c r="H72" s="121"/>
      <c r="I72" s="121"/>
    </row>
    <row r="73" spans="1:9" s="120" customFormat="1" ht="21" customHeight="1">
      <c r="A73" s="119"/>
      <c r="B73" s="202"/>
      <c r="C73" s="121"/>
      <c r="D73" s="121"/>
      <c r="E73" s="121"/>
      <c r="F73" s="121"/>
      <c r="G73" s="121"/>
      <c r="H73" s="121"/>
      <c r="I73" s="121"/>
    </row>
    <row r="74" spans="1:9" s="120" customFormat="1" ht="21" customHeight="1">
      <c r="A74" s="119"/>
      <c r="B74" s="202"/>
      <c r="C74" s="121"/>
      <c r="D74" s="121"/>
      <c r="E74" s="121"/>
      <c r="F74" s="121"/>
      <c r="G74" s="121"/>
      <c r="H74" s="121"/>
      <c r="I74" s="121"/>
    </row>
    <row r="75" spans="1:9" s="120" customFormat="1" ht="21" customHeight="1">
      <c r="A75" s="119"/>
      <c r="B75" s="202"/>
      <c r="C75" s="121"/>
      <c r="D75" s="121"/>
      <c r="E75" s="121"/>
      <c r="F75" s="121"/>
      <c r="G75" s="121"/>
      <c r="H75" s="121"/>
      <c r="I75" s="121"/>
    </row>
    <row r="76" spans="1:9" s="120" customFormat="1" ht="21" customHeight="1">
      <c r="A76" s="119"/>
      <c r="B76" s="202"/>
      <c r="C76" s="121"/>
      <c r="D76" s="121"/>
      <c r="E76" s="121"/>
      <c r="F76" s="121"/>
      <c r="G76" s="121"/>
      <c r="H76" s="121"/>
      <c r="I76" s="121"/>
    </row>
    <row r="77" spans="1:9" s="120" customFormat="1" ht="21" customHeight="1">
      <c r="A77" s="119"/>
      <c r="B77" s="202"/>
      <c r="C77" s="121"/>
      <c r="D77" s="121"/>
      <c r="E77" s="121"/>
      <c r="F77" s="121"/>
      <c r="G77" s="121"/>
      <c r="H77" s="121"/>
      <c r="I77" s="121"/>
    </row>
    <row r="78" spans="1:9" s="120" customFormat="1" ht="21" customHeight="1">
      <c r="A78" s="119"/>
      <c r="B78" s="202"/>
      <c r="C78" s="121"/>
      <c r="D78" s="121"/>
      <c r="E78" s="121"/>
      <c r="F78" s="121"/>
      <c r="G78" s="121"/>
      <c r="H78" s="121"/>
      <c r="I78" s="121"/>
    </row>
    <row r="79" spans="1:9" s="120" customFormat="1" ht="21" customHeight="1">
      <c r="A79" s="119"/>
      <c r="B79" s="202"/>
      <c r="C79" s="121"/>
      <c r="D79" s="121"/>
      <c r="E79" s="121"/>
      <c r="F79" s="121"/>
      <c r="G79" s="121"/>
      <c r="H79" s="121"/>
      <c r="I79" s="121"/>
    </row>
    <row r="80" spans="1:9" s="120" customFormat="1" ht="21" customHeight="1">
      <c r="A80" s="119"/>
      <c r="B80" s="202"/>
      <c r="C80" s="121"/>
      <c r="D80" s="121"/>
      <c r="E80" s="121"/>
      <c r="F80" s="121"/>
      <c r="G80" s="121"/>
      <c r="H80" s="121"/>
      <c r="I80" s="121"/>
    </row>
    <row r="81" spans="1:9" s="120" customFormat="1" ht="21" customHeight="1">
      <c r="A81" s="119"/>
      <c r="B81" s="202"/>
      <c r="C81" s="121"/>
      <c r="D81" s="121"/>
      <c r="E81" s="121"/>
      <c r="F81" s="121"/>
      <c r="G81" s="121"/>
      <c r="H81" s="121"/>
      <c r="I81" s="121"/>
    </row>
    <row r="82" spans="1:9" s="120" customFormat="1" ht="21" customHeight="1">
      <c r="A82" s="119"/>
      <c r="B82" s="202"/>
      <c r="C82" s="121"/>
      <c r="D82" s="121"/>
      <c r="E82" s="121"/>
      <c r="F82" s="121"/>
      <c r="G82" s="121"/>
      <c r="H82" s="121"/>
      <c r="I82" s="121"/>
    </row>
    <row r="83" spans="1:9" s="120" customFormat="1" ht="21" customHeight="1">
      <c r="A83" s="119"/>
      <c r="B83" s="202"/>
      <c r="C83" s="121"/>
      <c r="D83" s="121"/>
      <c r="E83" s="121"/>
      <c r="F83" s="121"/>
      <c r="G83" s="121"/>
      <c r="H83" s="121"/>
      <c r="I83" s="121"/>
    </row>
    <row r="84" spans="1:9" s="120" customFormat="1" ht="21" customHeight="1">
      <c r="A84" s="119"/>
      <c r="B84" s="202"/>
      <c r="C84" s="121"/>
      <c r="D84" s="121"/>
      <c r="E84" s="121"/>
      <c r="F84" s="121"/>
      <c r="G84" s="121"/>
      <c r="H84" s="121"/>
      <c r="I84" s="121"/>
    </row>
    <row r="85" spans="1:9" s="120" customFormat="1" ht="21" customHeight="1">
      <c r="A85" s="119"/>
      <c r="B85" s="202"/>
      <c r="C85" s="121"/>
      <c r="D85" s="121"/>
      <c r="E85" s="121"/>
      <c r="F85" s="121"/>
      <c r="G85" s="121"/>
      <c r="H85" s="121"/>
      <c r="I85" s="121"/>
    </row>
    <row r="86" spans="1:9" s="120" customFormat="1" ht="21" customHeight="1">
      <c r="A86" s="119"/>
      <c r="B86" s="202"/>
      <c r="C86" s="121"/>
      <c r="D86" s="121"/>
      <c r="E86" s="121"/>
      <c r="F86" s="121"/>
      <c r="G86" s="121"/>
      <c r="H86" s="121"/>
      <c r="I86" s="121"/>
    </row>
    <row r="87" spans="1:9" s="120" customFormat="1" ht="21" customHeight="1">
      <c r="A87" s="119"/>
      <c r="B87" s="202"/>
      <c r="C87" s="121"/>
      <c r="D87" s="121"/>
      <c r="E87" s="121"/>
      <c r="F87" s="121"/>
      <c r="G87" s="121"/>
      <c r="H87" s="121"/>
      <c r="I87" s="121"/>
    </row>
    <row r="88" spans="1:9" s="120" customFormat="1" ht="21" customHeight="1">
      <c r="A88" s="119"/>
      <c r="B88" s="202"/>
      <c r="C88" s="121"/>
      <c r="D88" s="121"/>
      <c r="E88" s="121"/>
      <c r="F88" s="121"/>
      <c r="G88" s="121"/>
      <c r="H88" s="121"/>
      <c r="I88" s="121"/>
    </row>
    <row r="89" spans="1:9" s="120" customFormat="1" ht="21" customHeight="1">
      <c r="A89" s="119"/>
      <c r="B89" s="202"/>
      <c r="C89" s="121"/>
      <c r="D89" s="121"/>
      <c r="E89" s="121"/>
      <c r="F89" s="121"/>
      <c r="G89" s="121"/>
      <c r="H89" s="121"/>
      <c r="I89" s="121"/>
    </row>
    <row r="90" spans="1:9" s="120" customFormat="1" ht="21" customHeight="1">
      <c r="A90" s="119"/>
      <c r="B90" s="202"/>
      <c r="C90" s="121"/>
      <c r="D90" s="121"/>
      <c r="E90" s="121"/>
      <c r="F90" s="121"/>
      <c r="G90" s="121"/>
      <c r="H90" s="121"/>
      <c r="I90" s="121"/>
    </row>
    <row r="91" spans="1:9" s="120" customFormat="1" ht="21" customHeight="1">
      <c r="A91" s="119"/>
      <c r="B91" s="202"/>
      <c r="C91" s="121"/>
      <c r="D91" s="121"/>
      <c r="E91" s="121"/>
      <c r="F91" s="121"/>
      <c r="G91" s="121"/>
      <c r="H91" s="121"/>
      <c r="I91" s="121"/>
    </row>
    <row r="92" spans="1:9" s="120" customFormat="1" ht="21" customHeight="1">
      <c r="A92" s="119"/>
      <c r="B92" s="202"/>
      <c r="C92" s="121"/>
      <c r="D92" s="121"/>
      <c r="E92" s="121"/>
      <c r="F92" s="121"/>
      <c r="G92" s="121"/>
      <c r="H92" s="121"/>
      <c r="I92" s="121"/>
    </row>
    <row r="93" spans="1:9" s="120" customFormat="1" ht="21" customHeight="1">
      <c r="A93" s="119"/>
      <c r="B93" s="202"/>
      <c r="C93" s="121"/>
      <c r="D93" s="121"/>
      <c r="E93" s="121"/>
      <c r="F93" s="121"/>
      <c r="G93" s="121"/>
      <c r="H93" s="121"/>
      <c r="I93" s="121"/>
    </row>
    <row r="94" spans="1:9" s="120" customFormat="1" ht="21" customHeight="1">
      <c r="A94" s="119"/>
      <c r="B94" s="202"/>
      <c r="C94" s="121"/>
      <c r="D94" s="121"/>
      <c r="E94" s="121"/>
      <c r="F94" s="121"/>
      <c r="G94" s="121"/>
      <c r="H94" s="121"/>
      <c r="I94" s="121"/>
    </row>
    <row r="95" spans="1:9" s="123" customFormat="1" ht="21" customHeight="1">
      <c r="A95" s="185" t="s">
        <v>100</v>
      </c>
      <c r="B95" s="185"/>
      <c r="C95" s="185"/>
      <c r="D95" s="185"/>
      <c r="E95" s="185"/>
      <c r="F95" s="122"/>
      <c r="G95" s="122"/>
      <c r="H95" s="122"/>
      <c r="I95" s="122"/>
    </row>
    <row r="96" spans="1:9" s="123" customFormat="1" ht="21" customHeight="1">
      <c r="A96" s="124"/>
      <c r="B96" s="200"/>
      <c r="C96" s="122"/>
      <c r="D96" s="122"/>
      <c r="E96" s="122"/>
      <c r="F96" s="122"/>
      <c r="G96" s="122"/>
      <c r="H96" s="122"/>
      <c r="I96" s="122"/>
    </row>
    <row r="97" spans="1:9" s="123" customFormat="1" ht="21" customHeight="1">
      <c r="A97" s="124"/>
      <c r="B97" s="200"/>
      <c r="C97" s="122"/>
      <c r="D97" s="122"/>
      <c r="E97" s="122"/>
      <c r="F97" s="122"/>
      <c r="G97" s="122"/>
      <c r="H97" s="122"/>
      <c r="I97" s="122"/>
    </row>
    <row r="98" spans="1:9" s="123" customFormat="1" ht="21" customHeight="1">
      <c r="A98" s="124"/>
      <c r="B98" s="200"/>
      <c r="C98" s="122"/>
      <c r="D98" s="122"/>
      <c r="E98" s="122"/>
      <c r="F98" s="122"/>
      <c r="G98" s="122"/>
      <c r="H98" s="122"/>
      <c r="I98" s="122"/>
    </row>
    <row r="99" spans="1:9" s="123" customFormat="1" ht="21" customHeight="1">
      <c r="A99" s="124"/>
      <c r="B99" s="200"/>
      <c r="C99" s="122"/>
      <c r="D99" s="122"/>
      <c r="E99" s="122"/>
      <c r="F99" s="122"/>
      <c r="G99" s="122"/>
      <c r="H99" s="122"/>
      <c r="I99" s="122"/>
    </row>
    <row r="100" spans="1:9" s="123" customFormat="1" ht="21" customHeight="1">
      <c r="B100" s="200"/>
      <c r="C100" s="122"/>
      <c r="D100" s="122"/>
      <c r="E100" s="122"/>
      <c r="F100" s="122"/>
      <c r="G100" s="122"/>
      <c r="H100" s="122"/>
      <c r="I100" s="122"/>
    </row>
    <row r="101" spans="1:9" s="123" customFormat="1" ht="21" customHeight="1">
      <c r="A101" s="124"/>
      <c r="B101" s="200"/>
      <c r="C101" s="122"/>
      <c r="D101" s="122"/>
      <c r="E101" s="122"/>
      <c r="F101" s="122"/>
      <c r="G101" s="122"/>
      <c r="H101" s="122"/>
      <c r="I101" s="122"/>
    </row>
    <row r="102" spans="1:9" s="123" customFormat="1" ht="21" customHeight="1">
      <c r="A102" s="124"/>
      <c r="B102" s="200"/>
      <c r="C102" s="122"/>
      <c r="D102" s="122"/>
      <c r="E102" s="122"/>
      <c r="F102" s="122"/>
      <c r="G102" s="122"/>
      <c r="H102" s="122"/>
      <c r="I102" s="122"/>
    </row>
    <row r="103" spans="1:9" s="123" customFormat="1" ht="21" customHeight="1">
      <c r="A103" s="124"/>
      <c r="B103" s="200"/>
      <c r="C103" s="122"/>
      <c r="D103" s="122"/>
      <c r="E103" s="122"/>
      <c r="F103" s="122"/>
      <c r="G103" s="122"/>
      <c r="H103" s="122"/>
      <c r="I103" s="122"/>
    </row>
    <row r="104" spans="1:9" s="123" customFormat="1" ht="21" customHeight="1">
      <c r="A104" s="124"/>
      <c r="B104" s="200"/>
      <c r="C104" s="122"/>
      <c r="D104" s="122"/>
      <c r="E104" s="122"/>
      <c r="F104" s="122"/>
      <c r="G104" s="122"/>
      <c r="H104" s="122"/>
      <c r="I104" s="122"/>
    </row>
    <row r="105" spans="1:9" s="123" customFormat="1" ht="21" customHeight="1">
      <c r="A105" s="124"/>
      <c r="B105" s="200"/>
      <c r="C105" s="122"/>
      <c r="D105" s="122"/>
      <c r="E105" s="122"/>
      <c r="F105" s="122"/>
      <c r="G105" s="122"/>
      <c r="H105" s="122"/>
      <c r="I105" s="122"/>
    </row>
    <row r="106" spans="1:9" s="123" customFormat="1" ht="21" customHeight="1">
      <c r="A106" s="124"/>
      <c r="B106" s="200"/>
      <c r="C106" s="122"/>
      <c r="D106" s="122"/>
      <c r="E106" s="122"/>
      <c r="F106" s="122"/>
      <c r="G106" s="122"/>
      <c r="H106" s="122"/>
      <c r="I106" s="122"/>
    </row>
    <row r="107" spans="1:9" s="123" customFormat="1" ht="21" customHeight="1">
      <c r="A107" s="124"/>
      <c r="B107" s="200"/>
      <c r="C107" s="122"/>
      <c r="D107" s="122"/>
      <c r="E107" s="122"/>
      <c r="F107" s="122"/>
      <c r="G107" s="122"/>
      <c r="H107" s="122"/>
      <c r="I107" s="122"/>
    </row>
    <row r="108" spans="1:9" s="123" customFormat="1" ht="21" customHeight="1">
      <c r="A108" s="124"/>
      <c r="B108" s="200"/>
      <c r="C108" s="122"/>
      <c r="D108" s="122"/>
      <c r="E108" s="122"/>
      <c r="F108" s="122"/>
      <c r="G108" s="122"/>
      <c r="H108" s="122"/>
      <c r="I108" s="122"/>
    </row>
    <row r="109" spans="1:9" s="123" customFormat="1" ht="21" customHeight="1">
      <c r="A109" s="124"/>
      <c r="B109" s="200"/>
      <c r="C109" s="122"/>
      <c r="D109" s="122"/>
      <c r="E109" s="122"/>
      <c r="F109" s="122"/>
      <c r="G109" s="122"/>
      <c r="H109" s="122"/>
      <c r="I109" s="122"/>
    </row>
    <row r="110" spans="1:9" s="123" customFormat="1" ht="21" customHeight="1">
      <c r="A110" s="124"/>
      <c r="B110" s="200"/>
      <c r="C110" s="122"/>
      <c r="D110" s="122"/>
      <c r="E110" s="122"/>
      <c r="F110" s="122"/>
      <c r="G110" s="122"/>
      <c r="H110" s="122"/>
      <c r="I110" s="122"/>
    </row>
    <row r="111" spans="1:9" s="123" customFormat="1" ht="21" customHeight="1">
      <c r="A111" s="124"/>
      <c r="B111" s="200"/>
      <c r="C111" s="122"/>
      <c r="D111" s="122"/>
      <c r="E111" s="122"/>
      <c r="F111" s="122"/>
      <c r="G111" s="122"/>
      <c r="H111" s="122"/>
      <c r="I111" s="122"/>
    </row>
    <row r="112" spans="1:9" s="123" customFormat="1" ht="21" customHeight="1">
      <c r="A112" s="124"/>
      <c r="B112" s="200"/>
      <c r="C112" s="122"/>
      <c r="D112" s="122"/>
      <c r="E112" s="122"/>
      <c r="F112" s="122"/>
      <c r="G112" s="122"/>
      <c r="H112" s="122"/>
      <c r="I112" s="122"/>
    </row>
    <row r="113" spans="1:9" s="123" customFormat="1" ht="21" customHeight="1">
      <c r="A113" s="124"/>
      <c r="B113" s="200"/>
      <c r="C113" s="122"/>
      <c r="D113" s="122"/>
      <c r="E113" s="122"/>
      <c r="F113" s="122"/>
      <c r="G113" s="122"/>
      <c r="H113" s="122"/>
      <c r="I113" s="122"/>
    </row>
    <row r="114" spans="1:9" s="123" customFormat="1" ht="21" customHeight="1">
      <c r="A114" s="124"/>
      <c r="B114" s="200"/>
      <c r="C114" s="122"/>
      <c r="D114" s="122"/>
      <c r="E114" s="122"/>
      <c r="F114" s="122"/>
      <c r="G114" s="122"/>
      <c r="H114" s="122"/>
      <c r="I114" s="122"/>
    </row>
    <row r="115" spans="1:9" s="123" customFormat="1" ht="21" customHeight="1">
      <c r="A115" s="124"/>
      <c r="B115" s="200"/>
      <c r="C115" s="122"/>
      <c r="D115" s="122"/>
      <c r="E115" s="122"/>
      <c r="F115" s="122"/>
      <c r="G115" s="122"/>
      <c r="H115" s="122"/>
      <c r="I115" s="122"/>
    </row>
    <row r="116" spans="1:9" s="123" customFormat="1" ht="21" customHeight="1">
      <c r="A116" s="124"/>
      <c r="B116" s="200"/>
      <c r="C116" s="122"/>
      <c r="D116" s="122"/>
      <c r="E116" s="122"/>
      <c r="F116" s="122"/>
      <c r="G116" s="122"/>
      <c r="H116" s="122"/>
      <c r="I116" s="122"/>
    </row>
    <row r="117" spans="1:9" s="123" customFormat="1" ht="21" customHeight="1">
      <c r="A117" s="124"/>
      <c r="B117" s="200"/>
      <c r="C117" s="122"/>
      <c r="D117" s="122"/>
      <c r="E117" s="122"/>
      <c r="F117" s="122"/>
      <c r="G117" s="122"/>
      <c r="H117" s="122"/>
      <c r="I117" s="122"/>
    </row>
    <row r="118" spans="1:9" s="123" customFormat="1" ht="21" customHeight="1">
      <c r="A118" s="124"/>
      <c r="B118" s="200"/>
      <c r="C118" s="122"/>
      <c r="D118" s="122"/>
      <c r="E118" s="122"/>
      <c r="F118" s="122"/>
      <c r="G118" s="122"/>
      <c r="H118" s="122"/>
      <c r="I118" s="122"/>
    </row>
    <row r="119" spans="1:9" s="123" customFormat="1" ht="21" customHeight="1">
      <c r="A119" s="124"/>
      <c r="B119" s="200"/>
      <c r="C119" s="122"/>
      <c r="D119" s="122"/>
      <c r="E119" s="122"/>
      <c r="F119" s="122"/>
      <c r="G119" s="122"/>
      <c r="H119" s="122"/>
      <c r="I119" s="122"/>
    </row>
    <row r="120" spans="1:9" s="123" customFormat="1" ht="21" customHeight="1">
      <c r="A120" s="124"/>
      <c r="B120" s="200"/>
      <c r="C120" s="122"/>
      <c r="D120" s="122"/>
      <c r="E120" s="122"/>
      <c r="F120" s="122"/>
      <c r="G120" s="122"/>
      <c r="H120" s="122"/>
      <c r="I120" s="122"/>
    </row>
    <row r="121" spans="1:9" s="123" customFormat="1" ht="21" customHeight="1">
      <c r="A121" s="124"/>
      <c r="B121" s="200"/>
      <c r="C121" s="122"/>
      <c r="D121" s="122"/>
      <c r="E121" s="122"/>
      <c r="F121" s="122"/>
      <c r="G121" s="122"/>
      <c r="H121" s="122"/>
      <c r="I121" s="122"/>
    </row>
    <row r="122" spans="1:9" s="123" customFormat="1" ht="21" customHeight="1">
      <c r="A122" s="124"/>
      <c r="B122" s="200"/>
      <c r="C122" s="122"/>
      <c r="D122" s="122"/>
      <c r="E122" s="122"/>
      <c r="F122" s="122"/>
      <c r="G122" s="122"/>
      <c r="H122" s="122"/>
      <c r="I122" s="122"/>
    </row>
    <row r="123" spans="1:9" ht="21" customHeight="1">
      <c r="B123" s="125"/>
      <c r="C123" s="126"/>
      <c r="D123" s="125"/>
      <c r="E123" s="127"/>
      <c r="F123" s="125"/>
      <c r="G123" s="128"/>
      <c r="H123" s="128"/>
      <c r="I123" s="17"/>
    </row>
    <row r="124" spans="1:9" ht="21" customHeight="1">
      <c r="A124" s="124"/>
      <c r="B124" s="125"/>
      <c r="C124" s="126"/>
      <c r="D124" s="125"/>
      <c r="E124" s="127"/>
      <c r="F124" s="125"/>
      <c r="G124" s="128"/>
      <c r="H124" s="128"/>
      <c r="I124" s="17"/>
    </row>
    <row r="125" spans="1:9" ht="21" customHeight="1">
      <c r="A125" s="124"/>
      <c r="B125" s="125"/>
      <c r="C125" s="126"/>
      <c r="D125" s="125"/>
      <c r="E125" s="127"/>
      <c r="F125" s="125"/>
      <c r="G125" s="128"/>
      <c r="H125" s="128"/>
      <c r="I125" s="17"/>
    </row>
    <row r="126" spans="1:9" ht="21" customHeight="1">
      <c r="B126" s="125"/>
      <c r="C126" s="126"/>
      <c r="D126" s="125"/>
      <c r="E126" s="127"/>
      <c r="F126" s="125"/>
      <c r="G126" s="128"/>
      <c r="H126" s="128"/>
      <c r="I126" s="17"/>
    </row>
    <row r="127" spans="1:9" ht="21" customHeight="1">
      <c r="A127" s="124"/>
      <c r="B127" s="124"/>
      <c r="C127" s="124"/>
      <c r="D127" s="124"/>
      <c r="E127" s="124"/>
      <c r="F127" s="124"/>
      <c r="G127" s="124"/>
      <c r="H127" s="124"/>
      <c r="I127" s="124"/>
    </row>
    <row r="128" spans="1:9" ht="21" customHeight="1"/>
    <row r="129" ht="21" customHeight="1"/>
  </sheetData>
  <mergeCells count="18">
    <mergeCell ref="A54:I54"/>
    <mergeCell ref="C56:E56"/>
    <mergeCell ref="G56:I56"/>
    <mergeCell ref="C57:E57"/>
    <mergeCell ref="G57:I57"/>
    <mergeCell ref="A1:I1"/>
    <mergeCell ref="A2:I2"/>
    <mergeCell ref="A3:I3"/>
    <mergeCell ref="C7:E7"/>
    <mergeCell ref="G7:I7"/>
    <mergeCell ref="A5:I5"/>
    <mergeCell ref="A4:I4"/>
    <mergeCell ref="A53:I53"/>
    <mergeCell ref="A50:I50"/>
    <mergeCell ref="A51:I51"/>
    <mergeCell ref="A52:I52"/>
    <mergeCell ref="C8:E8"/>
    <mergeCell ref="G8:I8"/>
  </mergeCells>
  <pageMargins left="1" right="0.5" top="1" bottom="0.5" header="0.6" footer="0.3"/>
  <pageSetup paperSize="9" scale="75" orientation="portrait" r:id="rId1"/>
  <rowBreaks count="2" manualBreakCount="2">
    <brk id="49" max="8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4"/>
  <sheetViews>
    <sheetView view="pageBreakPreview" topLeftCell="A30" zoomScale="73" zoomScaleNormal="90" zoomScaleSheetLayoutView="100" zoomScalePageLayoutView="39" workbookViewId="0">
      <selection activeCell="O51" sqref="O51"/>
    </sheetView>
  </sheetViews>
  <sheetFormatPr defaultColWidth="6.59765625" defaultRowHeight="20.149999999999999" customHeight="1"/>
  <cols>
    <col min="1" max="1" width="32.9296875" style="38" customWidth="1"/>
    <col min="2" max="2" width="4.796875" style="38" customWidth="1"/>
    <col min="3" max="3" width="9.19921875" style="38" customWidth="1"/>
    <col min="4" max="4" width="0.6640625" style="38" customWidth="1"/>
    <col min="5" max="5" width="9.796875" style="38" customWidth="1"/>
    <col min="6" max="6" width="0.6640625" style="38" customWidth="1"/>
    <col min="7" max="7" width="9.796875" style="38" customWidth="1"/>
    <col min="8" max="8" width="0.6640625" style="38" customWidth="1"/>
    <col min="9" max="9" width="9.796875" style="38" customWidth="1"/>
    <col min="10" max="10" width="0.6640625" style="38" customWidth="1"/>
    <col min="11" max="11" width="9.796875" style="38" customWidth="1"/>
    <col min="12" max="12" width="1" style="38" customWidth="1"/>
    <col min="13" max="13" width="8.19921875" style="38" customWidth="1"/>
    <col min="14" max="14" width="0.6640625" style="38" customWidth="1"/>
    <col min="15" max="15" width="9.796875" style="38" customWidth="1"/>
    <col min="16" max="16" width="0.6640625" style="38" customWidth="1"/>
    <col min="17" max="17" width="9.796875" style="38" customWidth="1"/>
    <col min="18" max="18" width="0.6640625" style="38" customWidth="1"/>
    <col min="19" max="19" width="8.6640625" style="38" customWidth="1"/>
    <col min="20" max="20" width="0.6640625" style="38" customWidth="1"/>
    <col min="21" max="21" width="9.3984375" style="38" customWidth="1"/>
    <col min="22" max="22" width="0.6640625" style="38" customWidth="1"/>
    <col min="23" max="23" width="8.3984375" style="38" customWidth="1"/>
    <col min="24" max="24" width="0.6640625" style="38" customWidth="1"/>
    <col min="25" max="25" width="9.796875" style="38" customWidth="1"/>
    <col min="26" max="27" width="7" style="38" customWidth="1"/>
    <col min="28" max="16384" width="6.59765625" style="38"/>
  </cols>
  <sheetData>
    <row r="1" spans="1:25" ht="20.149999999999999" customHeight="1">
      <c r="A1" s="238" t="s">
        <v>115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</row>
    <row r="2" spans="1:25" ht="20.149999999999999" customHeight="1">
      <c r="A2" s="238" t="s">
        <v>50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</row>
    <row r="3" spans="1:25" ht="20.149999999999999" customHeight="1">
      <c r="A3" s="238" t="s">
        <v>96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5" ht="20.149999999999999" customHeight="1">
      <c r="A4" s="238" t="s">
        <v>221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5" ht="20.149999999999999" customHeight="1">
      <c r="A5" s="241" t="s">
        <v>215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25" ht="20.149999999999999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40" t="s">
        <v>71</v>
      </c>
    </row>
    <row r="7" spans="1:25" s="16" customFormat="1" ht="6" customHeight="1">
      <c r="A7" s="30"/>
      <c r="B7" s="30"/>
      <c r="C7" s="30"/>
      <c r="D7" s="30"/>
      <c r="E7" s="30"/>
      <c r="F7" s="30"/>
      <c r="G7" s="30"/>
      <c r="H7" s="3"/>
      <c r="I7" s="30"/>
      <c r="J7" s="4"/>
      <c r="K7" s="2"/>
      <c r="L7" s="30"/>
      <c r="M7" s="3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7.149999999999999" customHeight="1">
      <c r="A8" s="41"/>
      <c r="B8" s="42"/>
      <c r="C8" s="42"/>
      <c r="D8" s="42"/>
      <c r="H8" s="43"/>
      <c r="I8" s="240" t="s">
        <v>168</v>
      </c>
      <c r="J8" s="240"/>
      <c r="K8" s="240"/>
      <c r="L8" s="58"/>
      <c r="M8" s="58"/>
      <c r="N8" s="43"/>
      <c r="O8" s="43"/>
      <c r="P8" s="43"/>
      <c r="Q8" s="44"/>
      <c r="R8" s="43"/>
      <c r="S8" s="70"/>
      <c r="T8" s="43"/>
      <c r="U8" s="44"/>
      <c r="V8" s="44"/>
      <c r="W8" s="44"/>
      <c r="X8" s="42"/>
      <c r="Y8" s="44"/>
    </row>
    <row r="9" spans="1:25" ht="17.149999999999999" customHeight="1">
      <c r="A9" s="41"/>
      <c r="B9" s="42"/>
      <c r="C9" s="42"/>
      <c r="D9" s="42"/>
      <c r="E9" s="45"/>
      <c r="F9" s="45"/>
      <c r="G9" s="45"/>
      <c r="H9" s="45"/>
      <c r="I9" s="45"/>
      <c r="J9" s="45"/>
      <c r="K9" s="5" t="s">
        <v>110</v>
      </c>
      <c r="L9" s="55"/>
      <c r="N9" s="45"/>
      <c r="O9" s="45"/>
      <c r="P9" s="45"/>
      <c r="Q9" s="46"/>
      <c r="R9" s="45"/>
      <c r="S9" s="70" t="s">
        <v>175</v>
      </c>
      <c r="T9" s="45"/>
      <c r="U9" s="46"/>
      <c r="V9" s="46"/>
      <c r="W9" s="46"/>
      <c r="X9" s="42"/>
      <c r="Y9" s="46"/>
    </row>
    <row r="10" spans="1:25" ht="17.149999999999999" customHeight="1">
      <c r="A10" s="41"/>
      <c r="B10" s="42"/>
      <c r="C10" s="46"/>
      <c r="D10" s="42"/>
      <c r="E10" s="46"/>
      <c r="F10" s="46"/>
      <c r="G10" s="46"/>
      <c r="H10" s="42"/>
      <c r="I10" s="5" t="s">
        <v>57</v>
      </c>
      <c r="J10" s="42"/>
      <c r="K10" s="5" t="s">
        <v>111</v>
      </c>
      <c r="L10" s="55"/>
      <c r="N10" s="5"/>
      <c r="O10" s="5"/>
      <c r="P10" s="5"/>
      <c r="Q10" s="47"/>
      <c r="R10" s="42"/>
      <c r="S10" s="71" t="s">
        <v>176</v>
      </c>
      <c r="T10" s="42"/>
      <c r="U10" s="46"/>
      <c r="V10" s="46"/>
      <c r="W10" s="46"/>
      <c r="X10" s="42"/>
      <c r="Y10" s="46"/>
    </row>
    <row r="11" spans="1:25" ht="17.149999999999999" customHeight="1">
      <c r="A11" s="44"/>
      <c r="B11" s="46"/>
      <c r="C11" s="46"/>
      <c r="D11" s="42"/>
      <c r="E11" s="47"/>
      <c r="F11" s="47"/>
      <c r="G11" s="47"/>
      <c r="H11" s="42"/>
      <c r="I11" s="5" t="s">
        <v>58</v>
      </c>
      <c r="J11" s="42"/>
      <c r="K11" s="48" t="s">
        <v>113</v>
      </c>
      <c r="L11" s="55"/>
      <c r="N11" s="5"/>
      <c r="O11" s="5"/>
      <c r="P11" s="5"/>
      <c r="Q11" s="47"/>
      <c r="R11" s="42"/>
      <c r="S11" s="45" t="s">
        <v>163</v>
      </c>
      <c r="T11" s="42"/>
      <c r="U11" s="47"/>
      <c r="V11" s="42"/>
      <c r="W11" s="47"/>
      <c r="X11" s="42"/>
      <c r="Y11" s="42"/>
    </row>
    <row r="12" spans="1:25" ht="17.149999999999999" customHeight="1">
      <c r="A12" s="44"/>
      <c r="B12" s="42"/>
      <c r="C12" s="45" t="s">
        <v>52</v>
      </c>
      <c r="D12" s="42"/>
      <c r="E12" s="48" t="s">
        <v>56</v>
      </c>
      <c r="F12" s="48"/>
      <c r="G12" s="55" t="s">
        <v>194</v>
      </c>
      <c r="H12" s="42"/>
      <c r="I12" s="48" t="s">
        <v>61</v>
      </c>
      <c r="J12" s="42"/>
      <c r="K12" s="48" t="s">
        <v>112</v>
      </c>
      <c r="L12" s="42"/>
      <c r="M12" s="55"/>
      <c r="N12" s="48"/>
      <c r="O12" s="239" t="s">
        <v>126</v>
      </c>
      <c r="P12" s="239"/>
      <c r="Q12" s="239"/>
      <c r="R12" s="42"/>
      <c r="S12" s="45" t="s">
        <v>164</v>
      </c>
      <c r="T12" s="42"/>
      <c r="U12" s="45" t="s">
        <v>62</v>
      </c>
      <c r="V12" s="42"/>
      <c r="W12" s="48" t="s">
        <v>64</v>
      </c>
      <c r="X12" s="42"/>
      <c r="Y12" s="42" t="s">
        <v>67</v>
      </c>
    </row>
    <row r="13" spans="1:25" ht="17.149999999999999" customHeight="1">
      <c r="A13" s="44"/>
      <c r="B13" s="42"/>
      <c r="C13" s="45" t="s">
        <v>53</v>
      </c>
      <c r="D13" s="42"/>
      <c r="E13" s="48" t="s">
        <v>54</v>
      </c>
      <c r="F13" s="48"/>
      <c r="G13" s="55" t="s">
        <v>195</v>
      </c>
      <c r="H13" s="42"/>
      <c r="I13" s="48" t="s">
        <v>59</v>
      </c>
      <c r="J13" s="42"/>
      <c r="K13" s="48" t="s">
        <v>109</v>
      </c>
      <c r="L13" s="12"/>
      <c r="M13" s="55"/>
      <c r="N13" s="48"/>
      <c r="O13" s="49" t="s">
        <v>127</v>
      </c>
      <c r="P13" s="49"/>
      <c r="Q13" s="49"/>
      <c r="R13" s="42"/>
      <c r="S13" s="45" t="s">
        <v>165</v>
      </c>
      <c r="T13" s="42"/>
      <c r="U13" s="45" t="s">
        <v>63</v>
      </c>
      <c r="V13" s="42"/>
      <c r="W13" s="48" t="s">
        <v>65</v>
      </c>
      <c r="X13" s="42"/>
      <c r="Y13" s="42" t="s">
        <v>68</v>
      </c>
    </row>
    <row r="14" spans="1:25" ht="17.149999999999999" customHeight="1">
      <c r="A14" s="44"/>
      <c r="B14" s="1" t="s">
        <v>4</v>
      </c>
      <c r="C14" s="45" t="s">
        <v>51</v>
      </c>
      <c r="D14" s="42"/>
      <c r="E14" s="48" t="s">
        <v>55</v>
      </c>
      <c r="F14" s="48"/>
      <c r="G14" s="55" t="s">
        <v>196</v>
      </c>
      <c r="H14" s="42"/>
      <c r="I14" s="48" t="s">
        <v>60</v>
      </c>
      <c r="J14" s="42"/>
      <c r="K14" s="5" t="s">
        <v>140</v>
      </c>
      <c r="L14" s="12"/>
      <c r="M14" s="55" t="s">
        <v>153</v>
      </c>
      <c r="N14" s="49"/>
      <c r="O14" s="49" t="s">
        <v>125</v>
      </c>
      <c r="P14" s="49"/>
      <c r="Q14" s="49" t="s">
        <v>40</v>
      </c>
      <c r="R14" s="42"/>
      <c r="S14" s="45"/>
      <c r="T14" s="42"/>
      <c r="U14" s="45" t="s">
        <v>87</v>
      </c>
      <c r="V14" s="42"/>
      <c r="W14" s="48" t="s">
        <v>66</v>
      </c>
      <c r="X14" s="42"/>
      <c r="Y14" s="42" t="s">
        <v>69</v>
      </c>
    </row>
    <row r="15" spans="1:25" ht="17.149999999999999" customHeight="1">
      <c r="A15" s="50" t="s">
        <v>222</v>
      </c>
      <c r="B15" s="41"/>
      <c r="C15" s="41"/>
      <c r="D15" s="41"/>
      <c r="E15" s="42"/>
      <c r="F15" s="42"/>
      <c r="G15" s="42"/>
      <c r="H15" s="42"/>
      <c r="I15" s="42"/>
      <c r="J15" s="42"/>
      <c r="K15" s="42"/>
      <c r="L15" s="36"/>
      <c r="M15" s="1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17.149999999999999" customHeight="1">
      <c r="A16" s="50" t="s">
        <v>188</v>
      </c>
      <c r="B16" s="41"/>
      <c r="C16" s="12">
        <v>1185645</v>
      </c>
      <c r="D16" s="12"/>
      <c r="E16" s="12">
        <v>1369876</v>
      </c>
      <c r="F16" s="12"/>
      <c r="G16" s="36">
        <v>0</v>
      </c>
      <c r="H16" s="12"/>
      <c r="I16" s="12">
        <v>-5730</v>
      </c>
      <c r="J16" s="12"/>
      <c r="K16" s="12">
        <v>188</v>
      </c>
      <c r="L16" s="12"/>
      <c r="M16" s="12">
        <v>42010</v>
      </c>
      <c r="N16" s="12"/>
      <c r="O16" s="12">
        <v>51887</v>
      </c>
      <c r="P16" s="12"/>
      <c r="Q16" s="12">
        <v>1182603</v>
      </c>
      <c r="R16" s="12"/>
      <c r="S16" s="12">
        <v>345866</v>
      </c>
      <c r="T16" s="12"/>
      <c r="U16" s="12">
        <v>4172345</v>
      </c>
      <c r="V16" s="12"/>
      <c r="W16" s="12">
        <v>495940</v>
      </c>
      <c r="X16" s="12"/>
      <c r="Y16" s="12">
        <f t="shared" ref="Y16:Y23" si="0">SUM(U16:W16)</f>
        <v>4668285</v>
      </c>
    </row>
    <row r="17" spans="1:33" ht="17.149999999999999" customHeight="1">
      <c r="A17" s="51" t="s">
        <v>192</v>
      </c>
      <c r="B17" s="204">
        <v>19.3</v>
      </c>
      <c r="C17" s="12">
        <f>7056</f>
        <v>7056</v>
      </c>
      <c r="D17" s="12"/>
      <c r="E17" s="12">
        <f>48021</f>
        <v>48021</v>
      </c>
      <c r="F17" s="36"/>
      <c r="G17" s="36">
        <v>0</v>
      </c>
      <c r="H17" s="12"/>
      <c r="I17" s="36">
        <v>0</v>
      </c>
      <c r="J17" s="12"/>
      <c r="K17" s="13">
        <v>0</v>
      </c>
      <c r="L17" s="13"/>
      <c r="M17" s="12">
        <f>-48021</f>
        <v>-48021</v>
      </c>
      <c r="N17" s="12"/>
      <c r="O17" s="13">
        <v>0</v>
      </c>
      <c r="P17" s="12"/>
      <c r="Q17" s="13">
        <v>0</v>
      </c>
      <c r="R17" s="12"/>
      <c r="S17" s="13">
        <v>0</v>
      </c>
      <c r="T17" s="12"/>
      <c r="U17" s="12">
        <v>7056</v>
      </c>
      <c r="V17" s="12"/>
      <c r="W17" s="12">
        <v>0</v>
      </c>
      <c r="X17" s="12"/>
      <c r="Y17" s="12">
        <f t="shared" ref="Y17:Y21" si="1">SUM(U17:W17)</f>
        <v>7056</v>
      </c>
      <c r="AG17" s="38" t="s">
        <v>149</v>
      </c>
    </row>
    <row r="18" spans="1:33" ht="17.149999999999999" customHeight="1">
      <c r="A18" s="77" t="s">
        <v>153</v>
      </c>
      <c r="B18" s="204">
        <v>19.3</v>
      </c>
      <c r="C18" s="36">
        <v>0</v>
      </c>
      <c r="D18" s="12"/>
      <c r="E18" s="36">
        <v>0</v>
      </c>
      <c r="F18" s="36"/>
      <c r="G18" s="36">
        <v>0</v>
      </c>
      <c r="H18" s="12"/>
      <c r="I18" s="36">
        <v>0</v>
      </c>
      <c r="J18" s="12"/>
      <c r="K18" s="36">
        <v>0</v>
      </c>
      <c r="L18" s="13"/>
      <c r="M18" s="12">
        <v>18478</v>
      </c>
      <c r="N18" s="12"/>
      <c r="O18" s="36">
        <v>0</v>
      </c>
      <c r="P18" s="12"/>
      <c r="Q18" s="36">
        <v>0</v>
      </c>
      <c r="R18" s="12"/>
      <c r="S18" s="13">
        <v>0</v>
      </c>
      <c r="T18" s="12"/>
      <c r="U18" s="12">
        <v>18478</v>
      </c>
      <c r="V18" s="12"/>
      <c r="W18" s="12">
        <v>0</v>
      </c>
      <c r="X18" s="12"/>
      <c r="Y18" s="12">
        <f t="shared" si="1"/>
        <v>18478</v>
      </c>
    </row>
    <row r="19" spans="1:33" ht="17.149999999999999" customHeight="1">
      <c r="A19" s="77" t="s">
        <v>193</v>
      </c>
      <c r="B19" s="204">
        <v>19.3</v>
      </c>
      <c r="C19" s="36">
        <v>0</v>
      </c>
      <c r="D19" s="12"/>
      <c r="E19" s="36">
        <v>0</v>
      </c>
      <c r="F19" s="36"/>
      <c r="G19" s="12">
        <v>238</v>
      </c>
      <c r="H19" s="12"/>
      <c r="I19" s="36">
        <v>0</v>
      </c>
      <c r="J19" s="12"/>
      <c r="K19" s="36">
        <v>0</v>
      </c>
      <c r="L19" s="13"/>
      <c r="M19" s="12">
        <v>-238</v>
      </c>
      <c r="N19" s="12"/>
      <c r="O19" s="36">
        <v>0</v>
      </c>
      <c r="P19" s="12"/>
      <c r="Q19" s="36">
        <v>0</v>
      </c>
      <c r="R19" s="12"/>
      <c r="S19" s="13">
        <v>0</v>
      </c>
      <c r="T19" s="12"/>
      <c r="U19" s="13">
        <v>0</v>
      </c>
      <c r="V19" s="12"/>
      <c r="W19" s="12">
        <v>0</v>
      </c>
      <c r="X19" s="12"/>
      <c r="Y19" s="12">
        <f t="shared" si="1"/>
        <v>0</v>
      </c>
    </row>
    <row r="20" spans="1:33" ht="17.149999999999999" customHeight="1">
      <c r="A20" s="77" t="s">
        <v>231</v>
      </c>
      <c r="B20" s="205"/>
      <c r="C20" s="36">
        <v>0</v>
      </c>
      <c r="D20" s="12"/>
      <c r="E20" s="36">
        <v>0</v>
      </c>
      <c r="F20" s="36"/>
      <c r="G20" s="36">
        <v>0</v>
      </c>
      <c r="H20" s="12"/>
      <c r="I20" s="36">
        <v>0</v>
      </c>
      <c r="J20" s="12"/>
      <c r="K20" s="36">
        <v>0</v>
      </c>
      <c r="L20" s="13"/>
      <c r="M20" s="36">
        <v>0</v>
      </c>
      <c r="N20" s="12"/>
      <c r="O20" s="36">
        <v>0</v>
      </c>
      <c r="P20" s="12"/>
      <c r="Q20" s="36">
        <v>0</v>
      </c>
      <c r="R20" s="12"/>
      <c r="S20" s="13">
        <v>0</v>
      </c>
      <c r="T20" s="12"/>
      <c r="U20" s="13">
        <v>0</v>
      </c>
      <c r="V20" s="12"/>
      <c r="W20" s="12">
        <v>100</v>
      </c>
      <c r="X20" s="12"/>
      <c r="Y20" s="12">
        <f t="shared" si="1"/>
        <v>100</v>
      </c>
    </row>
    <row r="21" spans="1:33" ht="17.149999999999999" customHeight="1">
      <c r="A21" s="51" t="s">
        <v>167</v>
      </c>
      <c r="B21" s="205"/>
      <c r="C21" s="36">
        <v>0</v>
      </c>
      <c r="D21" s="12"/>
      <c r="E21" s="36">
        <v>0</v>
      </c>
      <c r="F21" s="36"/>
      <c r="G21" s="36">
        <v>0</v>
      </c>
      <c r="H21" s="12"/>
      <c r="I21" s="36">
        <v>0</v>
      </c>
      <c r="J21" s="12"/>
      <c r="K21" s="36">
        <v>0</v>
      </c>
      <c r="L21" s="13"/>
      <c r="M21" s="36">
        <v>0</v>
      </c>
      <c r="N21" s="12"/>
      <c r="O21" s="36">
        <v>0</v>
      </c>
      <c r="P21" s="12"/>
      <c r="Q21" s="13" t="s">
        <v>210</v>
      </c>
      <c r="R21" s="12"/>
      <c r="S21" s="13">
        <v>0</v>
      </c>
      <c r="T21" s="12"/>
      <c r="U21" s="13">
        <v>0</v>
      </c>
      <c r="V21" s="12"/>
      <c r="W21" s="12">
        <v>-8</v>
      </c>
      <c r="X21" s="12"/>
      <c r="Y21" s="12">
        <f t="shared" si="1"/>
        <v>-8</v>
      </c>
    </row>
    <row r="22" spans="1:33" ht="17.149999999999999" customHeight="1">
      <c r="A22" s="77" t="s">
        <v>224</v>
      </c>
      <c r="B22" s="205"/>
      <c r="C22" s="36">
        <v>0</v>
      </c>
      <c r="D22" s="12"/>
      <c r="E22" s="36">
        <v>0</v>
      </c>
      <c r="F22" s="36"/>
      <c r="G22" s="36">
        <v>0</v>
      </c>
      <c r="H22" s="12"/>
      <c r="I22" s="36">
        <v>0</v>
      </c>
      <c r="J22" s="12"/>
      <c r="K22" s="36">
        <v>0</v>
      </c>
      <c r="L22" s="13"/>
      <c r="M22" s="36">
        <v>0</v>
      </c>
      <c r="N22" s="12"/>
      <c r="O22" s="36">
        <v>0</v>
      </c>
      <c r="P22" s="12"/>
      <c r="Q22" s="12">
        <v>53706</v>
      </c>
      <c r="R22" s="12"/>
      <c r="S22" s="13">
        <v>0</v>
      </c>
      <c r="T22" s="12"/>
      <c r="U22" s="12">
        <v>53706</v>
      </c>
      <c r="V22" s="12"/>
      <c r="W22" s="12">
        <v>20377</v>
      </c>
      <c r="X22" s="12"/>
      <c r="Y22" s="12">
        <f>SUM(U22:W22)</f>
        <v>74083</v>
      </c>
    </row>
    <row r="23" spans="1:33" ht="17.149999999999999" customHeight="1">
      <c r="A23" s="77" t="s">
        <v>225</v>
      </c>
      <c r="B23" s="41"/>
      <c r="C23" s="13">
        <v>0</v>
      </c>
      <c r="D23" s="12"/>
      <c r="E23" s="13">
        <v>0</v>
      </c>
      <c r="F23" s="13"/>
      <c r="G23" s="36">
        <v>0</v>
      </c>
      <c r="H23" s="12"/>
      <c r="I23" s="13">
        <v>0</v>
      </c>
      <c r="J23" s="12"/>
      <c r="K23" s="13">
        <v>0</v>
      </c>
      <c r="L23" s="12"/>
      <c r="M23" s="13">
        <v>0</v>
      </c>
      <c r="N23" s="12"/>
      <c r="O23" s="13">
        <v>0</v>
      </c>
      <c r="P23" s="12"/>
      <c r="Q23" s="196" t="s">
        <v>210</v>
      </c>
      <c r="R23" s="12"/>
      <c r="S23" s="12">
        <v>921753</v>
      </c>
      <c r="T23" s="12"/>
      <c r="U23" s="12">
        <v>921753</v>
      </c>
      <c r="V23" s="12"/>
      <c r="W23" s="12">
        <v>0</v>
      </c>
      <c r="X23" s="12"/>
      <c r="Y23" s="12">
        <f t="shared" si="0"/>
        <v>921753</v>
      </c>
    </row>
    <row r="24" spans="1:33" ht="17.149999999999999" customHeight="1">
      <c r="A24" s="51" t="s">
        <v>226</v>
      </c>
      <c r="B24" s="41"/>
      <c r="C24" s="34">
        <f>SUM(C23:C23)</f>
        <v>0</v>
      </c>
      <c r="D24" s="12"/>
      <c r="E24" s="34">
        <f>SUM(E23:E23)</f>
        <v>0</v>
      </c>
      <c r="F24" s="36"/>
      <c r="G24" s="34">
        <f>SUM(G23:G23)</f>
        <v>0</v>
      </c>
      <c r="H24" s="12"/>
      <c r="I24" s="34">
        <f>SUM(I23:I23)</f>
        <v>0</v>
      </c>
      <c r="J24" s="12"/>
      <c r="K24" s="34">
        <f>SUM(K23:K23)</f>
        <v>0</v>
      </c>
      <c r="L24" s="42"/>
      <c r="M24" s="34">
        <f>SUM(M16:M23)</f>
        <v>12229</v>
      </c>
      <c r="N24" s="12"/>
      <c r="O24" s="34">
        <f>SUM(O23:O23)</f>
        <v>0</v>
      </c>
      <c r="P24" s="12"/>
      <c r="Q24" s="35">
        <f>SUM(Q22:Q23)</f>
        <v>53706</v>
      </c>
      <c r="R24" s="12"/>
      <c r="S24" s="35">
        <f>SUM(S23:S23)</f>
        <v>921753</v>
      </c>
      <c r="T24" s="12"/>
      <c r="U24" s="35">
        <f>SUM(U22:U23)</f>
        <v>975459</v>
      </c>
      <c r="V24" s="12"/>
      <c r="W24" s="35">
        <f>SUM(W22:W23)</f>
        <v>20377</v>
      </c>
      <c r="X24" s="12"/>
      <c r="Y24" s="35">
        <f>SUM(Y22:Y23)</f>
        <v>995836</v>
      </c>
    </row>
    <row r="25" spans="1:33" ht="17.149999999999999" customHeight="1" thickBot="1">
      <c r="A25" s="50" t="s">
        <v>227</v>
      </c>
      <c r="B25" s="41"/>
      <c r="C25" s="14">
        <f>SUM(C16:C22,C24)</f>
        <v>1192701</v>
      </c>
      <c r="D25" s="12"/>
      <c r="E25" s="14">
        <f>SUM(E16:E22,E24)</f>
        <v>1417897</v>
      </c>
      <c r="F25" s="12"/>
      <c r="G25" s="14">
        <f>SUM(G16:G21,G24)</f>
        <v>238</v>
      </c>
      <c r="H25" s="12"/>
      <c r="I25" s="14">
        <f>SUM(I16:I22,I24)</f>
        <v>-5730</v>
      </c>
      <c r="J25" s="12"/>
      <c r="K25" s="14">
        <f>SUM(K16:K22,K24)</f>
        <v>188</v>
      </c>
      <c r="L25" s="12"/>
      <c r="M25" s="14">
        <f>SUM(M24)</f>
        <v>12229</v>
      </c>
      <c r="N25" s="12"/>
      <c r="O25" s="14">
        <f>SUM(O16:O22,O24)</f>
        <v>51887</v>
      </c>
      <c r="P25" s="12"/>
      <c r="Q25" s="14">
        <f>SUM(Q16:Q21,Q24)</f>
        <v>1236309</v>
      </c>
      <c r="R25" s="12"/>
      <c r="S25" s="14">
        <f>SUM(S16:S22,S24)</f>
        <v>1267619</v>
      </c>
      <c r="T25" s="12"/>
      <c r="U25" s="14">
        <f>SUM(U16:U21,U24)</f>
        <v>5173338</v>
      </c>
      <c r="V25" s="12"/>
      <c r="W25" s="14">
        <f>SUM(W16:W21,W24)</f>
        <v>516409</v>
      </c>
      <c r="X25" s="12"/>
      <c r="Y25" s="14">
        <f>SUM(Y16:Y21,Y24)</f>
        <v>5689747</v>
      </c>
    </row>
    <row r="26" spans="1:33" ht="7.15" customHeight="1" thickTop="1">
      <c r="A26" s="44"/>
      <c r="B26" s="4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33" ht="17.149999999999999" customHeight="1">
      <c r="A27" s="50" t="s">
        <v>223</v>
      </c>
      <c r="B27" s="41"/>
      <c r="C27" s="41"/>
      <c r="D27" s="41"/>
      <c r="E27" s="42"/>
      <c r="F27" s="42"/>
      <c r="G27" s="42"/>
      <c r="H27" s="42"/>
      <c r="I27" s="42"/>
      <c r="J27" s="42"/>
      <c r="K27" s="42"/>
      <c r="L27" s="36"/>
      <c r="M27" s="44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</row>
    <row r="28" spans="1:33" ht="17.149999999999999" customHeight="1">
      <c r="A28" s="50" t="s">
        <v>228</v>
      </c>
      <c r="B28" s="41"/>
      <c r="C28" s="12">
        <v>1192701</v>
      </c>
      <c r="D28" s="12"/>
      <c r="E28" s="12">
        <v>1417897</v>
      </c>
      <c r="F28" s="12"/>
      <c r="G28" s="12">
        <v>238</v>
      </c>
      <c r="H28" s="12"/>
      <c r="I28" s="12">
        <f>SUM(I25)</f>
        <v>-5730</v>
      </c>
      <c r="J28" s="12"/>
      <c r="K28" s="12">
        <f>SUM(K25)</f>
        <v>188</v>
      </c>
      <c r="L28" s="12"/>
      <c r="M28" s="12">
        <v>25998</v>
      </c>
      <c r="N28" s="12"/>
      <c r="O28" s="12">
        <v>59949</v>
      </c>
      <c r="P28" s="12"/>
      <c r="Q28" s="12">
        <v>1304874</v>
      </c>
      <c r="R28" s="12"/>
      <c r="S28" s="12">
        <v>1267619</v>
      </c>
      <c r="T28" s="12"/>
      <c r="U28" s="12">
        <v>5263734</v>
      </c>
      <c r="V28" s="12"/>
      <c r="W28" s="12">
        <v>726620</v>
      </c>
      <c r="X28" s="12"/>
      <c r="Y28" s="12">
        <v>5990354</v>
      </c>
    </row>
    <row r="29" spans="1:33" ht="17.149999999999999" customHeight="1">
      <c r="A29" s="51" t="s">
        <v>192</v>
      </c>
      <c r="B29" s="204">
        <v>19.3</v>
      </c>
      <c r="C29" s="12">
        <v>6206</v>
      </c>
      <c r="D29" s="12"/>
      <c r="E29" s="12">
        <v>24624</v>
      </c>
      <c r="F29" s="12"/>
      <c r="G29" s="36">
        <v>0</v>
      </c>
      <c r="H29" s="12"/>
      <c r="I29" s="36">
        <v>0</v>
      </c>
      <c r="J29" s="12"/>
      <c r="K29" s="36">
        <v>0</v>
      </c>
      <c r="L29" s="12"/>
      <c r="M29" s="12">
        <v>-24624</v>
      </c>
      <c r="N29" s="12"/>
      <c r="O29" s="36">
        <v>0</v>
      </c>
      <c r="P29" s="12"/>
      <c r="Q29" s="36">
        <v>0</v>
      </c>
      <c r="R29" s="12"/>
      <c r="S29" s="36">
        <v>0</v>
      </c>
      <c r="T29" s="12"/>
      <c r="U29" s="12">
        <f>SUM(C29:S29)</f>
        <v>6206</v>
      </c>
      <c r="V29" s="12"/>
      <c r="W29" s="36">
        <v>0</v>
      </c>
      <c r="X29" s="12"/>
      <c r="Y29" s="12">
        <f t="shared" ref="Y29:Y33" si="2">SUM(U29:W29)</f>
        <v>6206</v>
      </c>
    </row>
    <row r="30" spans="1:33" ht="17.149999999999999" customHeight="1">
      <c r="A30" s="51" t="s">
        <v>153</v>
      </c>
      <c r="B30" s="204">
        <v>19.3</v>
      </c>
      <c r="C30" s="36">
        <v>0</v>
      </c>
      <c r="D30" s="177"/>
      <c r="E30" s="36">
        <v>0</v>
      </c>
      <c r="F30" s="178"/>
      <c r="G30" s="36">
        <v>0</v>
      </c>
      <c r="H30" s="177"/>
      <c r="I30" s="36">
        <v>0</v>
      </c>
      <c r="J30" s="177"/>
      <c r="K30" s="36">
        <v>0</v>
      </c>
      <c r="L30" s="178"/>
      <c r="M30" s="177">
        <v>1723</v>
      </c>
      <c r="N30" s="177"/>
      <c r="O30" s="36">
        <v>0</v>
      </c>
      <c r="P30" s="177"/>
      <c r="Q30" s="36">
        <v>0</v>
      </c>
      <c r="R30" s="177"/>
      <c r="S30" s="36">
        <v>0</v>
      </c>
      <c r="T30" s="177"/>
      <c r="U30" s="12">
        <f>SUM(C30:S30)</f>
        <v>1723</v>
      </c>
      <c r="V30" s="177"/>
      <c r="W30" s="36">
        <v>0</v>
      </c>
      <c r="X30" s="177"/>
      <c r="Y30" s="177">
        <f>SUM(U30:W30)</f>
        <v>1723</v>
      </c>
    </row>
    <row r="31" spans="1:33" ht="17.149999999999999" customHeight="1">
      <c r="A31" s="77" t="s">
        <v>193</v>
      </c>
      <c r="B31" s="204">
        <v>19.3</v>
      </c>
      <c r="C31" s="36">
        <v>0</v>
      </c>
      <c r="D31" s="177"/>
      <c r="E31" s="36">
        <v>0</v>
      </c>
      <c r="F31" s="178"/>
      <c r="G31" s="12">
        <v>3097</v>
      </c>
      <c r="H31" s="177"/>
      <c r="I31" s="36">
        <v>0</v>
      </c>
      <c r="J31" s="177"/>
      <c r="K31" s="36">
        <v>0</v>
      </c>
      <c r="L31" s="178"/>
      <c r="M31" s="12">
        <v>-3097</v>
      </c>
      <c r="N31" s="177"/>
      <c r="O31" s="36">
        <v>0</v>
      </c>
      <c r="P31" s="177"/>
      <c r="Q31" s="36">
        <v>0</v>
      </c>
      <c r="R31" s="177"/>
      <c r="S31" s="36">
        <v>0</v>
      </c>
      <c r="T31" s="177"/>
      <c r="U31" s="36">
        <v>0</v>
      </c>
      <c r="V31" s="177"/>
      <c r="W31" s="36">
        <v>0</v>
      </c>
      <c r="X31" s="177"/>
      <c r="Y31" s="178">
        <v>0</v>
      </c>
    </row>
    <row r="32" spans="1:33" ht="17.149999999999999" customHeight="1">
      <c r="A32" s="51" t="s">
        <v>166</v>
      </c>
      <c r="B32" s="205">
        <v>10</v>
      </c>
      <c r="C32" s="36">
        <v>0</v>
      </c>
      <c r="D32" s="12"/>
      <c r="E32" s="36">
        <v>0</v>
      </c>
      <c r="F32" s="36"/>
      <c r="G32" s="36">
        <v>0</v>
      </c>
      <c r="H32" s="12"/>
      <c r="I32" s="36">
        <v>0</v>
      </c>
      <c r="J32" s="12"/>
      <c r="K32" s="36">
        <v>0</v>
      </c>
      <c r="L32" s="13"/>
      <c r="M32" s="36">
        <v>0</v>
      </c>
      <c r="N32" s="12"/>
      <c r="O32" s="36">
        <v>0</v>
      </c>
      <c r="P32" s="12"/>
      <c r="Q32" s="36">
        <v>0</v>
      </c>
      <c r="R32" s="12"/>
      <c r="S32" s="36">
        <v>0</v>
      </c>
      <c r="T32" s="12"/>
      <c r="U32" s="36">
        <v>0</v>
      </c>
      <c r="V32" s="12"/>
      <c r="W32" s="12">
        <v>-200</v>
      </c>
      <c r="X32" s="12"/>
      <c r="Y32" s="12">
        <f t="shared" si="2"/>
        <v>-200</v>
      </c>
    </row>
    <row r="33" spans="1:25" ht="17.149999999999999" customHeight="1">
      <c r="A33" s="51" t="s">
        <v>167</v>
      </c>
      <c r="B33" s="205">
        <v>10</v>
      </c>
      <c r="C33" s="36">
        <v>0</v>
      </c>
      <c r="D33" s="12"/>
      <c r="E33" s="36">
        <v>0</v>
      </c>
      <c r="F33" s="36"/>
      <c r="G33" s="36">
        <v>0</v>
      </c>
      <c r="H33" s="12"/>
      <c r="I33" s="36">
        <v>0</v>
      </c>
      <c r="J33" s="12"/>
      <c r="K33" s="36">
        <v>0</v>
      </c>
      <c r="L33" s="13"/>
      <c r="M33" s="36">
        <v>0</v>
      </c>
      <c r="N33" s="12"/>
      <c r="O33" s="36">
        <v>0</v>
      </c>
      <c r="P33" s="12"/>
      <c r="Q33" s="36">
        <v>0</v>
      </c>
      <c r="R33" s="12"/>
      <c r="S33" s="36">
        <v>0</v>
      </c>
      <c r="T33" s="12"/>
      <c r="U33" s="36">
        <v>0</v>
      </c>
      <c r="V33" s="12"/>
      <c r="W33" s="12">
        <v>-22137</v>
      </c>
      <c r="X33" s="12"/>
      <c r="Y33" s="12">
        <f t="shared" si="2"/>
        <v>-22137</v>
      </c>
    </row>
    <row r="34" spans="1:25" ht="17.149999999999999" customHeight="1">
      <c r="A34" s="51" t="s">
        <v>224</v>
      </c>
      <c r="B34" s="41"/>
      <c r="C34" s="36">
        <v>0</v>
      </c>
      <c r="D34" s="12"/>
      <c r="E34" s="36">
        <v>0</v>
      </c>
      <c r="F34" s="36"/>
      <c r="G34" s="36">
        <v>0</v>
      </c>
      <c r="H34" s="12"/>
      <c r="I34" s="36">
        <v>0</v>
      </c>
      <c r="J34" s="12"/>
      <c r="K34" s="36">
        <v>0</v>
      </c>
      <c r="L34" s="12"/>
      <c r="M34" s="36">
        <v>0</v>
      </c>
      <c r="N34" s="12"/>
      <c r="O34" s="36">
        <v>0</v>
      </c>
      <c r="P34" s="12"/>
      <c r="Q34" s="12">
        <f>+PL!C45</f>
        <v>109739</v>
      </c>
      <c r="R34" s="12"/>
      <c r="S34" s="36">
        <v>0</v>
      </c>
      <c r="T34" s="12"/>
      <c r="U34" s="12">
        <f>SUM(C34:S34)</f>
        <v>109739</v>
      </c>
      <c r="V34" s="12"/>
      <c r="W34" s="12">
        <f>+PL!C46</f>
        <v>6170</v>
      </c>
      <c r="X34" s="12"/>
      <c r="Y34" s="12">
        <f t="shared" ref="Y34" si="3">SUM(U34:W34)</f>
        <v>115909</v>
      </c>
    </row>
    <row r="35" spans="1:25" ht="17.149999999999999" customHeight="1">
      <c r="A35" s="51" t="s">
        <v>226</v>
      </c>
      <c r="B35" s="41"/>
      <c r="C35" s="34">
        <f>SUM(C34:C34)</f>
        <v>0</v>
      </c>
      <c r="D35" s="12"/>
      <c r="E35" s="34">
        <f>SUM(E34:E34)</f>
        <v>0</v>
      </c>
      <c r="F35" s="36"/>
      <c r="G35" s="34">
        <f>SUM(G34:G34)</f>
        <v>0</v>
      </c>
      <c r="H35" s="12"/>
      <c r="I35" s="34">
        <f>SUM(I34:I34)</f>
        <v>0</v>
      </c>
      <c r="J35" s="12"/>
      <c r="K35" s="34">
        <f>SUM(K34:K34)</f>
        <v>0</v>
      </c>
      <c r="L35" s="12"/>
      <c r="M35" s="34">
        <f>-SUM(M34:M34)</f>
        <v>0</v>
      </c>
      <c r="N35" s="12"/>
      <c r="O35" s="34">
        <f>SUM(O34:O34)</f>
        <v>0</v>
      </c>
      <c r="P35" s="12"/>
      <c r="Q35" s="35">
        <f>SUM(Q34:Q34)</f>
        <v>109739</v>
      </c>
      <c r="R35" s="12"/>
      <c r="S35" s="34">
        <f>SUM(S34)</f>
        <v>0</v>
      </c>
      <c r="T35" s="12"/>
      <c r="U35" s="35">
        <f>SUM(U34:U34)</f>
        <v>109739</v>
      </c>
      <c r="V35" s="12"/>
      <c r="W35" s="35">
        <f>SUM(W34:W34)</f>
        <v>6170</v>
      </c>
      <c r="X35" s="12"/>
      <c r="Y35" s="35">
        <f>SUM(Y34:Y34)</f>
        <v>115909</v>
      </c>
    </row>
    <row r="36" spans="1:25" ht="17.149999999999999" customHeight="1" thickBot="1">
      <c r="A36" s="50" t="s">
        <v>229</v>
      </c>
      <c r="B36" s="41"/>
      <c r="C36" s="14">
        <f>SUM(C28:C33,C35)</f>
        <v>1198907</v>
      </c>
      <c r="D36" s="12"/>
      <c r="E36" s="14">
        <f>SUM(E28:E33,E35)</f>
        <v>1442521</v>
      </c>
      <c r="F36" s="12"/>
      <c r="G36" s="14">
        <f>SUM(G28:G33,G35)</f>
        <v>3335</v>
      </c>
      <c r="H36" s="12"/>
      <c r="I36" s="14">
        <f>SUM(I28:I33,I35)</f>
        <v>-5730</v>
      </c>
      <c r="J36" s="12"/>
      <c r="K36" s="14">
        <f>SUM(K28:K33,K35)</f>
        <v>188</v>
      </c>
      <c r="L36" s="12"/>
      <c r="M36" s="211">
        <f>SUM(M28:M33,M35)</f>
        <v>0</v>
      </c>
      <c r="N36" s="12"/>
      <c r="O36" s="14">
        <f>SUM(O28:O33,O35)</f>
        <v>59949</v>
      </c>
      <c r="P36" s="12"/>
      <c r="Q36" s="14">
        <f>SUM(Q28:Q33,Q35)</f>
        <v>1414613</v>
      </c>
      <c r="R36" s="12"/>
      <c r="S36" s="14">
        <f>SUM(S28:S33,S35)</f>
        <v>1267619</v>
      </c>
      <c r="T36" s="12"/>
      <c r="U36" s="14">
        <f>SUM(U28:U33,U35)</f>
        <v>5381402</v>
      </c>
      <c r="V36" s="12"/>
      <c r="W36" s="14">
        <f>SUM(W28:W33,W35)</f>
        <v>710453</v>
      </c>
      <c r="X36" s="12"/>
      <c r="Y36" s="14">
        <f>SUM(Y28:Y33,Y35)</f>
        <v>6091855</v>
      </c>
    </row>
    <row r="37" spans="1:25" ht="17.149999999999999" customHeight="1" thickTop="1">
      <c r="A37" s="50"/>
      <c r="B37" s="4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17.149999999999999" customHeight="1">
      <c r="A38" s="50"/>
      <c r="B38" s="4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17.149999999999999" customHeight="1">
      <c r="A39" s="50"/>
      <c r="B39" s="4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17.149999999999999" customHeight="1">
      <c r="A40" s="50"/>
      <c r="B40" s="4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17.149999999999999" customHeight="1">
      <c r="A41" s="50"/>
      <c r="B41" s="4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7.149999999999999" customHeight="1">
      <c r="A42" s="50"/>
      <c r="B42" s="4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17.149999999999999" customHeight="1">
      <c r="A43" s="50"/>
      <c r="B43" s="4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7.149999999999999" customHeight="1">
      <c r="A44" s="50"/>
      <c r="B44" s="4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7.149999999999999" customHeight="1">
      <c r="A45" s="50"/>
      <c r="B45" s="4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7.149999999999999" customHeight="1">
      <c r="A46" s="237" t="s">
        <v>100</v>
      </c>
      <c r="B46" s="237"/>
      <c r="C46" s="237"/>
      <c r="D46" s="237"/>
      <c r="E46" s="237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9">
      <c r="A47" s="50"/>
      <c r="B47" s="4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19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9">
      <c r="A49" s="50"/>
      <c r="B49" s="41"/>
      <c r="C49" s="12">
        <f>+C36-BS!C112</f>
        <v>0</v>
      </c>
      <c r="D49" s="12"/>
      <c r="E49" s="12">
        <f>+E36-BS!C114</f>
        <v>0</v>
      </c>
      <c r="F49" s="12"/>
      <c r="G49" s="12">
        <f>+G36-BS!C115</f>
        <v>0</v>
      </c>
      <c r="H49" s="12"/>
      <c r="I49" s="12">
        <f>+I36-BS!C117</f>
        <v>0</v>
      </c>
      <c r="J49" s="12"/>
      <c r="K49" s="12">
        <f>+K36-BS!C118</f>
        <v>0</v>
      </c>
      <c r="L49" s="12"/>
      <c r="M49" s="12">
        <f>+M36-BS!C119</f>
        <v>0</v>
      </c>
      <c r="N49" s="12"/>
      <c r="O49" s="12">
        <f>+O36-BS!C122</f>
        <v>0</v>
      </c>
      <c r="P49" s="12"/>
      <c r="Q49" s="12">
        <f>+Q36-BS!C123</f>
        <v>0</v>
      </c>
      <c r="R49" s="12"/>
      <c r="S49" s="12">
        <f>+S36-BS!C124</f>
        <v>0</v>
      </c>
      <c r="T49" s="12"/>
      <c r="U49" s="12">
        <f>+U36-BS!C125</f>
        <v>0</v>
      </c>
      <c r="V49" s="12"/>
      <c r="W49" s="12">
        <f>+W36-BS!C126</f>
        <v>0</v>
      </c>
      <c r="X49" s="12"/>
      <c r="Y49" s="12">
        <f>+Y36-BS!C127</f>
        <v>0</v>
      </c>
    </row>
    <row r="50" spans="1:25" ht="19">
      <c r="A50" s="50"/>
      <c r="B50" s="41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9"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9">
      <c r="A52" s="50"/>
      <c r="B52" s="4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19">
      <c r="A53" s="237"/>
      <c r="B53" s="237"/>
      <c r="C53" s="237"/>
      <c r="D53" s="237"/>
      <c r="E53" s="237"/>
      <c r="F53" s="44"/>
      <c r="G53" s="44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19"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19">
      <c r="A55" s="50"/>
      <c r="B55" s="41"/>
      <c r="C55" s="12"/>
      <c r="D55" s="12"/>
      <c r="E55" s="12"/>
      <c r="F55" s="12"/>
      <c r="G55" s="12"/>
      <c r="H55" s="12"/>
      <c r="I55" s="12"/>
      <c r="J55" s="12"/>
      <c r="K55" s="12"/>
      <c r="L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19">
      <c r="A56" s="50"/>
      <c r="B56" s="41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19"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12"/>
      <c r="M57" s="12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1:25" ht="20.149999999999999" customHeight="1">
      <c r="L58" s="12"/>
      <c r="M58" s="12"/>
    </row>
    <row r="59" spans="1:25" ht="20.149999999999999" customHeight="1">
      <c r="L59" s="12"/>
      <c r="M59" s="12"/>
    </row>
    <row r="60" spans="1:25" ht="20.149999999999999" customHeight="1">
      <c r="L60" s="12"/>
      <c r="M60" s="12"/>
    </row>
    <row r="61" spans="1:25" ht="20.149999999999999" customHeight="1">
      <c r="L61" s="12"/>
      <c r="M61" s="12"/>
    </row>
    <row r="62" spans="1:25" ht="20.149999999999999" customHeight="1">
      <c r="L62" s="18"/>
      <c r="M62" s="18"/>
    </row>
    <row r="63" spans="1:25" ht="20.149999999999999" customHeight="1">
      <c r="L63" s="18"/>
      <c r="M63" s="18"/>
    </row>
    <row r="64" spans="1:25" ht="20.149999999999999" customHeight="1">
      <c r="L64" s="18"/>
      <c r="M64" s="18"/>
    </row>
  </sheetData>
  <sheetProtection selectLockedCells="1" selectUnlockedCells="1"/>
  <mergeCells count="9">
    <mergeCell ref="A53:E53"/>
    <mergeCell ref="A46:E46"/>
    <mergeCell ref="A1:Y1"/>
    <mergeCell ref="A2:Y2"/>
    <mergeCell ref="A3:Y3"/>
    <mergeCell ref="A4:Y4"/>
    <mergeCell ref="O12:Q12"/>
    <mergeCell ref="I8:K8"/>
    <mergeCell ref="A5:Y5"/>
  </mergeCells>
  <pageMargins left="1" right="0.5" top="1" bottom="0.5" header="0.6" footer="0.3"/>
  <pageSetup paperSize="9" scale="6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40"/>
  <sheetViews>
    <sheetView view="pageBreakPreview" topLeftCell="A24" zoomScale="80" zoomScaleNormal="78" zoomScaleSheetLayoutView="80" zoomScalePageLayoutView="44" workbookViewId="0">
      <selection activeCell="A33" sqref="A33"/>
    </sheetView>
  </sheetViews>
  <sheetFormatPr defaultColWidth="6.59765625" defaultRowHeight="20.149999999999999" customHeight="1"/>
  <cols>
    <col min="1" max="1" width="40.6640625" style="38" customWidth="1"/>
    <col min="2" max="2" width="7.73046875" style="38" customWidth="1"/>
    <col min="3" max="3" width="10.6640625" style="38" customWidth="1"/>
    <col min="4" max="4" width="0.6640625" style="38" customWidth="1"/>
    <col min="5" max="5" width="10.6640625" style="38" customWidth="1"/>
    <col min="6" max="6" width="0.796875" style="38" customWidth="1"/>
    <col min="7" max="7" width="10.6640625" style="38" customWidth="1"/>
    <col min="8" max="8" width="1.46484375" style="38" customWidth="1"/>
    <col min="9" max="9" width="10.6640625" style="38" customWidth="1"/>
    <col min="10" max="10" width="1.06640625" style="38" customWidth="1"/>
    <col min="11" max="11" width="10.6640625" style="38" customWidth="1"/>
    <col min="12" max="12" width="0.6640625" style="38" customWidth="1"/>
    <col min="13" max="13" width="10.6640625" style="38" customWidth="1"/>
    <col min="14" max="14" width="0.6640625" style="38" customWidth="1"/>
    <col min="15" max="15" width="14.3984375" style="38" customWidth="1"/>
    <col min="16" max="16" width="0.6640625" style="38" customWidth="1"/>
    <col min="17" max="17" width="10.6640625" style="38" customWidth="1"/>
    <col min="18" max="16384" width="6.59765625" style="38"/>
  </cols>
  <sheetData>
    <row r="1" spans="1:17" ht="20.149999999999999" customHeight="1">
      <c r="A1" s="238" t="s">
        <v>115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7" ht="20.149999999999999" customHeight="1">
      <c r="A2" s="238" t="s">
        <v>114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</row>
    <row r="3" spans="1:17" ht="20.149999999999999" customHeight="1">
      <c r="A3" s="238" t="s">
        <v>97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</row>
    <row r="4" spans="1:17" ht="20.149999999999999" customHeight="1">
      <c r="A4" s="238" t="s">
        <v>221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ht="20.149999999999999" customHeight="1">
      <c r="A5" s="241" t="s">
        <v>215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ht="20.149999999999999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  <c r="P6" s="39"/>
      <c r="Q6" s="40" t="s">
        <v>71</v>
      </c>
    </row>
    <row r="7" spans="1:17" s="16" customFormat="1" ht="6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"/>
      <c r="L7" s="3"/>
      <c r="M7" s="2"/>
      <c r="N7" s="2"/>
      <c r="O7" s="2"/>
      <c r="P7" s="2"/>
      <c r="Q7" s="2"/>
    </row>
    <row r="8" spans="1:17" ht="20.149999999999999" customHeight="1">
      <c r="A8" s="41"/>
      <c r="B8" s="52"/>
      <c r="C8" s="53"/>
      <c r="D8" s="52"/>
      <c r="E8" s="58"/>
      <c r="F8" s="58"/>
      <c r="G8" s="58"/>
      <c r="H8" s="58"/>
      <c r="I8" s="58"/>
      <c r="J8" s="58"/>
      <c r="K8" s="54"/>
      <c r="L8" s="54"/>
      <c r="M8" s="53"/>
      <c r="N8" s="52"/>
      <c r="O8" s="70" t="s">
        <v>175</v>
      </c>
      <c r="P8" s="52"/>
      <c r="Q8" s="53"/>
    </row>
    <row r="9" spans="1:17" ht="20.149999999999999" customHeight="1">
      <c r="A9" s="44"/>
      <c r="B9" s="53"/>
      <c r="C9" s="45" t="s">
        <v>52</v>
      </c>
      <c r="D9" s="52"/>
      <c r="E9" s="55" t="s">
        <v>56</v>
      </c>
      <c r="F9" s="55"/>
      <c r="G9" s="55" t="s">
        <v>194</v>
      </c>
      <c r="H9" s="55"/>
      <c r="I9" s="55"/>
      <c r="J9" s="55"/>
      <c r="K9" s="240" t="s">
        <v>126</v>
      </c>
      <c r="L9" s="240"/>
      <c r="M9" s="240"/>
      <c r="N9" s="52"/>
      <c r="O9" s="71" t="s">
        <v>176</v>
      </c>
      <c r="P9" s="52"/>
      <c r="Q9" s="52" t="s">
        <v>67</v>
      </c>
    </row>
    <row r="10" spans="1:17" ht="20.149999999999999" customHeight="1">
      <c r="A10" s="44"/>
      <c r="B10" s="52"/>
      <c r="C10" s="45" t="s">
        <v>53</v>
      </c>
      <c r="D10" s="52"/>
      <c r="E10" s="55" t="s">
        <v>54</v>
      </c>
      <c r="F10" s="55"/>
      <c r="G10" s="55" t="s">
        <v>195</v>
      </c>
      <c r="H10" s="55"/>
      <c r="I10" s="55"/>
      <c r="J10" s="55"/>
      <c r="K10" s="55" t="s">
        <v>127</v>
      </c>
      <c r="L10" s="56"/>
      <c r="M10" s="55"/>
      <c r="N10" s="52"/>
      <c r="O10" s="52" t="s">
        <v>156</v>
      </c>
      <c r="P10" s="52"/>
      <c r="Q10" s="52" t="s">
        <v>106</v>
      </c>
    </row>
    <row r="11" spans="1:17" ht="20.149999999999999" customHeight="1">
      <c r="A11" s="44"/>
      <c r="B11" s="1" t="s">
        <v>4</v>
      </c>
      <c r="C11" s="45" t="s">
        <v>51</v>
      </c>
      <c r="D11" s="52"/>
      <c r="E11" s="55" t="s">
        <v>55</v>
      </c>
      <c r="F11" s="55"/>
      <c r="G11" s="55" t="s">
        <v>196</v>
      </c>
      <c r="H11" s="55"/>
      <c r="I11" s="55" t="s">
        <v>153</v>
      </c>
      <c r="J11" s="55"/>
      <c r="K11" s="55" t="s">
        <v>125</v>
      </c>
      <c r="L11" s="52"/>
      <c r="M11" s="55" t="s">
        <v>40</v>
      </c>
      <c r="N11" s="52"/>
      <c r="O11" s="52" t="s">
        <v>157</v>
      </c>
      <c r="P11" s="52"/>
      <c r="Q11" s="52" t="s">
        <v>69</v>
      </c>
    </row>
    <row r="12" spans="1:17" ht="20.149999999999999" customHeight="1">
      <c r="A12" s="50" t="s">
        <v>222</v>
      </c>
      <c r="B12" s="213"/>
      <c r="C12" s="213"/>
      <c r="D12" s="213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ht="20.149999999999999" customHeight="1">
      <c r="A13" s="50" t="s">
        <v>188</v>
      </c>
      <c r="B13" s="213"/>
      <c r="C13" s="214">
        <v>1185645</v>
      </c>
      <c r="D13" s="214"/>
      <c r="E13" s="214">
        <v>1369876</v>
      </c>
      <c r="F13" s="214"/>
      <c r="G13" s="28">
        <v>0</v>
      </c>
      <c r="H13" s="214"/>
      <c r="I13" s="214">
        <v>42010</v>
      </c>
      <c r="J13" s="214"/>
      <c r="K13" s="214">
        <v>51887</v>
      </c>
      <c r="L13" s="214"/>
      <c r="M13" s="214">
        <v>920996</v>
      </c>
      <c r="N13" s="214"/>
      <c r="O13" s="214">
        <v>143884</v>
      </c>
      <c r="P13" s="214"/>
      <c r="Q13" s="214">
        <f t="shared" ref="Q13:Q18" si="0">SUM(C13:O13)</f>
        <v>3714298</v>
      </c>
    </row>
    <row r="14" spans="1:17" ht="20.149999999999999" customHeight="1">
      <c r="A14" s="51" t="s">
        <v>192</v>
      </c>
      <c r="B14" s="204">
        <v>19.3</v>
      </c>
      <c r="C14" s="214">
        <v>7056</v>
      </c>
      <c r="D14" s="214"/>
      <c r="E14" s="214">
        <v>48021</v>
      </c>
      <c r="F14" s="28"/>
      <c r="G14" s="28">
        <v>0</v>
      </c>
      <c r="H14" s="28"/>
      <c r="I14" s="214">
        <v>-48021</v>
      </c>
      <c r="J14" s="28"/>
      <c r="K14" s="28">
        <v>0</v>
      </c>
      <c r="L14" s="214"/>
      <c r="M14" s="28">
        <v>0</v>
      </c>
      <c r="N14" s="214"/>
      <c r="O14" s="28">
        <v>0</v>
      </c>
      <c r="P14" s="214"/>
      <c r="Q14" s="214">
        <f>SUM(C14:O14)</f>
        <v>7056</v>
      </c>
    </row>
    <row r="15" spans="1:17" ht="20.149999999999999" customHeight="1">
      <c r="A15" s="51" t="s">
        <v>232</v>
      </c>
      <c r="B15" s="204">
        <v>19.3</v>
      </c>
      <c r="C15" s="28">
        <v>0</v>
      </c>
      <c r="D15" s="214"/>
      <c r="E15" s="28">
        <v>0</v>
      </c>
      <c r="F15" s="28"/>
      <c r="G15" s="214">
        <f>238</f>
        <v>238</v>
      </c>
      <c r="H15" s="28"/>
      <c r="I15" s="214">
        <v>-238</v>
      </c>
      <c r="J15" s="214"/>
      <c r="K15" s="28">
        <v>0</v>
      </c>
      <c r="L15" s="214"/>
      <c r="M15" s="28">
        <v>0</v>
      </c>
      <c r="N15" s="214"/>
      <c r="O15" s="28">
        <v>0</v>
      </c>
      <c r="P15" s="214"/>
      <c r="Q15" s="28">
        <f>SUM(C15:O15)</f>
        <v>0</v>
      </c>
    </row>
    <row r="16" spans="1:17" ht="20.149999999999999" customHeight="1">
      <c r="A16" s="51" t="s">
        <v>153</v>
      </c>
      <c r="B16" s="204">
        <v>19.3</v>
      </c>
      <c r="C16" s="28">
        <v>0</v>
      </c>
      <c r="D16" s="214"/>
      <c r="E16" s="28">
        <v>0</v>
      </c>
      <c r="F16" s="28"/>
      <c r="G16" s="28">
        <v>0</v>
      </c>
      <c r="H16" s="28"/>
      <c r="I16" s="214">
        <v>18478</v>
      </c>
      <c r="J16" s="214"/>
      <c r="K16" s="28">
        <v>0</v>
      </c>
      <c r="L16" s="214"/>
      <c r="M16" s="28">
        <v>0</v>
      </c>
      <c r="N16" s="214"/>
      <c r="O16" s="28">
        <v>0</v>
      </c>
      <c r="P16" s="214"/>
      <c r="Q16" s="214">
        <f>SUM(C16:O16)</f>
        <v>18478</v>
      </c>
    </row>
    <row r="17" spans="1:19" ht="20.149999999999999" customHeight="1">
      <c r="A17" s="51" t="s">
        <v>224</v>
      </c>
      <c r="B17" s="213"/>
      <c r="C17" s="28">
        <v>0</v>
      </c>
      <c r="D17" s="28"/>
      <c r="E17" s="28">
        <v>0</v>
      </c>
      <c r="F17" s="28"/>
      <c r="G17" s="28">
        <v>0</v>
      </c>
      <c r="H17" s="28"/>
      <c r="I17" s="28">
        <v>0</v>
      </c>
      <c r="J17" s="28"/>
      <c r="K17" s="28">
        <v>0</v>
      </c>
      <c r="L17" s="214"/>
      <c r="M17" s="214">
        <v>74152</v>
      </c>
      <c r="N17" s="214"/>
      <c r="O17" s="28">
        <v>0</v>
      </c>
      <c r="P17" s="214"/>
      <c r="Q17" s="214">
        <f t="shared" si="0"/>
        <v>74152</v>
      </c>
      <c r="R17" s="12"/>
      <c r="S17" s="12"/>
    </row>
    <row r="18" spans="1:19" ht="20.149999999999999" customHeight="1">
      <c r="A18" s="51" t="s">
        <v>225</v>
      </c>
      <c r="B18" s="213"/>
      <c r="C18" s="28">
        <v>0</v>
      </c>
      <c r="D18" s="28"/>
      <c r="E18" s="28">
        <v>0</v>
      </c>
      <c r="F18" s="28"/>
      <c r="G18" s="28">
        <v>0</v>
      </c>
      <c r="H18" s="28"/>
      <c r="I18" s="28">
        <v>0</v>
      </c>
      <c r="J18" s="135"/>
      <c r="K18" s="28">
        <v>0</v>
      </c>
      <c r="L18" s="214"/>
      <c r="M18" s="214">
        <v>0</v>
      </c>
      <c r="N18" s="214"/>
      <c r="O18" s="214">
        <v>921753</v>
      </c>
      <c r="P18" s="214"/>
      <c r="Q18" s="214">
        <f t="shared" si="0"/>
        <v>921753</v>
      </c>
    </row>
    <row r="19" spans="1:19" ht="20.149999999999999" customHeight="1">
      <c r="A19" s="51" t="s">
        <v>226</v>
      </c>
      <c r="B19" s="213"/>
      <c r="C19" s="215">
        <f>SUM(C17:C18)</f>
        <v>0</v>
      </c>
      <c r="D19" s="28"/>
      <c r="E19" s="215">
        <f>SUM(E17:E18)</f>
        <v>0</v>
      </c>
      <c r="F19" s="135"/>
      <c r="G19" s="215">
        <f>SUM(G17:G18)</f>
        <v>0</v>
      </c>
      <c r="H19" s="135"/>
      <c r="I19" s="215">
        <f>SUM(I17:I18)</f>
        <v>0</v>
      </c>
      <c r="J19" s="135"/>
      <c r="K19" s="215">
        <f>SUM(K17:K18)</f>
        <v>0</v>
      </c>
      <c r="L19" s="214"/>
      <c r="M19" s="216">
        <f>SUM(M17:M18)</f>
        <v>74152</v>
      </c>
      <c r="N19" s="214"/>
      <c r="O19" s="216">
        <f>SUM(O17:O18)</f>
        <v>921753</v>
      </c>
      <c r="P19" s="214"/>
      <c r="Q19" s="216">
        <f>SUM(Q17:Q18)</f>
        <v>995905</v>
      </c>
    </row>
    <row r="20" spans="1:19" ht="20.149999999999999" customHeight="1" thickBot="1">
      <c r="A20" s="50" t="s">
        <v>227</v>
      </c>
      <c r="B20" s="213"/>
      <c r="C20" s="217">
        <f>SUM(C13:C16,C19)</f>
        <v>1192701</v>
      </c>
      <c r="D20" s="214"/>
      <c r="E20" s="217">
        <f>SUM(E13:E16,E19)</f>
        <v>1417897</v>
      </c>
      <c r="F20" s="214"/>
      <c r="G20" s="217">
        <f>SUM(G13:G16,G19)</f>
        <v>238</v>
      </c>
      <c r="H20" s="214"/>
      <c r="I20" s="217">
        <f>SUM(I13:I16,I19)</f>
        <v>12229</v>
      </c>
      <c r="J20" s="214"/>
      <c r="K20" s="217">
        <f>SUM(K13:K16,K19)</f>
        <v>51887</v>
      </c>
      <c r="L20" s="214"/>
      <c r="M20" s="217">
        <f>SUM(M13:M16,M19)</f>
        <v>995148</v>
      </c>
      <c r="N20" s="214"/>
      <c r="O20" s="217">
        <f>SUM(O13:O16,O19)</f>
        <v>1065637</v>
      </c>
      <c r="P20" s="214"/>
      <c r="Q20" s="217">
        <f>SUM(Q13:Q16,Q19)</f>
        <v>4735737</v>
      </c>
    </row>
    <row r="21" spans="1:19" ht="20.149999999999999" customHeight="1" thickTop="1">
      <c r="A21" s="53"/>
      <c r="B21" s="213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</row>
    <row r="22" spans="1:19" ht="20.149999999999999" customHeight="1">
      <c r="A22" s="50" t="s">
        <v>223</v>
      </c>
      <c r="B22" s="213"/>
      <c r="C22" s="213"/>
      <c r="D22" s="213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9" ht="20.149999999999999" customHeight="1">
      <c r="A23" s="57" t="s">
        <v>228</v>
      </c>
      <c r="B23" s="213"/>
      <c r="C23" s="214">
        <v>1192701</v>
      </c>
      <c r="D23" s="214"/>
      <c r="E23" s="214">
        <v>1417897</v>
      </c>
      <c r="F23" s="214"/>
      <c r="G23" s="214">
        <v>238</v>
      </c>
      <c r="H23" s="214"/>
      <c r="I23" s="214">
        <v>25998</v>
      </c>
      <c r="J23" s="214"/>
      <c r="K23" s="214">
        <v>59949</v>
      </c>
      <c r="L23" s="214"/>
      <c r="M23" s="214">
        <v>1012722</v>
      </c>
      <c r="N23" s="214"/>
      <c r="O23" s="214">
        <v>1065637</v>
      </c>
      <c r="P23" s="214"/>
      <c r="Q23" s="214">
        <v>4775142</v>
      </c>
    </row>
    <row r="24" spans="1:19" ht="20.149999999999999" customHeight="1">
      <c r="A24" s="51" t="s">
        <v>192</v>
      </c>
      <c r="B24" s="204">
        <v>19.3</v>
      </c>
      <c r="C24" s="214">
        <v>6206</v>
      </c>
      <c r="D24" s="214"/>
      <c r="E24" s="214">
        <v>24624</v>
      </c>
      <c r="F24" s="214"/>
      <c r="G24" s="28">
        <v>0</v>
      </c>
      <c r="H24" s="214"/>
      <c r="I24" s="214">
        <v>-24624</v>
      </c>
      <c r="J24" s="214"/>
      <c r="K24" s="28">
        <v>0</v>
      </c>
      <c r="L24" s="214"/>
      <c r="M24" s="28">
        <v>0</v>
      </c>
      <c r="N24" s="214"/>
      <c r="O24" s="28">
        <v>0</v>
      </c>
      <c r="P24" s="214"/>
      <c r="Q24" s="214">
        <f>SUM(C24:O24)</f>
        <v>6206</v>
      </c>
    </row>
    <row r="25" spans="1:19" ht="20.149999999999999" customHeight="1">
      <c r="A25" s="51" t="s">
        <v>153</v>
      </c>
      <c r="B25" s="204">
        <v>19.3</v>
      </c>
      <c r="C25" s="28">
        <v>0</v>
      </c>
      <c r="D25" s="218"/>
      <c r="E25" s="28">
        <v>0</v>
      </c>
      <c r="F25" s="219"/>
      <c r="G25" s="28">
        <v>0</v>
      </c>
      <c r="H25" s="219"/>
      <c r="I25" s="218">
        <v>1723</v>
      </c>
      <c r="J25" s="218"/>
      <c r="K25" s="28">
        <v>0</v>
      </c>
      <c r="L25" s="218"/>
      <c r="M25" s="28">
        <v>0</v>
      </c>
      <c r="N25" s="218"/>
      <c r="O25" s="28">
        <v>0</v>
      </c>
      <c r="P25" s="218"/>
      <c r="Q25" s="214">
        <f>SUM(C25:O25)</f>
        <v>1723</v>
      </c>
    </row>
    <row r="26" spans="1:19" ht="20.149999999999999" customHeight="1">
      <c r="A26" s="77" t="s">
        <v>193</v>
      </c>
      <c r="B26" s="204">
        <v>19.3</v>
      </c>
      <c r="C26" s="28">
        <v>0</v>
      </c>
      <c r="D26" s="218"/>
      <c r="E26" s="28">
        <v>0</v>
      </c>
      <c r="F26" s="219"/>
      <c r="G26" s="214">
        <v>3097</v>
      </c>
      <c r="H26" s="219"/>
      <c r="I26" s="214">
        <v>-3097</v>
      </c>
      <c r="J26" s="218"/>
      <c r="K26" s="28">
        <v>0</v>
      </c>
      <c r="L26" s="218"/>
      <c r="M26" s="28">
        <v>0</v>
      </c>
      <c r="N26" s="218"/>
      <c r="O26" s="28">
        <v>0</v>
      </c>
      <c r="P26" s="218"/>
      <c r="Q26" s="219">
        <v>0</v>
      </c>
    </row>
    <row r="27" spans="1:19" ht="20.149999999999999" customHeight="1">
      <c r="A27" s="51" t="s">
        <v>224</v>
      </c>
      <c r="B27" s="213"/>
      <c r="C27" s="28">
        <v>0</v>
      </c>
      <c r="D27" s="28"/>
      <c r="E27" s="28">
        <v>0</v>
      </c>
      <c r="F27" s="28"/>
      <c r="G27" s="28">
        <v>0</v>
      </c>
      <c r="H27" s="28"/>
      <c r="I27" s="28">
        <v>0</v>
      </c>
      <c r="J27" s="28"/>
      <c r="K27" s="28">
        <v>0</v>
      </c>
      <c r="L27" s="214"/>
      <c r="M27" s="214">
        <f>+PL!G45</f>
        <v>34887</v>
      </c>
      <c r="N27" s="214"/>
      <c r="O27" s="28">
        <v>0</v>
      </c>
      <c r="P27" s="214"/>
      <c r="Q27" s="220">
        <f>SUM(C27:O27)</f>
        <v>34887</v>
      </c>
      <c r="R27" s="12"/>
      <c r="S27" s="12"/>
    </row>
    <row r="28" spans="1:19" ht="20.149999999999999" customHeight="1">
      <c r="A28" s="51" t="s">
        <v>226</v>
      </c>
      <c r="B28" s="213"/>
      <c r="C28" s="215">
        <f>SUM(C27:C27)</f>
        <v>0</v>
      </c>
      <c r="D28" s="28"/>
      <c r="E28" s="215">
        <f>SUM(E27:E27)</f>
        <v>0</v>
      </c>
      <c r="F28" s="135"/>
      <c r="G28" s="215">
        <f>SUM(G27:G27)</f>
        <v>0</v>
      </c>
      <c r="H28" s="135"/>
      <c r="I28" s="215">
        <f>SUM(I27:I27)</f>
        <v>0</v>
      </c>
      <c r="J28" s="135"/>
      <c r="K28" s="215">
        <f>SUM(K27:K27)</f>
        <v>0</v>
      </c>
      <c r="L28" s="214"/>
      <c r="M28" s="216">
        <f>SUM(M27:M27)</f>
        <v>34887</v>
      </c>
      <c r="N28" s="214"/>
      <c r="O28" s="215">
        <f>SUM(O27:O27)</f>
        <v>0</v>
      </c>
      <c r="P28" s="214"/>
      <c r="Q28" s="221">
        <f>SUM(Q27)</f>
        <v>34887</v>
      </c>
    </row>
    <row r="29" spans="1:19" ht="20.149999999999999" customHeight="1" thickBot="1">
      <c r="A29" s="50" t="s">
        <v>229</v>
      </c>
      <c r="B29" s="213"/>
      <c r="C29" s="217">
        <f>SUM(C23:C26,C28)</f>
        <v>1198907</v>
      </c>
      <c r="D29" s="214"/>
      <c r="E29" s="217">
        <f>SUM(E23:E26,E28)</f>
        <v>1442521</v>
      </c>
      <c r="F29" s="214"/>
      <c r="G29" s="217">
        <f>SUM(G23:G26,G28)</f>
        <v>3335</v>
      </c>
      <c r="H29" s="214"/>
      <c r="I29" s="222">
        <f>SUM(I23:I26,I28)</f>
        <v>0</v>
      </c>
      <c r="J29" s="214"/>
      <c r="K29" s="217">
        <f>SUM(K23:K26,K28)</f>
        <v>59949</v>
      </c>
      <c r="L29" s="214"/>
      <c r="M29" s="217">
        <f>SUM(M23:M26,M28)</f>
        <v>1047609</v>
      </c>
      <c r="N29" s="214"/>
      <c r="O29" s="217">
        <f>SUM(O23:O26,O28)</f>
        <v>1065637</v>
      </c>
      <c r="P29" s="214"/>
      <c r="Q29" s="217">
        <f>SUM(Q23:Q26,Q28)</f>
        <v>4817958</v>
      </c>
    </row>
    <row r="30" spans="1:19" ht="20.149999999999999" customHeight="1" thickTop="1">
      <c r="A30" s="50"/>
      <c r="B30" s="213"/>
      <c r="C30" s="214"/>
      <c r="D30" s="214"/>
      <c r="E30" s="214"/>
      <c r="F30" s="214"/>
      <c r="G30" s="214"/>
      <c r="H30" s="214"/>
      <c r="I30" s="135"/>
      <c r="J30" s="214"/>
      <c r="K30" s="214"/>
      <c r="L30" s="214"/>
      <c r="M30" s="214"/>
      <c r="N30" s="214"/>
      <c r="O30" s="214"/>
      <c r="P30" s="214"/>
      <c r="Q30" s="214"/>
    </row>
    <row r="31" spans="1:19" ht="20.149999999999999" customHeight="1">
      <c r="A31" s="50"/>
      <c r="B31" s="213"/>
      <c r="C31" s="214"/>
      <c r="D31" s="214"/>
      <c r="E31" s="214"/>
      <c r="F31" s="214"/>
      <c r="G31" s="214"/>
      <c r="H31" s="214"/>
      <c r="I31" s="135"/>
      <c r="J31" s="214"/>
      <c r="K31" s="214"/>
      <c r="L31" s="214"/>
      <c r="M31" s="214"/>
      <c r="N31" s="214"/>
      <c r="O31" s="214"/>
      <c r="P31" s="214"/>
      <c r="Q31" s="214"/>
    </row>
    <row r="32" spans="1:19" ht="20.149999999999999" customHeight="1">
      <c r="A32" s="50"/>
      <c r="B32" s="213"/>
      <c r="C32" s="214"/>
      <c r="D32" s="214"/>
      <c r="E32" s="214"/>
      <c r="F32" s="214"/>
      <c r="G32" s="214"/>
      <c r="H32" s="214"/>
      <c r="I32" s="135"/>
      <c r="J32" s="214"/>
      <c r="K32" s="214"/>
      <c r="L32" s="214"/>
      <c r="M32" s="214"/>
      <c r="N32" s="214"/>
      <c r="O32" s="214"/>
      <c r="P32" s="214"/>
      <c r="Q32" s="214"/>
    </row>
    <row r="33" spans="1:17" ht="20.149999999999999" customHeight="1">
      <c r="A33" s="50"/>
      <c r="B33" s="213"/>
      <c r="C33" s="214"/>
      <c r="D33" s="214"/>
      <c r="E33" s="214"/>
      <c r="F33" s="214"/>
      <c r="G33" s="214"/>
      <c r="H33" s="214"/>
      <c r="I33" s="135"/>
      <c r="J33" s="214"/>
      <c r="K33" s="214"/>
      <c r="L33" s="214"/>
      <c r="M33" s="214"/>
      <c r="N33" s="214"/>
      <c r="O33" s="214"/>
      <c r="P33" s="214"/>
      <c r="Q33" s="214"/>
    </row>
    <row r="34" spans="1:17" ht="20.149999999999999" customHeight="1">
      <c r="A34" s="50"/>
      <c r="B34" s="213"/>
      <c r="C34" s="214"/>
      <c r="D34" s="214"/>
      <c r="E34" s="214"/>
      <c r="F34" s="214"/>
      <c r="G34" s="214"/>
      <c r="H34" s="214"/>
      <c r="I34" s="135"/>
      <c r="J34" s="214"/>
      <c r="K34" s="214"/>
      <c r="L34" s="214"/>
      <c r="M34" s="214"/>
      <c r="N34" s="214"/>
      <c r="O34" s="214"/>
      <c r="P34" s="214"/>
      <c r="Q34" s="214"/>
    </row>
    <row r="35" spans="1:17" ht="20.149999999999999" customHeight="1">
      <c r="A35" s="44"/>
      <c r="B35" s="41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</row>
    <row r="36" spans="1:17" ht="20.149999999999999" customHeight="1">
      <c r="A36" s="44" t="s">
        <v>100</v>
      </c>
    </row>
    <row r="40" spans="1:17" ht="20.149999999999999" hidden="1" customHeight="1">
      <c r="C40" s="207">
        <f>+C29-BS!G112</f>
        <v>0</v>
      </c>
      <c r="E40" s="207">
        <f>+E29-BS!G114</f>
        <v>0</v>
      </c>
      <c r="G40" s="207">
        <f>+G29-BS!G115</f>
        <v>0</v>
      </c>
      <c r="I40" s="207">
        <f>+I29-BS!G119</f>
        <v>0</v>
      </c>
      <c r="K40" s="207">
        <f>+K29-BS!G122</f>
        <v>0</v>
      </c>
      <c r="M40" s="207">
        <f>+M29-BS!G123</f>
        <v>0</v>
      </c>
      <c r="O40" s="207">
        <f>+O29-BS!G124</f>
        <v>0</v>
      </c>
      <c r="Q40" s="207">
        <f>+Q29-BS!G125</f>
        <v>0</v>
      </c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0.75" right="0.75" top="1" bottom="0.5" header="0.6" footer="0.3"/>
  <pageSetup paperSize="9" scale="66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13"/>
  <sheetViews>
    <sheetView view="pageBreakPreview" topLeftCell="A48" zoomScale="115" zoomScaleNormal="100" zoomScaleSheetLayoutView="115" zoomScalePageLayoutView="60" workbookViewId="0">
      <selection activeCell="A52" sqref="A52"/>
    </sheetView>
  </sheetViews>
  <sheetFormatPr defaultColWidth="7.19921875" defaultRowHeight="20.149999999999999" customHeight="1"/>
  <cols>
    <col min="1" max="1" width="40.6640625" style="164" customWidth="1"/>
    <col min="2" max="2" width="5.6640625" style="164" customWidth="1"/>
    <col min="3" max="3" width="7.6640625" style="161" customWidth="1"/>
    <col min="4" max="4" width="0.796875" style="164" customWidth="1"/>
    <col min="5" max="5" width="7.6640625" style="164" customWidth="1"/>
    <col min="6" max="6" width="0.796875" style="164" customWidth="1"/>
    <col min="7" max="7" width="7.6640625" style="164" customWidth="1"/>
    <col min="8" max="8" width="0.796875" style="164" customWidth="1"/>
    <col min="9" max="9" width="7.6640625" style="176" customWidth="1"/>
    <col min="10" max="163" width="7.06640625" style="157" customWidth="1"/>
    <col min="164" max="164" width="2.59765625" style="157" customWidth="1"/>
    <col min="165" max="165" width="1.796875" style="157" customWidth="1"/>
    <col min="166" max="166" width="10.3984375" style="157" customWidth="1"/>
    <col min="167" max="16384" width="7.19921875" style="157"/>
  </cols>
  <sheetData>
    <row r="1" spans="1:9" s="137" customFormat="1" ht="20.149999999999999" customHeight="1">
      <c r="A1" s="233" t="s">
        <v>115</v>
      </c>
      <c r="B1" s="233"/>
      <c r="C1" s="233"/>
      <c r="D1" s="233"/>
      <c r="E1" s="233"/>
      <c r="F1" s="233"/>
      <c r="G1" s="233"/>
      <c r="H1" s="233"/>
      <c r="I1" s="233"/>
    </row>
    <row r="2" spans="1:9" s="137" customFormat="1" ht="20.149999999999999" customHeight="1">
      <c r="A2" s="233" t="s">
        <v>70</v>
      </c>
      <c r="B2" s="233"/>
      <c r="C2" s="233"/>
      <c r="D2" s="233"/>
      <c r="E2" s="233"/>
      <c r="F2" s="233"/>
      <c r="G2" s="233"/>
      <c r="H2" s="233"/>
      <c r="I2" s="233"/>
    </row>
    <row r="3" spans="1:9" s="137" customFormat="1" ht="20.149999999999999" customHeight="1">
      <c r="A3" s="233" t="s">
        <v>220</v>
      </c>
      <c r="B3" s="233"/>
      <c r="C3" s="233"/>
      <c r="D3" s="233"/>
      <c r="E3" s="233"/>
      <c r="F3" s="233"/>
      <c r="G3" s="233"/>
      <c r="H3" s="233"/>
      <c r="I3" s="233"/>
    </row>
    <row r="4" spans="1:9" s="137" customFormat="1" ht="20.149999999999999" customHeight="1">
      <c r="A4" s="234" t="s">
        <v>215</v>
      </c>
      <c r="B4" s="234"/>
      <c r="C4" s="234"/>
      <c r="D4" s="234"/>
      <c r="E4" s="234"/>
      <c r="F4" s="234"/>
      <c r="G4" s="234"/>
      <c r="H4" s="234"/>
      <c r="I4" s="234"/>
    </row>
    <row r="5" spans="1:9" s="137" customFormat="1" ht="20.149999999999999" customHeight="1">
      <c r="A5" s="72"/>
      <c r="B5" s="138"/>
      <c r="C5" s="139"/>
      <c r="D5" s="140"/>
      <c r="E5" s="141"/>
      <c r="F5" s="141"/>
      <c r="G5" s="141"/>
      <c r="H5" s="141"/>
      <c r="I5" s="74" t="s">
        <v>71</v>
      </c>
    </row>
    <row r="6" spans="1:9" s="2" customFormat="1" ht="6" customHeight="1">
      <c r="A6" s="30"/>
      <c r="B6" s="30"/>
      <c r="C6" s="142"/>
      <c r="D6" s="30"/>
      <c r="E6" s="30"/>
      <c r="F6" s="30"/>
      <c r="G6" s="30"/>
      <c r="H6" s="3"/>
      <c r="I6" s="30"/>
    </row>
    <row r="7" spans="1:9" s="137" customFormat="1" ht="16.399999999999999" customHeight="1">
      <c r="A7" s="143"/>
      <c r="B7" s="1" t="s">
        <v>92</v>
      </c>
      <c r="C7" s="242" t="s">
        <v>1</v>
      </c>
      <c r="D7" s="242"/>
      <c r="E7" s="242"/>
      <c r="F7" s="144"/>
      <c r="G7" s="242" t="s">
        <v>2</v>
      </c>
      <c r="H7" s="242"/>
      <c r="I7" s="242"/>
    </row>
    <row r="8" spans="1:9" s="137" customFormat="1" ht="16.399999999999999" customHeight="1">
      <c r="A8" s="143"/>
      <c r="B8" s="1"/>
      <c r="C8" s="242" t="s">
        <v>3</v>
      </c>
      <c r="D8" s="242"/>
      <c r="E8" s="242"/>
      <c r="F8" s="144"/>
      <c r="G8" s="242" t="s">
        <v>3</v>
      </c>
      <c r="H8" s="242"/>
      <c r="I8" s="242"/>
    </row>
    <row r="9" spans="1:9" s="137" customFormat="1" ht="16.399999999999999" customHeight="1">
      <c r="A9" s="143" t="s">
        <v>149</v>
      </c>
      <c r="B9" s="143"/>
      <c r="C9" s="80" t="s">
        <v>218</v>
      </c>
      <c r="D9" s="112"/>
      <c r="E9" s="80" t="s">
        <v>187</v>
      </c>
      <c r="F9" s="111"/>
      <c r="G9" s="80" t="s">
        <v>218</v>
      </c>
      <c r="H9" s="112"/>
      <c r="I9" s="80" t="s">
        <v>187</v>
      </c>
    </row>
    <row r="10" spans="1:9" s="137" customFormat="1" ht="16.399999999999999" customHeight="1">
      <c r="A10" s="81" t="s">
        <v>72</v>
      </c>
      <c r="B10" s="145"/>
      <c r="C10" s="146"/>
      <c r="D10" s="145"/>
      <c r="E10" s="147"/>
      <c r="F10" s="145"/>
      <c r="G10" s="147"/>
      <c r="H10" s="15"/>
      <c r="I10" s="148"/>
    </row>
    <row r="11" spans="1:9" s="137" customFormat="1" ht="16.399999999999999" customHeight="1">
      <c r="A11" s="77" t="s">
        <v>251</v>
      </c>
      <c r="B11" s="145"/>
      <c r="C11" s="12">
        <f>PL!C31</f>
        <v>115909</v>
      </c>
      <c r="D11" s="12"/>
      <c r="E11" s="12">
        <f>PL!E31</f>
        <v>74083</v>
      </c>
      <c r="F11" s="12"/>
      <c r="G11" s="12">
        <f>PL!G31</f>
        <v>34887</v>
      </c>
      <c r="H11" s="68"/>
      <c r="I11" s="12">
        <f>PL!I31</f>
        <v>74152</v>
      </c>
    </row>
    <row r="12" spans="1:9" s="137" customFormat="1" ht="16.399999999999999" customHeight="1">
      <c r="A12" s="77" t="s">
        <v>73</v>
      </c>
      <c r="B12" s="145"/>
      <c r="C12" s="12"/>
      <c r="D12" s="12"/>
      <c r="E12" s="12"/>
      <c r="F12" s="12"/>
      <c r="G12" s="12"/>
      <c r="H12" s="68"/>
      <c r="I12" s="12"/>
    </row>
    <row r="13" spans="1:9" s="137" customFormat="1" ht="16.399999999999999" customHeight="1">
      <c r="A13" s="149" t="s">
        <v>206</v>
      </c>
      <c r="B13" s="145"/>
      <c r="C13" s="180">
        <v>697</v>
      </c>
      <c r="D13" s="12"/>
      <c r="E13" s="12">
        <v>-2060</v>
      </c>
      <c r="F13" s="12"/>
      <c r="G13" s="150" t="s">
        <v>210</v>
      </c>
      <c r="H13" s="68"/>
      <c r="I13" s="37" t="s">
        <v>210</v>
      </c>
    </row>
    <row r="14" spans="1:9" s="137" customFormat="1" ht="16.399999999999999" customHeight="1">
      <c r="A14" s="149" t="s">
        <v>252</v>
      </c>
      <c r="B14" s="145"/>
      <c r="C14" s="180">
        <v>-29</v>
      </c>
      <c r="D14" s="12"/>
      <c r="E14" s="12">
        <v>-101839</v>
      </c>
      <c r="F14" s="12"/>
      <c r="G14" s="180" t="s">
        <v>210</v>
      </c>
      <c r="H14" s="68"/>
      <c r="I14" s="12">
        <v>-102030</v>
      </c>
    </row>
    <row r="15" spans="1:9" s="137" customFormat="1" ht="16.399999999999999" customHeight="1">
      <c r="A15" s="149" t="s">
        <v>139</v>
      </c>
      <c r="B15" s="145"/>
      <c r="C15" s="180">
        <v>24275</v>
      </c>
      <c r="D15" s="12"/>
      <c r="E15" s="12">
        <v>21216</v>
      </c>
      <c r="F15" s="12"/>
      <c r="G15" s="180">
        <v>11406</v>
      </c>
      <c r="H15" s="68"/>
      <c r="I15" s="12">
        <v>14577</v>
      </c>
    </row>
    <row r="16" spans="1:9" s="137" customFormat="1" ht="16.399999999999999" customHeight="1">
      <c r="A16" s="149" t="s">
        <v>171</v>
      </c>
      <c r="B16" s="145"/>
      <c r="C16" s="180">
        <v>1045</v>
      </c>
      <c r="D16" s="12"/>
      <c r="E16" s="12">
        <v>679</v>
      </c>
      <c r="F16" s="12"/>
      <c r="G16" s="180">
        <v>-458</v>
      </c>
      <c r="H16" s="68"/>
      <c r="I16" s="12">
        <v>498</v>
      </c>
    </row>
    <row r="17" spans="1:9" s="137" customFormat="1" ht="16.399999999999999" customHeight="1">
      <c r="A17" s="149" t="s">
        <v>88</v>
      </c>
      <c r="B17" s="145"/>
      <c r="C17" s="180">
        <v>8182</v>
      </c>
      <c r="D17" s="12"/>
      <c r="E17" s="12">
        <v>2358</v>
      </c>
      <c r="F17" s="12"/>
      <c r="G17" s="180">
        <v>1154</v>
      </c>
      <c r="H17" s="68"/>
      <c r="I17" s="12">
        <v>1076</v>
      </c>
    </row>
    <row r="18" spans="1:9" s="137" customFormat="1" ht="16.399999999999999" customHeight="1">
      <c r="A18" s="149" t="s">
        <v>177</v>
      </c>
      <c r="B18" s="145"/>
      <c r="C18" s="180">
        <v>1723</v>
      </c>
      <c r="D18" s="12"/>
      <c r="E18" s="12">
        <v>18478</v>
      </c>
      <c r="F18" s="12"/>
      <c r="G18" s="180">
        <v>1723</v>
      </c>
      <c r="H18" s="68"/>
      <c r="I18" s="12">
        <v>18478</v>
      </c>
    </row>
    <row r="19" spans="1:9" s="137" customFormat="1" ht="16.399999999999999" customHeight="1">
      <c r="A19" s="149" t="s">
        <v>129</v>
      </c>
      <c r="B19" s="145"/>
      <c r="C19" s="180">
        <v>-3647</v>
      </c>
      <c r="D19" s="12"/>
      <c r="E19" s="12">
        <v>-11047</v>
      </c>
      <c r="F19" s="12"/>
      <c r="G19" s="180">
        <v>-89482</v>
      </c>
      <c r="H19" s="68"/>
      <c r="I19" s="12">
        <v>-55236</v>
      </c>
    </row>
    <row r="20" spans="1:9" s="137" customFormat="1" ht="16.399999999999999" customHeight="1">
      <c r="A20" s="149" t="s">
        <v>170</v>
      </c>
      <c r="B20" s="145"/>
      <c r="C20" s="150" t="s">
        <v>210</v>
      </c>
      <c r="D20" s="150"/>
      <c r="E20" s="150" t="s">
        <v>210</v>
      </c>
      <c r="F20" s="12"/>
      <c r="G20" s="180">
        <v>-43198</v>
      </c>
      <c r="H20" s="68"/>
      <c r="I20" s="12">
        <v>-39992</v>
      </c>
    </row>
    <row r="21" spans="1:9" s="137" customFormat="1" ht="16.399999999999999" customHeight="1">
      <c r="A21" s="149" t="s">
        <v>248</v>
      </c>
      <c r="B21" s="145"/>
      <c r="C21" s="180">
        <v>498</v>
      </c>
      <c r="D21" s="12"/>
      <c r="E21" s="12">
        <v>-1216</v>
      </c>
      <c r="F21" s="12"/>
      <c r="G21" s="150" t="s">
        <v>210</v>
      </c>
      <c r="H21" s="28"/>
      <c r="I21" s="37" t="s">
        <v>210</v>
      </c>
    </row>
    <row r="22" spans="1:9" s="137" customFormat="1" ht="16.399999999999999" customHeight="1">
      <c r="A22" s="149" t="s">
        <v>172</v>
      </c>
      <c r="B22" s="145"/>
      <c r="C22" s="180" t="s">
        <v>210</v>
      </c>
      <c r="D22" s="12"/>
      <c r="E22" s="12">
        <v>-69330</v>
      </c>
      <c r="F22" s="12"/>
      <c r="G22" s="180" t="s">
        <v>210</v>
      </c>
      <c r="H22" s="28"/>
      <c r="I22" s="12">
        <v>-2331</v>
      </c>
    </row>
    <row r="23" spans="1:9" s="137" customFormat="1" ht="16.399999999999999" customHeight="1">
      <c r="A23" s="149" t="s">
        <v>207</v>
      </c>
      <c r="B23" s="145"/>
      <c r="C23" s="180" t="s">
        <v>210</v>
      </c>
      <c r="D23" s="12"/>
      <c r="E23" s="150" t="s">
        <v>210</v>
      </c>
      <c r="F23" s="12"/>
      <c r="G23" s="180">
        <v>4611</v>
      </c>
      <c r="H23" s="28"/>
      <c r="I23" s="150" t="s">
        <v>210</v>
      </c>
    </row>
    <row r="24" spans="1:9" s="137" customFormat="1" ht="16.399999999999999" customHeight="1">
      <c r="A24" s="149" t="s">
        <v>247</v>
      </c>
      <c r="B24" s="145"/>
      <c r="C24" s="180">
        <v>30354</v>
      </c>
      <c r="D24" s="12"/>
      <c r="E24" s="12">
        <v>14643</v>
      </c>
      <c r="F24" s="12"/>
      <c r="G24" s="180">
        <v>-1787</v>
      </c>
      <c r="H24" s="68"/>
      <c r="I24" s="12">
        <v>7576</v>
      </c>
    </row>
    <row r="25" spans="1:9" s="137" customFormat="1" ht="16.399999999999999" customHeight="1">
      <c r="A25" s="149" t="s">
        <v>74</v>
      </c>
      <c r="B25" s="147"/>
      <c r="C25" s="223">
        <v>36334</v>
      </c>
      <c r="D25" s="12"/>
      <c r="E25" s="29">
        <v>45125</v>
      </c>
      <c r="F25" s="12"/>
      <c r="G25" s="223">
        <v>98605</v>
      </c>
      <c r="H25" s="68"/>
      <c r="I25" s="29">
        <v>74222</v>
      </c>
    </row>
    <row r="26" spans="1:9" s="137" customFormat="1" ht="16.399999999999999" customHeight="1">
      <c r="A26" s="149" t="s">
        <v>120</v>
      </c>
      <c r="B26" s="145"/>
      <c r="C26" s="12"/>
      <c r="D26" s="12"/>
      <c r="E26" s="12"/>
      <c r="F26" s="12"/>
      <c r="G26" s="12"/>
      <c r="I26" s="12"/>
    </row>
    <row r="27" spans="1:9" s="137" customFormat="1" ht="16.399999999999999" customHeight="1">
      <c r="A27" s="151" t="s">
        <v>118</v>
      </c>
      <c r="B27" s="145"/>
      <c r="C27" s="12">
        <f>SUM(C11:C25)</f>
        <v>215341</v>
      </c>
      <c r="D27" s="12"/>
      <c r="E27" s="12">
        <f>SUM(E11:E25)</f>
        <v>-8910</v>
      </c>
      <c r="F27" s="12"/>
      <c r="G27" s="12">
        <f>SUM(G11:G25)</f>
        <v>17461</v>
      </c>
      <c r="H27" s="68"/>
      <c r="I27" s="12">
        <f>SUM(I11:I25)</f>
        <v>-9010</v>
      </c>
    </row>
    <row r="28" spans="1:9" s="137" customFormat="1" ht="16.399999999999999" customHeight="1">
      <c r="A28" s="152" t="s">
        <v>75</v>
      </c>
      <c r="B28" s="145"/>
      <c r="C28" s="12"/>
      <c r="D28" s="12"/>
      <c r="E28" s="12"/>
      <c r="F28" s="12"/>
      <c r="G28" s="12"/>
      <c r="H28" s="68"/>
      <c r="I28" s="12"/>
    </row>
    <row r="29" spans="1:9" s="137" customFormat="1" ht="16.399999999999999" customHeight="1">
      <c r="A29" s="153" t="s">
        <v>8</v>
      </c>
      <c r="B29" s="145"/>
      <c r="C29" s="180">
        <v>-95013</v>
      </c>
      <c r="D29" s="12"/>
      <c r="E29" s="12">
        <v>-460873</v>
      </c>
      <c r="F29" s="12"/>
      <c r="G29" s="180">
        <v>-51727</v>
      </c>
      <c r="H29" s="68"/>
      <c r="I29" s="12">
        <v>-351185</v>
      </c>
    </row>
    <row r="30" spans="1:9" s="137" customFormat="1" ht="16.399999999999999" customHeight="1">
      <c r="A30" s="153" t="s">
        <v>173</v>
      </c>
      <c r="B30" s="145"/>
      <c r="C30" s="180">
        <v>701</v>
      </c>
      <c r="D30" s="12"/>
      <c r="E30" s="12">
        <v>4283</v>
      </c>
      <c r="F30" s="12"/>
      <c r="G30" s="180">
        <v>481</v>
      </c>
      <c r="H30" s="68"/>
      <c r="I30" s="12">
        <v>386</v>
      </c>
    </row>
    <row r="31" spans="1:9" s="137" customFormat="1" ht="16.399999999999999" customHeight="1">
      <c r="A31" s="153" t="s">
        <v>116</v>
      </c>
      <c r="C31" s="180">
        <v>36503</v>
      </c>
      <c r="D31" s="12"/>
      <c r="E31" s="12">
        <v>-1728</v>
      </c>
      <c r="F31" s="12"/>
      <c r="G31" s="180">
        <v>-2835</v>
      </c>
      <c r="I31" s="12">
        <v>518</v>
      </c>
    </row>
    <row r="32" spans="1:9" s="137" customFormat="1" ht="16.399999999999999" customHeight="1">
      <c r="A32" s="153" t="s">
        <v>178</v>
      </c>
      <c r="C32" s="180">
        <v>767</v>
      </c>
      <c r="D32" s="12"/>
      <c r="E32" s="12">
        <v>3461</v>
      </c>
      <c r="F32" s="12"/>
      <c r="G32" s="150" t="s">
        <v>210</v>
      </c>
      <c r="I32" s="37" t="s">
        <v>210</v>
      </c>
    </row>
    <row r="33" spans="1:9" s="137" customFormat="1" ht="16.399999999999999" customHeight="1">
      <c r="A33" s="153" t="s">
        <v>9</v>
      </c>
      <c r="B33" s="145"/>
      <c r="C33" s="180">
        <v>-368319</v>
      </c>
      <c r="D33" s="12"/>
      <c r="E33" s="12">
        <v>-496631</v>
      </c>
      <c r="F33" s="12"/>
      <c r="G33" s="180">
        <v>-221180</v>
      </c>
      <c r="H33" s="68"/>
      <c r="I33" s="12">
        <v>-650358</v>
      </c>
    </row>
    <row r="34" spans="1:9" s="137" customFormat="1" ht="16.399999999999999" customHeight="1">
      <c r="A34" s="153" t="s">
        <v>145</v>
      </c>
      <c r="B34" s="145"/>
      <c r="C34" s="180">
        <v>47584</v>
      </c>
      <c r="D34" s="12"/>
      <c r="E34" s="12">
        <v>-439174</v>
      </c>
      <c r="F34" s="12"/>
      <c r="G34" s="180" t="s">
        <v>210</v>
      </c>
      <c r="H34" s="68"/>
      <c r="I34" s="12">
        <v>174978</v>
      </c>
    </row>
    <row r="35" spans="1:9" s="137" customFormat="1" ht="16.399999999999999" customHeight="1">
      <c r="A35" s="153" t="s">
        <v>18</v>
      </c>
      <c r="C35" s="180">
        <v>-13531</v>
      </c>
      <c r="D35" s="12"/>
      <c r="E35" s="12">
        <v>-10281</v>
      </c>
      <c r="F35" s="12"/>
      <c r="G35" s="180">
        <v>7067</v>
      </c>
      <c r="I35" s="12">
        <v>-15938</v>
      </c>
    </row>
    <row r="36" spans="1:9" s="137" customFormat="1" ht="16.399999999999999" customHeight="1">
      <c r="A36" s="153" t="s">
        <v>24</v>
      </c>
      <c r="B36" s="145"/>
      <c r="C36" s="180">
        <v>194771</v>
      </c>
      <c r="D36" s="12"/>
      <c r="E36" s="12">
        <v>246944</v>
      </c>
      <c r="F36" s="12"/>
      <c r="G36" s="180">
        <v>159317</v>
      </c>
      <c r="H36" s="68"/>
      <c r="I36" s="12">
        <v>7554</v>
      </c>
    </row>
    <row r="37" spans="1:9" s="137" customFormat="1" ht="16.399999999999999" customHeight="1">
      <c r="A37" s="153" t="s">
        <v>208</v>
      </c>
      <c r="B37" s="145"/>
      <c r="C37" s="180">
        <v>-231936</v>
      </c>
      <c r="D37" s="12"/>
      <c r="E37" s="196">
        <v>32</v>
      </c>
      <c r="F37" s="196"/>
      <c r="G37" s="180">
        <v>-22101</v>
      </c>
      <c r="H37" s="158"/>
      <c r="I37" s="196">
        <v>15021</v>
      </c>
    </row>
    <row r="38" spans="1:9" s="137" customFormat="1" ht="16.399999999999999" customHeight="1">
      <c r="A38" s="228" t="s">
        <v>253</v>
      </c>
      <c r="B38" s="229"/>
      <c r="C38" s="37">
        <v>0</v>
      </c>
      <c r="D38" s="37"/>
      <c r="E38" s="37">
        <v>0</v>
      </c>
      <c r="F38" s="196"/>
      <c r="G38" s="230">
        <v>-170000</v>
      </c>
      <c r="H38" s="231"/>
      <c r="I38" s="37">
        <v>0</v>
      </c>
    </row>
    <row r="39" spans="1:9" s="137" customFormat="1" ht="16.399999999999999" customHeight="1">
      <c r="A39" s="153" t="s">
        <v>85</v>
      </c>
      <c r="B39" s="145"/>
      <c r="C39" s="180">
        <v>71428</v>
      </c>
      <c r="D39" s="12"/>
      <c r="E39" s="196">
        <v>21138</v>
      </c>
      <c r="F39" s="196"/>
      <c r="G39" s="180">
        <v>19574</v>
      </c>
      <c r="H39" s="158"/>
      <c r="I39" s="196">
        <v>4327</v>
      </c>
    </row>
    <row r="40" spans="1:9" s="137" customFormat="1" ht="16.399999999999999" customHeight="1">
      <c r="A40" s="153" t="s">
        <v>136</v>
      </c>
      <c r="B40" s="145"/>
      <c r="C40" s="180">
        <v>-119</v>
      </c>
      <c r="D40" s="12"/>
      <c r="E40" s="196">
        <v>-102</v>
      </c>
      <c r="F40" s="196"/>
      <c r="G40" s="180">
        <v>-119</v>
      </c>
      <c r="H40" s="158"/>
      <c r="I40" s="196">
        <v>-102</v>
      </c>
    </row>
    <row r="41" spans="1:9" s="137" customFormat="1" ht="16.399999999999999" customHeight="1">
      <c r="A41" s="153" t="s">
        <v>174</v>
      </c>
      <c r="B41" s="145"/>
      <c r="C41" s="225">
        <v>-84</v>
      </c>
      <c r="D41" s="12"/>
      <c r="E41" s="196">
        <v>-431</v>
      </c>
      <c r="F41" s="196"/>
      <c r="G41" s="225">
        <v>-84</v>
      </c>
      <c r="H41" s="226"/>
      <c r="I41" s="196">
        <v>-431</v>
      </c>
    </row>
    <row r="42" spans="1:9" s="137" customFormat="1" ht="16.399999999999999" customHeight="1">
      <c r="A42" s="153" t="s">
        <v>242</v>
      </c>
      <c r="B42" s="145"/>
      <c r="C42" s="225">
        <v>-207</v>
      </c>
      <c r="D42" s="12"/>
      <c r="E42" s="196" t="s">
        <v>210</v>
      </c>
      <c r="F42" s="196"/>
      <c r="G42" s="225">
        <v>-207</v>
      </c>
      <c r="H42" s="158"/>
      <c r="I42" s="196" t="s">
        <v>210</v>
      </c>
    </row>
    <row r="43" spans="1:9" s="137" customFormat="1" ht="16.399999999999999" customHeight="1">
      <c r="A43" s="149" t="s">
        <v>201</v>
      </c>
      <c r="B43" s="145"/>
      <c r="C43" s="223">
        <v>472</v>
      </c>
      <c r="D43" s="12"/>
      <c r="E43" s="224" t="s">
        <v>210</v>
      </c>
      <c r="F43" s="196"/>
      <c r="G43" s="223">
        <v>486</v>
      </c>
      <c r="H43" s="158"/>
      <c r="I43" s="224" t="s">
        <v>210</v>
      </c>
    </row>
    <row r="44" spans="1:9" s="137" customFormat="1" ht="16.399999999999999" customHeight="1">
      <c r="A44" s="149" t="s">
        <v>245</v>
      </c>
      <c r="B44" s="145"/>
      <c r="C44" s="12">
        <f>SUM(C27:C43)</f>
        <v>-141642</v>
      </c>
      <c r="D44" s="12"/>
      <c r="E44" s="196">
        <f>SUM(E27:E43)</f>
        <v>-1142272</v>
      </c>
      <c r="F44" s="196"/>
      <c r="G44" s="196">
        <f>SUM(G27:G43)</f>
        <v>-263867</v>
      </c>
      <c r="H44" s="158"/>
      <c r="I44" s="196">
        <f>SUM(I27:I43)</f>
        <v>-824240</v>
      </c>
    </row>
    <row r="45" spans="1:9" s="154" customFormat="1" ht="16.399999999999999" customHeight="1">
      <c r="A45" s="153" t="s">
        <v>249</v>
      </c>
      <c r="B45" s="145"/>
      <c r="C45" s="223">
        <v>-102</v>
      </c>
      <c r="D45" s="12"/>
      <c r="E45" s="224">
        <v>14271</v>
      </c>
      <c r="F45" s="196"/>
      <c r="G45" s="134" t="s">
        <v>210</v>
      </c>
      <c r="H45" s="158"/>
      <c r="I45" s="224">
        <v>27821</v>
      </c>
    </row>
    <row r="46" spans="1:9" s="156" customFormat="1" ht="16.399999999999999" customHeight="1">
      <c r="A46" s="155" t="s">
        <v>244</v>
      </c>
      <c r="B46" s="145"/>
      <c r="C46" s="12">
        <f>SUM(C44:C45)</f>
        <v>-141744</v>
      </c>
      <c r="D46" s="12"/>
      <c r="E46" s="196">
        <f>SUM(E44:E45)</f>
        <v>-1128001</v>
      </c>
      <c r="F46" s="196"/>
      <c r="G46" s="196">
        <f>SUM(G44:G45)</f>
        <v>-263867</v>
      </c>
      <c r="H46" s="158"/>
      <c r="I46" s="196">
        <f>SUM(I44:I45)</f>
        <v>-796419</v>
      </c>
    </row>
    <row r="47" spans="1:9" s="156" customFormat="1" ht="16.399999999999999" customHeight="1">
      <c r="A47" s="155"/>
      <c r="B47" s="145"/>
      <c r="C47" s="12"/>
      <c r="D47" s="12"/>
      <c r="E47" s="12"/>
      <c r="F47" s="12"/>
      <c r="G47" s="12"/>
      <c r="H47" s="68"/>
      <c r="I47" s="12"/>
    </row>
    <row r="48" spans="1:9" s="156" customFormat="1" ht="16.399999999999999" customHeight="1">
      <c r="A48" s="155"/>
      <c r="B48" s="145"/>
      <c r="C48" s="12"/>
      <c r="D48" s="12"/>
      <c r="E48" s="12"/>
      <c r="F48" s="12"/>
      <c r="G48" s="12"/>
      <c r="H48" s="68"/>
      <c r="I48" s="12"/>
    </row>
    <row r="49" spans="1:9" s="156" customFormat="1" ht="16.399999999999999" customHeight="1">
      <c r="A49" s="155"/>
      <c r="B49" s="145"/>
      <c r="C49" s="12"/>
      <c r="D49" s="12"/>
      <c r="E49" s="12"/>
      <c r="F49" s="12"/>
      <c r="G49" s="12"/>
      <c r="H49" s="68"/>
      <c r="I49" s="12"/>
    </row>
    <row r="50" spans="1:9" s="156" customFormat="1" ht="16.399999999999999" customHeight="1">
      <c r="A50" s="155"/>
      <c r="B50" s="145"/>
      <c r="C50" s="12"/>
      <c r="D50" s="12"/>
      <c r="E50" s="12"/>
      <c r="F50" s="12"/>
      <c r="G50" s="12"/>
      <c r="H50" s="68"/>
      <c r="I50" s="12"/>
    </row>
    <row r="51" spans="1:9" s="156" customFormat="1" ht="16.399999999999999" customHeight="1">
      <c r="A51" s="155"/>
      <c r="B51" s="145"/>
      <c r="C51" s="12"/>
      <c r="D51" s="12"/>
      <c r="E51" s="12"/>
      <c r="F51" s="12"/>
      <c r="G51" s="12"/>
      <c r="H51" s="68"/>
      <c r="I51" s="12"/>
    </row>
    <row r="52" spans="1:9" s="156" customFormat="1" ht="16.399999999999999" customHeight="1">
      <c r="A52" s="155"/>
      <c r="B52" s="145"/>
      <c r="C52" s="12"/>
      <c r="D52" s="12"/>
      <c r="E52" s="12"/>
      <c r="F52" s="12"/>
      <c r="G52" s="12"/>
      <c r="H52" s="68"/>
      <c r="I52" s="12"/>
    </row>
    <row r="53" spans="1:9" s="156" customFormat="1" ht="16.399999999999999" customHeight="1">
      <c r="A53" s="155"/>
      <c r="B53" s="145"/>
      <c r="C53" s="12"/>
      <c r="D53" s="12"/>
      <c r="E53" s="12"/>
      <c r="F53" s="12"/>
      <c r="G53" s="12"/>
      <c r="H53" s="68"/>
      <c r="I53" s="12"/>
    </row>
    <row r="54" spans="1:9" s="156" customFormat="1" ht="16.399999999999999" customHeight="1">
      <c r="A54" s="145"/>
      <c r="B54" s="145"/>
      <c r="C54" s="12"/>
      <c r="D54" s="12"/>
      <c r="E54" s="12"/>
      <c r="F54" s="12"/>
      <c r="G54" s="12"/>
      <c r="H54" s="68"/>
      <c r="I54" s="12"/>
    </row>
    <row r="55" spans="1:9" s="156" customFormat="1" ht="20.149999999999999" customHeight="1">
      <c r="A55" s="233" t="s">
        <v>115</v>
      </c>
      <c r="B55" s="233"/>
      <c r="C55" s="233"/>
      <c r="D55" s="233"/>
      <c r="E55" s="233"/>
      <c r="F55" s="233"/>
      <c r="G55" s="233"/>
      <c r="H55" s="233"/>
      <c r="I55" s="233"/>
    </row>
    <row r="56" spans="1:9" ht="20.149999999999999" customHeight="1">
      <c r="A56" s="233" t="s">
        <v>91</v>
      </c>
      <c r="B56" s="233"/>
      <c r="C56" s="233"/>
      <c r="D56" s="233"/>
      <c r="E56" s="233"/>
      <c r="F56" s="233"/>
      <c r="G56" s="233"/>
      <c r="H56" s="233"/>
      <c r="I56" s="233"/>
    </row>
    <row r="57" spans="1:9" ht="20.149999999999999" customHeight="1">
      <c r="A57" s="233" t="s">
        <v>220</v>
      </c>
      <c r="B57" s="233"/>
      <c r="C57" s="233"/>
      <c r="D57" s="233"/>
      <c r="E57" s="233"/>
      <c r="F57" s="233"/>
      <c r="G57" s="233"/>
      <c r="H57" s="233"/>
      <c r="I57" s="233"/>
    </row>
    <row r="58" spans="1:9" ht="20.149999999999999" customHeight="1">
      <c r="A58" s="234" t="s">
        <v>215</v>
      </c>
      <c r="B58" s="234"/>
      <c r="C58" s="234"/>
      <c r="D58" s="234"/>
      <c r="E58" s="234"/>
      <c r="F58" s="234"/>
      <c r="G58" s="234"/>
      <c r="H58" s="234"/>
      <c r="I58" s="234"/>
    </row>
    <row r="59" spans="1:9" ht="20.149999999999999" customHeight="1">
      <c r="A59" s="72"/>
      <c r="B59" s="138"/>
      <c r="C59" s="139"/>
      <c r="D59" s="140"/>
      <c r="E59" s="141"/>
      <c r="F59" s="141"/>
      <c r="G59" s="141"/>
      <c r="H59" s="141"/>
      <c r="I59" s="74" t="s">
        <v>71</v>
      </c>
    </row>
    <row r="60" spans="1:9" s="77" customFormat="1" ht="6" customHeight="1">
      <c r="A60" s="75"/>
      <c r="B60" s="75"/>
      <c r="C60" s="158"/>
      <c r="D60" s="75"/>
      <c r="E60" s="75"/>
      <c r="F60" s="75"/>
      <c r="G60" s="75"/>
      <c r="H60" s="159"/>
      <c r="I60" s="75"/>
    </row>
    <row r="61" spans="1:9" s="137" customFormat="1" ht="16.399999999999999" customHeight="1">
      <c r="A61" s="143"/>
      <c r="B61" s="1" t="s">
        <v>92</v>
      </c>
      <c r="C61" s="242" t="s">
        <v>1</v>
      </c>
      <c r="D61" s="242"/>
      <c r="E61" s="242"/>
      <c r="F61" s="144"/>
      <c r="G61" s="242" t="s">
        <v>2</v>
      </c>
      <c r="H61" s="242"/>
      <c r="I61" s="242"/>
    </row>
    <row r="62" spans="1:9" s="137" customFormat="1" ht="16.399999999999999" customHeight="1">
      <c r="A62" s="143"/>
      <c r="B62" s="1"/>
      <c r="C62" s="242" t="s">
        <v>3</v>
      </c>
      <c r="D62" s="242"/>
      <c r="E62" s="242"/>
      <c r="F62" s="144"/>
      <c r="G62" s="242" t="s">
        <v>3</v>
      </c>
      <c r="H62" s="242"/>
      <c r="I62" s="242"/>
    </row>
    <row r="63" spans="1:9" s="137" customFormat="1" ht="16.399999999999999" customHeight="1">
      <c r="A63" s="143"/>
      <c r="B63" s="143"/>
      <c r="C63" s="80" t="s">
        <v>218</v>
      </c>
      <c r="D63" s="112"/>
      <c r="E63" s="80" t="s">
        <v>187</v>
      </c>
      <c r="F63" s="111"/>
      <c r="G63" s="80" t="s">
        <v>218</v>
      </c>
      <c r="H63" s="112"/>
      <c r="I63" s="80" t="s">
        <v>187</v>
      </c>
    </row>
    <row r="64" spans="1:9" s="154" customFormat="1" ht="16.399999999999999" customHeight="1">
      <c r="A64" s="160" t="s">
        <v>76</v>
      </c>
      <c r="B64" s="145"/>
      <c r="C64" s="161"/>
      <c r="D64" s="162"/>
      <c r="E64" s="163"/>
      <c r="F64" s="162"/>
      <c r="G64" s="164"/>
      <c r="H64" s="164"/>
      <c r="I64" s="163"/>
    </row>
    <row r="65" spans="1:9" s="154" customFormat="1" ht="16.399999999999999" customHeight="1">
      <c r="A65" s="153" t="s">
        <v>77</v>
      </c>
      <c r="B65" s="145"/>
      <c r="C65" s="180">
        <v>2907</v>
      </c>
      <c r="D65" s="68"/>
      <c r="E65" s="12">
        <v>8404</v>
      </c>
      <c r="F65" s="68"/>
      <c r="G65" s="180">
        <v>58235</v>
      </c>
      <c r="H65" s="68"/>
      <c r="I65" s="68">
        <v>35332</v>
      </c>
    </row>
    <row r="66" spans="1:9" s="154" customFormat="1" ht="16.399999999999999" customHeight="1">
      <c r="A66" s="153" t="s">
        <v>250</v>
      </c>
      <c r="B66" s="145"/>
      <c r="C66" s="180">
        <v>-54</v>
      </c>
      <c r="D66" s="68"/>
      <c r="E66" s="12">
        <v>-118</v>
      </c>
      <c r="F66" s="68"/>
      <c r="G66" s="180">
        <v>-54</v>
      </c>
      <c r="H66" s="68"/>
      <c r="I66" s="12">
        <v>-118</v>
      </c>
    </row>
    <row r="67" spans="1:9" s="154" customFormat="1" ht="16.399999999999999" customHeight="1">
      <c r="A67" s="153" t="s">
        <v>254</v>
      </c>
      <c r="B67" s="145"/>
      <c r="C67" s="180">
        <v>-200</v>
      </c>
      <c r="D67" s="68"/>
      <c r="E67" s="12">
        <v>-5800</v>
      </c>
      <c r="F67" s="68"/>
      <c r="G67" s="180">
        <v>-606515</v>
      </c>
      <c r="H67" s="68"/>
      <c r="I67" s="12">
        <v>-207680</v>
      </c>
    </row>
    <row r="68" spans="1:9" s="154" customFormat="1" ht="16.399999999999999" customHeight="1">
      <c r="A68" s="153" t="s">
        <v>255</v>
      </c>
      <c r="B68" s="147"/>
      <c r="C68" s="180" t="s">
        <v>210</v>
      </c>
      <c r="D68" s="68"/>
      <c r="E68" s="196" t="s">
        <v>210</v>
      </c>
      <c r="F68" s="68"/>
      <c r="G68" s="180">
        <v>14200</v>
      </c>
      <c r="H68" s="68"/>
      <c r="I68" s="158" t="s">
        <v>210</v>
      </c>
    </row>
    <row r="69" spans="1:9" s="154" customFormat="1" ht="16.399999999999999" customHeight="1">
      <c r="A69" s="165" t="s">
        <v>213</v>
      </c>
      <c r="B69" s="145"/>
      <c r="C69" s="180">
        <v>-13304</v>
      </c>
      <c r="D69" s="68"/>
      <c r="E69" s="12">
        <v>-29391</v>
      </c>
      <c r="F69" s="68"/>
      <c r="G69" s="180">
        <v>-9504</v>
      </c>
      <c r="H69" s="68"/>
      <c r="I69" s="12">
        <v>-29391</v>
      </c>
    </row>
    <row r="70" spans="1:9" s="154" customFormat="1" ht="16.399999999999999" customHeight="1">
      <c r="A70" s="166" t="s">
        <v>93</v>
      </c>
      <c r="B70" s="145"/>
      <c r="C70" s="150" t="s">
        <v>210</v>
      </c>
      <c r="D70" s="20"/>
      <c r="E70" s="28" t="s">
        <v>210</v>
      </c>
      <c r="F70" s="68"/>
      <c r="G70" s="180">
        <v>-200</v>
      </c>
      <c r="H70" s="68"/>
      <c r="I70" s="196" t="s">
        <v>210</v>
      </c>
    </row>
    <row r="71" spans="1:9" s="154" customFormat="1" ht="16.399999999999999" customHeight="1">
      <c r="A71" s="166" t="s">
        <v>257</v>
      </c>
      <c r="B71" s="145"/>
      <c r="C71" s="150" t="s">
        <v>210</v>
      </c>
      <c r="D71" s="20"/>
      <c r="E71" s="150" t="s">
        <v>210</v>
      </c>
      <c r="F71" s="68"/>
      <c r="G71" s="180" t="s">
        <v>210</v>
      </c>
      <c r="H71" s="68"/>
      <c r="I71" s="12">
        <v>100</v>
      </c>
    </row>
    <row r="72" spans="1:9" s="154" customFormat="1" ht="16.399999999999999" customHeight="1">
      <c r="A72" s="166" t="s">
        <v>258</v>
      </c>
      <c r="B72" s="145"/>
      <c r="C72" s="150" t="s">
        <v>210</v>
      </c>
      <c r="D72" s="20"/>
      <c r="E72" s="28" t="s">
        <v>210</v>
      </c>
      <c r="F72" s="68"/>
      <c r="G72" s="180">
        <v>-115000</v>
      </c>
      <c r="H72" s="68"/>
      <c r="I72" s="12">
        <v>-223700</v>
      </c>
    </row>
    <row r="73" spans="1:9" s="154" customFormat="1" ht="16.399999999999999" customHeight="1">
      <c r="A73" s="153" t="s">
        <v>132</v>
      </c>
      <c r="B73" s="145"/>
      <c r="C73" s="180">
        <v>4950</v>
      </c>
      <c r="D73" s="68"/>
      <c r="E73" s="12">
        <v>5631</v>
      </c>
      <c r="F73" s="68"/>
      <c r="G73" s="180" t="s">
        <v>210</v>
      </c>
      <c r="H73" s="68"/>
      <c r="I73" s="12">
        <v>5850</v>
      </c>
    </row>
    <row r="74" spans="1:9" s="154" customFormat="1" ht="16.399999999999999" customHeight="1">
      <c r="A74" s="153" t="s">
        <v>131</v>
      </c>
      <c r="B74" s="145"/>
      <c r="C74" s="180" t="s">
        <v>210</v>
      </c>
      <c r="D74" s="68"/>
      <c r="E74" s="12">
        <v>-1388</v>
      </c>
      <c r="F74" s="68"/>
      <c r="G74" s="180" t="s">
        <v>210</v>
      </c>
      <c r="H74" s="68"/>
      <c r="I74" s="12">
        <v>-1050</v>
      </c>
    </row>
    <row r="75" spans="1:9" s="154" customFormat="1" ht="16.399999999999999" customHeight="1">
      <c r="A75" s="153" t="s">
        <v>133</v>
      </c>
      <c r="B75" s="145"/>
      <c r="C75" s="180">
        <v>3395</v>
      </c>
      <c r="D75" s="68"/>
      <c r="E75" s="12">
        <v>235994</v>
      </c>
      <c r="F75" s="68"/>
      <c r="G75" s="180">
        <v>162</v>
      </c>
      <c r="H75" s="68"/>
      <c r="I75" s="12">
        <v>271324</v>
      </c>
    </row>
    <row r="76" spans="1:9" s="154" customFormat="1" ht="16.399999999999999" customHeight="1">
      <c r="A76" s="153" t="s">
        <v>78</v>
      </c>
      <c r="B76" s="145"/>
      <c r="C76" s="180">
        <v>-83465</v>
      </c>
      <c r="D76" s="68"/>
      <c r="E76" s="12">
        <v>-86675</v>
      </c>
      <c r="F76" s="68"/>
      <c r="G76" s="180">
        <v>-9256</v>
      </c>
      <c r="H76" s="68"/>
      <c r="I76" s="12">
        <v>-7620</v>
      </c>
    </row>
    <row r="77" spans="1:9" s="154" customFormat="1" ht="16.399999999999999" customHeight="1">
      <c r="A77" s="153" t="s">
        <v>181</v>
      </c>
      <c r="B77" s="145"/>
      <c r="C77" s="180">
        <v>726</v>
      </c>
      <c r="D77" s="12"/>
      <c r="E77" s="12">
        <v>-218</v>
      </c>
      <c r="F77" s="12"/>
      <c r="G77" s="37" t="s">
        <v>210</v>
      </c>
      <c r="H77" s="12"/>
      <c r="I77" s="12">
        <v>-41</v>
      </c>
    </row>
    <row r="78" spans="1:9" s="154" customFormat="1" ht="16.399999999999999" customHeight="1">
      <c r="A78" s="153" t="s">
        <v>256</v>
      </c>
      <c r="B78" s="145"/>
      <c r="C78" s="134" t="s">
        <v>210</v>
      </c>
      <c r="D78" s="68"/>
      <c r="E78" s="33" t="s">
        <v>210</v>
      </c>
      <c r="F78" s="68"/>
      <c r="G78" s="224">
        <v>43198</v>
      </c>
      <c r="H78" s="68"/>
      <c r="I78" s="29">
        <v>39992</v>
      </c>
    </row>
    <row r="79" spans="1:9" s="154" customFormat="1" ht="16.399999999999999" customHeight="1">
      <c r="A79" s="155" t="s">
        <v>182</v>
      </c>
      <c r="B79" s="145"/>
      <c r="C79" s="12">
        <f>SUM(C65:C78)</f>
        <v>-85045</v>
      </c>
      <c r="D79" s="68"/>
      <c r="E79" s="12">
        <f>SUM(E65:E78)</f>
        <v>126439</v>
      </c>
      <c r="F79" s="68"/>
      <c r="G79" s="107">
        <f>SUM(G65:G78)</f>
        <v>-624734</v>
      </c>
      <c r="H79" s="68"/>
      <c r="I79" s="107">
        <f>SUM(I65:I78)</f>
        <v>-117002</v>
      </c>
    </row>
    <row r="80" spans="1:9" s="154" customFormat="1" ht="16.399999999999999" customHeight="1">
      <c r="A80" s="160" t="s">
        <v>79</v>
      </c>
      <c r="B80" s="145"/>
      <c r="C80" s="68"/>
      <c r="D80" s="68"/>
      <c r="E80" s="68"/>
      <c r="F80" s="68"/>
      <c r="G80" s="68"/>
      <c r="H80" s="68"/>
      <c r="I80" s="68"/>
    </row>
    <row r="81" spans="1:9" s="154" customFormat="1" ht="16.399999999999999" customHeight="1">
      <c r="A81" s="153" t="s">
        <v>80</v>
      </c>
      <c r="B81" s="145"/>
      <c r="C81" s="180">
        <v>-209852</v>
      </c>
      <c r="D81" s="107"/>
      <c r="E81" s="107">
        <v>-124968</v>
      </c>
      <c r="F81" s="107"/>
      <c r="G81" s="180">
        <v>-146835</v>
      </c>
      <c r="H81" s="107"/>
      <c r="I81" s="12">
        <v>-69554</v>
      </c>
    </row>
    <row r="82" spans="1:9" s="154" customFormat="1" ht="16.399999999999999" customHeight="1">
      <c r="A82" s="153" t="s">
        <v>239</v>
      </c>
      <c r="B82" s="145"/>
      <c r="C82" s="180">
        <v>50000</v>
      </c>
      <c r="D82" s="107"/>
      <c r="E82" s="180" t="s">
        <v>210</v>
      </c>
      <c r="F82" s="107"/>
      <c r="G82" s="180">
        <v>50000</v>
      </c>
      <c r="H82" s="107"/>
      <c r="I82" s="232" t="s">
        <v>210</v>
      </c>
    </row>
    <row r="83" spans="1:9" s="154" customFormat="1" ht="16.399999999999999" customHeight="1">
      <c r="A83" s="153" t="s">
        <v>183</v>
      </c>
      <c r="B83" s="145"/>
      <c r="C83" s="180" t="s">
        <v>210</v>
      </c>
      <c r="D83" s="107"/>
      <c r="E83" s="107">
        <v>148</v>
      </c>
      <c r="F83" s="107"/>
      <c r="G83" s="180" t="s">
        <v>210</v>
      </c>
      <c r="H83" s="107"/>
      <c r="I83" s="12">
        <v>148</v>
      </c>
    </row>
    <row r="84" spans="1:9" s="154" customFormat="1" ht="16.399999999999999" customHeight="1">
      <c r="A84" s="228" t="s">
        <v>184</v>
      </c>
      <c r="B84" s="145"/>
      <c r="C84" s="180">
        <v>-2191</v>
      </c>
      <c r="D84" s="107"/>
      <c r="E84" s="180" t="s">
        <v>210</v>
      </c>
      <c r="F84" s="107"/>
      <c r="G84" s="180">
        <v>-2191</v>
      </c>
      <c r="H84" s="107"/>
      <c r="I84" s="196" t="s">
        <v>210</v>
      </c>
    </row>
    <row r="85" spans="1:9" s="154" customFormat="1" ht="16.399999999999999" customHeight="1">
      <c r="A85" s="153" t="s">
        <v>243</v>
      </c>
      <c r="B85" s="145"/>
      <c r="C85" s="180">
        <v>230000</v>
      </c>
      <c r="D85" s="107"/>
      <c r="E85" s="28" t="s">
        <v>210</v>
      </c>
      <c r="F85" s="107"/>
      <c r="G85" s="180">
        <v>230000</v>
      </c>
      <c r="H85" s="107"/>
      <c r="I85" s="28" t="s">
        <v>210</v>
      </c>
    </row>
    <row r="86" spans="1:9" s="154" customFormat="1" ht="16.399999999999999" customHeight="1">
      <c r="A86" s="153" t="s">
        <v>240</v>
      </c>
      <c r="B86" s="145"/>
      <c r="C86" s="180">
        <v>-100000</v>
      </c>
      <c r="D86" s="107"/>
      <c r="E86" s="28" t="s">
        <v>210</v>
      </c>
      <c r="F86" s="107"/>
      <c r="G86" s="180">
        <v>-100000</v>
      </c>
      <c r="H86" s="107"/>
      <c r="I86" s="28" t="s">
        <v>210</v>
      </c>
    </row>
    <row r="87" spans="1:9" s="154" customFormat="1" ht="16.399999999999999" customHeight="1">
      <c r="A87" s="149" t="s">
        <v>185</v>
      </c>
      <c r="B87" s="145"/>
      <c r="C87" s="28" t="s">
        <v>210</v>
      </c>
      <c r="D87" s="107"/>
      <c r="E87" s="28" t="s">
        <v>210</v>
      </c>
      <c r="F87" s="107"/>
      <c r="G87" s="180">
        <v>84000</v>
      </c>
      <c r="H87" s="27"/>
      <c r="I87" s="28" t="s">
        <v>210</v>
      </c>
    </row>
    <row r="88" spans="1:9" s="154" customFormat="1" ht="16.399999999999999" customHeight="1">
      <c r="A88" s="153" t="s">
        <v>186</v>
      </c>
      <c r="B88" s="145"/>
      <c r="C88" s="28" t="s">
        <v>210</v>
      </c>
      <c r="D88" s="107"/>
      <c r="E88" s="28" t="s">
        <v>210</v>
      </c>
      <c r="F88" s="107"/>
      <c r="G88" s="180">
        <v>-58000</v>
      </c>
      <c r="H88" s="107"/>
      <c r="I88" s="196" t="s">
        <v>210</v>
      </c>
    </row>
    <row r="89" spans="1:9" s="154" customFormat="1" ht="16.399999999999999" customHeight="1">
      <c r="A89" s="153" t="s">
        <v>103</v>
      </c>
      <c r="B89" s="147"/>
      <c r="C89" s="180">
        <v>1016000</v>
      </c>
      <c r="D89" s="107"/>
      <c r="E89" s="107">
        <v>465600</v>
      </c>
      <c r="F89" s="107"/>
      <c r="G89" s="180">
        <v>1016000</v>
      </c>
      <c r="H89" s="107"/>
      <c r="I89" s="12">
        <v>465600</v>
      </c>
    </row>
    <row r="90" spans="1:9" s="154" customFormat="1" ht="16.399999999999999" customHeight="1">
      <c r="A90" s="153" t="s">
        <v>82</v>
      </c>
      <c r="B90" s="147"/>
      <c r="C90" s="180">
        <v>-386600</v>
      </c>
      <c r="D90" s="107"/>
      <c r="E90" s="180" t="s">
        <v>210</v>
      </c>
      <c r="F90" s="107"/>
      <c r="G90" s="180">
        <v>-386600</v>
      </c>
      <c r="H90" s="107"/>
      <c r="I90" s="196" t="s">
        <v>210</v>
      </c>
    </row>
    <row r="91" spans="1:9" s="154" customFormat="1" ht="16.399999999999999" customHeight="1">
      <c r="A91" s="153" t="s">
        <v>89</v>
      </c>
      <c r="B91" s="147"/>
      <c r="C91" s="180">
        <v>862077</v>
      </c>
      <c r="D91" s="107"/>
      <c r="E91" s="107">
        <v>759591</v>
      </c>
      <c r="F91" s="107"/>
      <c r="G91" s="180">
        <v>572806</v>
      </c>
      <c r="H91" s="27"/>
      <c r="I91" s="12">
        <v>679075</v>
      </c>
    </row>
    <row r="92" spans="1:9" s="154" customFormat="1" ht="16.399999999999999" customHeight="1">
      <c r="A92" s="153" t="s">
        <v>90</v>
      </c>
      <c r="B92" s="147"/>
      <c r="C92" s="180">
        <v>-1386143</v>
      </c>
      <c r="D92" s="107"/>
      <c r="E92" s="107">
        <v>-225087</v>
      </c>
      <c r="F92" s="107"/>
      <c r="G92" s="180">
        <v>-539657</v>
      </c>
      <c r="H92" s="107"/>
      <c r="I92" s="12">
        <v>-201655</v>
      </c>
    </row>
    <row r="93" spans="1:9" s="154" customFormat="1" ht="16.399999999999999" customHeight="1">
      <c r="A93" s="153" t="s">
        <v>259</v>
      </c>
      <c r="B93" s="145"/>
      <c r="C93" s="180">
        <v>-1134</v>
      </c>
      <c r="D93" s="107"/>
      <c r="E93" s="107">
        <v>-902</v>
      </c>
      <c r="F93" s="107"/>
      <c r="G93" s="180">
        <v>-984</v>
      </c>
      <c r="H93" s="107"/>
      <c r="I93" s="12">
        <v>-757</v>
      </c>
    </row>
    <row r="94" spans="1:9" s="154" customFormat="1" ht="16.399999999999999" customHeight="1">
      <c r="A94" s="153" t="s">
        <v>94</v>
      </c>
      <c r="B94" s="145"/>
      <c r="C94" s="180">
        <v>-15566</v>
      </c>
      <c r="D94" s="107"/>
      <c r="E94" s="107">
        <v>-10902</v>
      </c>
      <c r="F94" s="107"/>
      <c r="G94" s="180">
        <v>-15566</v>
      </c>
      <c r="H94" s="107"/>
      <c r="I94" s="12">
        <v>-10902</v>
      </c>
    </row>
    <row r="95" spans="1:9" s="154" customFormat="1" ht="16.399999999999999" customHeight="1">
      <c r="A95" s="153" t="s">
        <v>198</v>
      </c>
      <c r="B95" s="145"/>
      <c r="C95" s="180">
        <v>6206</v>
      </c>
      <c r="D95" s="107"/>
      <c r="E95" s="107">
        <v>7056</v>
      </c>
      <c r="F95" s="107"/>
      <c r="G95" s="180">
        <v>6206</v>
      </c>
      <c r="H95" s="107"/>
      <c r="I95" s="12">
        <v>7056</v>
      </c>
    </row>
    <row r="96" spans="1:9" s="154" customFormat="1" ht="16.399999999999999" customHeight="1">
      <c r="A96" s="149" t="s">
        <v>260</v>
      </c>
      <c r="B96" s="147"/>
      <c r="C96" s="180" t="s">
        <v>210</v>
      </c>
      <c r="D96" s="27"/>
      <c r="E96" s="107">
        <v>100</v>
      </c>
      <c r="F96" s="107"/>
      <c r="G96" s="28" t="s">
        <v>210</v>
      </c>
      <c r="H96" s="107"/>
      <c r="I96" s="28" t="s">
        <v>210</v>
      </c>
    </row>
    <row r="97" spans="1:167" s="154" customFormat="1" ht="16.399999999999999" customHeight="1">
      <c r="A97" s="149" t="s">
        <v>209</v>
      </c>
      <c r="B97" s="147"/>
      <c r="C97" s="223">
        <v>-22137</v>
      </c>
      <c r="D97" s="12"/>
      <c r="E97" s="186">
        <v>-8</v>
      </c>
      <c r="F97" s="12"/>
      <c r="G97" s="33" t="s">
        <v>210</v>
      </c>
      <c r="H97" s="12"/>
      <c r="I97" s="33" t="s">
        <v>210</v>
      </c>
      <c r="J97" s="187"/>
    </row>
    <row r="98" spans="1:167" s="154" customFormat="1" ht="16.399999999999999" customHeight="1">
      <c r="A98" s="155" t="s">
        <v>179</v>
      </c>
      <c r="B98" s="147"/>
      <c r="C98" s="68">
        <f>SUM(C81:C97)</f>
        <v>40660</v>
      </c>
      <c r="D98" s="167">
        <f>SUM(D83:D93)+SUM(D91:D92)</f>
        <v>0</v>
      </c>
      <c r="E98" s="68">
        <f>SUM(E81:E97)</f>
        <v>870628</v>
      </c>
      <c r="F98" s="167">
        <f>SUM(F83:F93)+SUM(F91:F92)</f>
        <v>0</v>
      </c>
      <c r="G98" s="107">
        <f>SUM(G81:G97)</f>
        <v>709179</v>
      </c>
      <c r="H98" s="167">
        <f>SUM(H83:H93)+SUM(H91:H92)</f>
        <v>0</v>
      </c>
      <c r="I98" s="107">
        <f>SUM(I81:I97)</f>
        <v>869011</v>
      </c>
    </row>
    <row r="99" spans="1:167" s="154" customFormat="1" ht="16.399999999999999" customHeight="1">
      <c r="A99" s="168"/>
      <c r="B99" s="147"/>
      <c r="C99" s="68"/>
      <c r="D99" s="68"/>
      <c r="E99" s="68"/>
      <c r="F99" s="68"/>
      <c r="G99" s="68"/>
      <c r="H99" s="68"/>
      <c r="I99" s="68"/>
    </row>
    <row r="100" spans="1:167" s="154" customFormat="1" ht="16.399999999999999" customHeight="1">
      <c r="A100" s="160" t="s">
        <v>246</v>
      </c>
      <c r="B100" s="147"/>
      <c r="C100" s="107">
        <f>C46+C79+C98</f>
        <v>-186129</v>
      </c>
      <c r="D100" s="68"/>
      <c r="E100" s="68">
        <f>E46+E79+E98</f>
        <v>-130934</v>
      </c>
      <c r="F100" s="68"/>
      <c r="G100" s="107">
        <f>G46+G79+G98</f>
        <v>-179422</v>
      </c>
      <c r="H100" s="68"/>
      <c r="I100" s="68">
        <f>I46+I79+I98</f>
        <v>-44410</v>
      </c>
    </row>
    <row r="101" spans="1:167" s="154" customFormat="1" ht="16.399999999999999" customHeight="1">
      <c r="A101" s="145" t="s">
        <v>81</v>
      </c>
      <c r="B101" s="169"/>
      <c r="C101" s="68">
        <f>BS!E14</f>
        <v>511971</v>
      </c>
      <c r="D101" s="107"/>
      <c r="E101" s="68">
        <v>626307</v>
      </c>
      <c r="F101" s="107"/>
      <c r="G101" s="107">
        <f>BS!I14</f>
        <v>272749</v>
      </c>
      <c r="H101" s="107"/>
      <c r="I101" s="107">
        <v>315021</v>
      </c>
    </row>
    <row r="102" spans="1:167" s="154" customFormat="1" ht="16.399999999999999" customHeight="1" thickBot="1">
      <c r="A102" s="160" t="s">
        <v>230</v>
      </c>
      <c r="B102" s="184">
        <v>4</v>
      </c>
      <c r="C102" s="170">
        <f>SUM(C100:C101)</f>
        <v>325842</v>
      </c>
      <c r="D102" s="68"/>
      <c r="E102" s="170">
        <f>SUM(E100:E101)</f>
        <v>495373</v>
      </c>
      <c r="F102" s="68"/>
      <c r="G102" s="170">
        <f>SUM(G100:G101)</f>
        <v>93327</v>
      </c>
      <c r="H102" s="68"/>
      <c r="I102" s="170">
        <f>SUM(I100:I101)</f>
        <v>270611</v>
      </c>
      <c r="J102" s="171"/>
    </row>
    <row r="103" spans="1:167" s="154" customFormat="1" ht="16.399999999999999" customHeight="1" thickTop="1">
      <c r="A103" s="160"/>
      <c r="B103" s="169"/>
      <c r="C103" s="68"/>
      <c r="D103" s="68"/>
      <c r="E103" s="12"/>
      <c r="F103" s="68"/>
      <c r="G103" s="68"/>
      <c r="H103" s="68"/>
      <c r="I103" s="12"/>
      <c r="J103" s="171"/>
    </row>
    <row r="104" spans="1:167" ht="16.399999999999999" customHeight="1">
      <c r="B104" s="162"/>
      <c r="C104" s="172"/>
      <c r="D104" s="162"/>
      <c r="E104" s="162"/>
      <c r="F104" s="162"/>
      <c r="G104" s="162"/>
      <c r="H104" s="162"/>
      <c r="I104" s="174"/>
    </row>
    <row r="105" spans="1:167" ht="16.399999999999999" customHeight="1">
      <c r="B105" s="162"/>
      <c r="C105" s="172"/>
      <c r="D105" s="162"/>
      <c r="E105" s="162"/>
      <c r="F105" s="162"/>
      <c r="G105" s="162"/>
      <c r="H105" s="162"/>
      <c r="I105" s="174"/>
    </row>
    <row r="106" spans="1:167" ht="16.399999999999999" customHeight="1">
      <c r="B106" s="162"/>
      <c r="C106" s="172"/>
      <c r="D106" s="162"/>
      <c r="E106" s="162"/>
      <c r="F106" s="162"/>
      <c r="G106" s="162"/>
      <c r="H106" s="162"/>
      <c r="I106" s="174"/>
    </row>
    <row r="107" spans="1:167" ht="16.399999999999999" customHeight="1">
      <c r="B107" s="162"/>
      <c r="C107" s="172"/>
      <c r="D107" s="162"/>
      <c r="E107" s="162"/>
      <c r="F107" s="162"/>
      <c r="G107" s="162"/>
      <c r="H107" s="162"/>
      <c r="I107" s="174"/>
    </row>
    <row r="108" spans="1:167" ht="16.399999999999999" customHeight="1">
      <c r="A108" s="145" t="s">
        <v>100</v>
      </c>
      <c r="B108" s="162"/>
      <c r="C108" s="172"/>
      <c r="D108" s="162"/>
      <c r="E108" s="162"/>
      <c r="F108" s="162"/>
      <c r="G108" s="172"/>
      <c r="H108" s="162"/>
      <c r="I108" s="174"/>
    </row>
    <row r="109" spans="1:167" ht="20.149999999999999" customHeight="1">
      <c r="B109" s="162"/>
      <c r="C109" s="172"/>
      <c r="D109" s="162"/>
      <c r="E109" s="162"/>
      <c r="F109" s="162"/>
      <c r="G109" s="162"/>
      <c r="H109" s="162"/>
      <c r="I109" s="174"/>
    </row>
    <row r="110" spans="1:167" ht="20.149999999999999" customHeight="1">
      <c r="A110" s="175"/>
      <c r="B110" s="162"/>
      <c r="C110" s="172"/>
      <c r="D110" s="162"/>
      <c r="E110" s="162"/>
      <c r="F110" s="162"/>
      <c r="G110" s="162"/>
      <c r="H110" s="162"/>
      <c r="I110" s="174"/>
    </row>
    <row r="111" spans="1:167" ht="20.149999999999999" customHeight="1">
      <c r="A111" s="162"/>
      <c r="B111" s="162"/>
      <c r="C111" s="172"/>
      <c r="D111" s="162"/>
      <c r="E111" s="162"/>
      <c r="F111" s="162"/>
      <c r="G111" s="162"/>
      <c r="H111" s="173"/>
      <c r="I111" s="174"/>
    </row>
    <row r="112" spans="1:167" s="164" customFormat="1" ht="20.149999999999999" customHeight="1">
      <c r="A112" s="162"/>
      <c r="B112" s="162"/>
      <c r="C112" s="172"/>
      <c r="D112" s="162"/>
      <c r="E112" s="162"/>
      <c r="F112" s="162"/>
      <c r="G112" s="162"/>
      <c r="H112" s="173"/>
      <c r="I112" s="174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  <c r="BI112" s="157"/>
      <c r="BJ112" s="157"/>
      <c r="BK112" s="157"/>
      <c r="BL112" s="157"/>
      <c r="BM112" s="157"/>
      <c r="BN112" s="157"/>
      <c r="BO112" s="157"/>
      <c r="BP112" s="157"/>
      <c r="BQ112" s="157"/>
      <c r="BR112" s="157"/>
      <c r="BS112" s="157"/>
      <c r="BT112" s="157"/>
      <c r="BU112" s="157"/>
      <c r="BV112" s="157"/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7"/>
      <c r="CP112" s="157"/>
      <c r="CQ112" s="157"/>
      <c r="CR112" s="157"/>
      <c r="CS112" s="157"/>
      <c r="CT112" s="157"/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7"/>
      <c r="DP112" s="157"/>
      <c r="DQ112" s="157"/>
      <c r="DR112" s="157"/>
      <c r="DS112" s="157"/>
      <c r="DT112" s="157"/>
      <c r="DU112" s="157"/>
      <c r="DV112" s="157"/>
      <c r="DW112" s="157"/>
      <c r="DX112" s="157"/>
      <c r="DY112" s="157"/>
      <c r="DZ112" s="157"/>
      <c r="EA112" s="157"/>
      <c r="EB112" s="157"/>
      <c r="EC112" s="157"/>
      <c r="ED112" s="157"/>
      <c r="EE112" s="157"/>
      <c r="EF112" s="157"/>
      <c r="EG112" s="157"/>
      <c r="EH112" s="157"/>
      <c r="EI112" s="157"/>
      <c r="EJ112" s="157"/>
      <c r="EK112" s="157"/>
      <c r="EL112" s="157"/>
      <c r="EM112" s="157"/>
      <c r="EN112" s="157"/>
      <c r="EO112" s="157"/>
      <c r="EP112" s="157"/>
      <c r="EQ112" s="157"/>
      <c r="ER112" s="157"/>
      <c r="ES112" s="157"/>
      <c r="ET112" s="157"/>
      <c r="EU112" s="157"/>
      <c r="EV112" s="157"/>
      <c r="EW112" s="157"/>
      <c r="EX112" s="157"/>
      <c r="EY112" s="157"/>
      <c r="EZ112" s="157"/>
      <c r="FA112" s="157"/>
      <c r="FB112" s="157"/>
      <c r="FC112" s="157"/>
      <c r="FD112" s="157"/>
      <c r="FE112" s="157"/>
      <c r="FF112" s="157"/>
      <c r="FG112" s="157"/>
      <c r="FH112" s="157"/>
      <c r="FI112" s="157"/>
      <c r="FJ112" s="157"/>
      <c r="FK112" s="157"/>
    </row>
    <row r="113" spans="2:167" s="164" customFormat="1" ht="20.149999999999999" customHeight="1">
      <c r="B113" s="162"/>
      <c r="C113" s="172"/>
      <c r="D113" s="162"/>
      <c r="E113" s="162"/>
      <c r="F113" s="162"/>
      <c r="G113" s="162"/>
      <c r="H113" s="162"/>
      <c r="I113" s="174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  <c r="BI113" s="157"/>
      <c r="BJ113" s="157"/>
      <c r="BK113" s="157"/>
      <c r="BL113" s="157"/>
      <c r="BM113" s="157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</row>
  </sheetData>
  <sheetProtection selectLockedCells="1" selectUnlockedCells="1"/>
  <mergeCells count="16">
    <mergeCell ref="C62:E62"/>
    <mergeCell ref="G62:I62"/>
    <mergeCell ref="C8:E8"/>
    <mergeCell ref="G8:I8"/>
    <mergeCell ref="A1:I1"/>
    <mergeCell ref="A2:I2"/>
    <mergeCell ref="A3:I3"/>
    <mergeCell ref="C7:E7"/>
    <mergeCell ref="G7:I7"/>
    <mergeCell ref="A55:I55"/>
    <mergeCell ref="A56:I56"/>
    <mergeCell ref="A57:I57"/>
    <mergeCell ref="C61:E61"/>
    <mergeCell ref="G61:I61"/>
    <mergeCell ref="A4:I4"/>
    <mergeCell ref="A58:I58"/>
  </mergeCells>
  <pageMargins left="1" right="0.5" top="1" bottom="0.5" header="0.6" footer="0.3"/>
  <pageSetup paperSize="9" scale="79" firstPageNumber="0" orientation="portrait" r:id="rId1"/>
  <rowBreaks count="1" manualBreakCount="1">
    <brk id="54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7F734B-CDB7-4D34-A814-D68F8DBA1084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47f408f7-f80f-4308-92ff-d27743c60800"/>
    <ds:schemaRef ds:uri="dc43b33a-c4ef-4a21-8bab-8084e2635c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PL!Print_Area</vt:lpstr>
      <vt:lpstr>'SE (conso)'!Print_Area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pchakhamrod@deloitte.com</cp:lastModifiedBy>
  <cp:lastPrinted>2024-05-13T07:02:42Z</cp:lastPrinted>
  <dcterms:created xsi:type="dcterms:W3CDTF">2017-07-14T06:35:09Z</dcterms:created>
  <dcterms:modified xsi:type="dcterms:W3CDTF">2024-05-13T07:02:49Z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