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4\Qtr1'2024\Convert\"/>
    </mc:Choice>
  </mc:AlternateContent>
  <xr:revisionPtr revIDLastSave="0" documentId="13_ncr:1_{269943E3-55B8-4CF4-B734-9345F44AB0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11" r:id="rId2"/>
    <sheet name="Conso" sheetId="12" r:id="rId3"/>
    <sheet name="The Company" sheetId="13" r:id="rId4"/>
    <sheet name="CF" sheetId="10" r:id="rId5"/>
  </sheets>
  <definedNames>
    <definedName name="_xlnm.Print_Area" localSheetId="0">BS!$A$1:$L$98</definedName>
    <definedName name="_xlnm.Print_Area" localSheetId="4">CF!$A$1:$I$89</definedName>
    <definedName name="_xlnm.Print_Area" localSheetId="2">Conso!$A$1:$O$29</definedName>
    <definedName name="_xlnm.Print_Area" localSheetId="3">'The Company'!$A$1:$O$29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13" l="1"/>
  <c r="E24" i="13"/>
  <c r="C24" i="13"/>
  <c r="E25" i="13"/>
  <c r="O21" i="13"/>
  <c r="O21" i="12"/>
  <c r="C24" i="12"/>
  <c r="C25" i="12" s="1"/>
  <c r="G24" i="12"/>
  <c r="E24" i="12"/>
  <c r="E52" i="1" l="1"/>
  <c r="I29" i="1"/>
  <c r="E29" i="1"/>
  <c r="M14" i="13"/>
  <c r="O14" i="13"/>
  <c r="C17" i="13"/>
  <c r="C18" i="13" s="1"/>
  <c r="K17" i="13"/>
  <c r="K18" i="13" s="1"/>
  <c r="G17" i="13"/>
  <c r="E17" i="13"/>
  <c r="O20" i="12"/>
  <c r="M15" i="12"/>
  <c r="O15" i="12" s="1"/>
  <c r="I17" i="12"/>
  <c r="G17" i="12"/>
  <c r="E17" i="12"/>
  <c r="C17" i="12"/>
  <c r="K29" i="1" l="1"/>
  <c r="G29" i="1"/>
  <c r="G18" i="1"/>
  <c r="I75" i="10" l="1"/>
  <c r="I64" i="10"/>
  <c r="E75" i="10"/>
  <c r="E64" i="10"/>
  <c r="K41" i="11"/>
  <c r="K24" i="11"/>
  <c r="K16" i="11"/>
  <c r="K12" i="11"/>
  <c r="K17" i="11" s="1"/>
  <c r="K21" i="11" s="1"/>
  <c r="G41" i="11"/>
  <c r="K16" i="12" s="1"/>
  <c r="K17" i="12" s="1"/>
  <c r="K18" i="12" s="1"/>
  <c r="G24" i="11"/>
  <c r="G16" i="11"/>
  <c r="G12" i="11"/>
  <c r="G17" i="11" s="1"/>
  <c r="G21" i="11" s="1"/>
  <c r="G25" i="11" l="1"/>
  <c r="G28" i="11" s="1"/>
  <c r="G32" i="11" s="1"/>
  <c r="K25" i="11"/>
  <c r="K28" i="11" s="1"/>
  <c r="K32" i="11" s="1"/>
  <c r="I17" i="13"/>
  <c r="K63" i="1"/>
  <c r="I63" i="1"/>
  <c r="G63" i="1"/>
  <c r="K52" i="1"/>
  <c r="I52" i="1"/>
  <c r="G52" i="1"/>
  <c r="K18" i="1"/>
  <c r="I18" i="1"/>
  <c r="K34" i="11" l="1"/>
  <c r="K42" i="11" s="1"/>
  <c r="I9" i="10"/>
  <c r="I29" i="10" s="1"/>
  <c r="I43" i="10" s="1"/>
  <c r="I45" i="10" s="1"/>
  <c r="I76" i="10" s="1"/>
  <c r="I78" i="10" s="1"/>
  <c r="G34" i="11"/>
  <c r="G42" i="11" s="1"/>
  <c r="E9" i="10"/>
  <c r="E29" i="10" s="1"/>
  <c r="E43" i="10" s="1"/>
  <c r="E45" i="10" s="1"/>
  <c r="E76" i="10" s="1"/>
  <c r="E78" i="10" s="1"/>
  <c r="K64" i="1"/>
  <c r="G64" i="1"/>
  <c r="I64" i="1"/>
  <c r="G30" i="1"/>
  <c r="I30" i="1"/>
  <c r="K30" i="1"/>
  <c r="E41" i="11" l="1"/>
  <c r="I41" i="11"/>
  <c r="E16" i="11"/>
  <c r="K87" i="1"/>
  <c r="K88" i="1" s="1"/>
  <c r="K89" i="1" s="1"/>
  <c r="I87" i="1"/>
  <c r="I88" i="1" s="1"/>
  <c r="I89" i="1" s="1"/>
  <c r="G87" i="1"/>
  <c r="G88" i="1" s="1"/>
  <c r="G89" i="1" s="1"/>
  <c r="E87" i="1"/>
  <c r="G64" i="10" l="1"/>
  <c r="C64" i="10"/>
  <c r="K23" i="12" l="1"/>
  <c r="K23" i="13"/>
  <c r="G25" i="13"/>
  <c r="G26" i="13" s="1"/>
  <c r="E26" i="13"/>
  <c r="C25" i="13"/>
  <c r="C26" i="13" s="1"/>
  <c r="M22" i="13"/>
  <c r="M20" i="13"/>
  <c r="O20" i="13" s="1"/>
  <c r="I18" i="13"/>
  <c r="G18" i="13"/>
  <c r="E18" i="13"/>
  <c r="M16" i="13"/>
  <c r="G25" i="12"/>
  <c r="G26" i="12" s="1"/>
  <c r="E25" i="12"/>
  <c r="E26" i="12" s="1"/>
  <c r="C26" i="12"/>
  <c r="M22" i="12"/>
  <c r="M16" i="12"/>
  <c r="M17" i="12" s="1"/>
  <c r="M14" i="12"/>
  <c r="O14" i="12" s="1"/>
  <c r="M23" i="13" l="1"/>
  <c r="M24" i="13" s="1"/>
  <c r="K24" i="13"/>
  <c r="K24" i="12"/>
  <c r="K25" i="12" s="1"/>
  <c r="K26" i="12" s="1"/>
  <c r="M18" i="12"/>
  <c r="O16" i="13"/>
  <c r="O17" i="13" s="1"/>
  <c r="O18" i="13" s="1"/>
  <c r="M17" i="13"/>
  <c r="M18" i="13" s="1"/>
  <c r="K25" i="13"/>
  <c r="K26" i="13" s="1"/>
  <c r="O16" i="12"/>
  <c r="M23" i="12"/>
  <c r="O23" i="13"/>
  <c r="M25" i="13"/>
  <c r="M26" i="13" s="1"/>
  <c r="O23" i="12" l="1"/>
  <c r="M24" i="12"/>
  <c r="O17" i="12"/>
  <c r="O18" i="12" s="1"/>
  <c r="M25" i="12"/>
  <c r="M26" i="12" s="1"/>
  <c r="H32" i="11" l="1"/>
  <c r="J32" i="11"/>
  <c r="C75" i="10"/>
  <c r="G18" i="12"/>
  <c r="E18" i="12"/>
  <c r="C18" i="12"/>
  <c r="I24" i="11"/>
  <c r="I16" i="11"/>
  <c r="I12" i="11"/>
  <c r="I17" i="11" l="1"/>
  <c r="I21" i="11" s="1"/>
  <c r="I25" i="11" s="1"/>
  <c r="I28" i="11" s="1"/>
  <c r="I32" i="11" s="1"/>
  <c r="E63" i="1" l="1"/>
  <c r="E18" i="1"/>
  <c r="G9" i="10" l="1"/>
  <c r="G29" i="10" s="1"/>
  <c r="I34" i="11"/>
  <c r="E64" i="1"/>
  <c r="E88" i="1" s="1"/>
  <c r="E30" i="1"/>
  <c r="I22" i="13" l="1"/>
  <c r="I24" i="13" s="1"/>
  <c r="I42" i="11"/>
  <c r="E89" i="1"/>
  <c r="I25" i="13" l="1"/>
  <c r="I26" i="13" s="1"/>
  <c r="O22" i="13"/>
  <c r="G75" i="10"/>
  <c r="E24" i="11"/>
  <c r="O24" i="13" l="1"/>
  <c r="O25" i="13" s="1"/>
  <c r="O26" i="13" s="1"/>
  <c r="E12" i="11"/>
  <c r="E17" i="11" l="1"/>
  <c r="E21" i="11" s="1"/>
  <c r="E25" i="11" l="1"/>
  <c r="E28" i="11" s="1"/>
  <c r="E32" i="11" s="1"/>
  <c r="C9" i="10" l="1"/>
  <c r="E34" i="11"/>
  <c r="G43" i="10"/>
  <c r="G45" i="10" s="1"/>
  <c r="G76" i="10" s="1"/>
  <c r="G78" i="10" s="1"/>
  <c r="G79" i="10" s="1"/>
  <c r="C29" i="10" l="1"/>
  <c r="C43" i="10" s="1"/>
  <c r="C45" i="10" s="1"/>
  <c r="C76" i="10" s="1"/>
  <c r="C78" i="10" s="1"/>
  <c r="C79" i="10" s="1"/>
  <c r="I22" i="12"/>
  <c r="I24" i="12" s="1"/>
  <c r="E42" i="11"/>
  <c r="I18" i="12"/>
  <c r="O22" i="12" l="1"/>
  <c r="I25" i="12"/>
  <c r="I26" i="12" s="1"/>
  <c r="O24" i="12" l="1"/>
  <c r="O25" i="12" s="1"/>
  <c r="O26" i="12" s="1"/>
</calcChain>
</file>

<file path=xl/sharedStrings.xml><?xml version="1.0" encoding="utf-8"?>
<sst xmlns="http://schemas.openxmlformats.org/spreadsheetml/2006/main" count="333" uniqueCount="219">
  <si>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</si>
  <si>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</si>
  <si>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</si>
  <si>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</si>
  <si>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</si>
  <si>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</si>
  <si>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</si>
  <si>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</si>
  <si>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</si>
  <si>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</si>
  <si>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</si>
  <si>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</si>
  <si>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</si>
  <si>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</si>
  <si>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</si>
  <si>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</si>
  <si>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</si>
  <si>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</si>
  <si>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</si>
  <si>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</si>
  <si>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</si>
  <si>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</si>
  <si>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</si>
  <si>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</si>
  <si>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</si>
  <si>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</si>
  <si>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</si>
  <si>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</si>
  <si>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</si>
  <si>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</si>
  <si>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</si>
  <si>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</si>
  <si>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</si>
  <si>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</si>
  <si>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</si>
  <si>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</si>
  <si>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</si>
  <si>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</si>
  <si>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</si>
  <si>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</si>
  <si>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</si>
  <si>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</si>
  <si>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</si>
  <si>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</si>
  <si>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</si>
  <si>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</si>
  <si>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</si>
  <si>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</si>
  <si>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</si>
  <si>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</si>
  <si>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</si>
  <si>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</si>
  <si>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 xml:space="preserve">Intangible assets </t>
  </si>
  <si>
    <t>Gross profit</t>
  </si>
  <si>
    <t>Profit before expenses</t>
  </si>
  <si>
    <t>Retention guarantees</t>
  </si>
  <si>
    <t>fully paid-up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</si>
  <si>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</si>
  <si>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</si>
  <si>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</si>
  <si>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</si>
  <si>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</si>
  <si>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</si>
  <si>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</si>
  <si>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</si>
  <si>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</si>
  <si>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</si>
  <si>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</si>
  <si>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</si>
  <si>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</si>
  <si>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Profit or loss:</t>
  </si>
  <si>
    <t>Profit for the period</t>
  </si>
  <si>
    <t xml:space="preserve">   Other non-current assets</t>
  </si>
  <si>
    <t>equity</t>
  </si>
  <si>
    <t xml:space="preserve">shareholders' </t>
  </si>
  <si>
    <t>Property development costs</t>
  </si>
  <si>
    <t>Revenues from sales and services</t>
  </si>
  <si>
    <t>Total revenues from sales and services</t>
  </si>
  <si>
    <t>Cost of sales and services</t>
  </si>
  <si>
    <t>Total cost of sales and services</t>
  </si>
  <si>
    <t>Operating profit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</si>
  <si>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</si>
  <si>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</si>
  <si>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</si>
  <si>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</si>
  <si>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</si>
  <si>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</si>
  <si>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</si>
  <si>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</si>
  <si>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</si>
  <si>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</si>
  <si>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 xml:space="preserve">      of transfer to cost of sales</t>
  </si>
  <si>
    <t xml:space="preserve">   Decrease in property development costs as a result</t>
  </si>
  <si>
    <t>Acquisition of equipment</t>
  </si>
  <si>
    <t>Cost of sales</t>
  </si>
  <si>
    <t>Selling and distribution expenses</t>
  </si>
  <si>
    <t xml:space="preserve">   Profit attributable to equity holders of the Company</t>
  </si>
  <si>
    <t>Basic earnings per share</t>
  </si>
  <si>
    <t>Shareholder's equity</t>
  </si>
  <si>
    <t xml:space="preserve">   Accounts payable for construction</t>
  </si>
  <si>
    <t>Current portion of long-term lease liabilities</t>
  </si>
  <si>
    <t>Rental income</t>
  </si>
  <si>
    <t>Revenue from contracts with customers</t>
  </si>
  <si>
    <t xml:space="preserve">Cost of rental </t>
  </si>
  <si>
    <t xml:space="preserve">   Advance received from customers</t>
  </si>
  <si>
    <t>Advance received from customers</t>
  </si>
  <si>
    <t>Long-term lease liabilities - net of current portion</t>
  </si>
  <si>
    <t>Proceeds from sales of equipment</t>
  </si>
  <si>
    <t>2, 3</t>
  </si>
  <si>
    <t>Deposits</t>
  </si>
  <si>
    <t>Finance income</t>
  </si>
  <si>
    <t>Profit before income tax expenses</t>
  </si>
  <si>
    <t xml:space="preserve">   net cash provided by (paid from) operating activities:</t>
  </si>
  <si>
    <t>Net cash flows from operating activities</t>
  </si>
  <si>
    <t xml:space="preserve">   Deposit measured at fair value recorded as cost of project</t>
  </si>
  <si>
    <t>Acquisition of intangible assets</t>
  </si>
  <si>
    <t>Profit before tax</t>
  </si>
  <si>
    <t xml:space="preserve">Adjustments to reconcile profit before tax to </t>
  </si>
  <si>
    <t xml:space="preserve">   Finance income</t>
  </si>
  <si>
    <t xml:space="preserve">   Finance cost</t>
  </si>
  <si>
    <t xml:space="preserve">   Lease liabilities</t>
  </si>
  <si>
    <t>Investment properties</t>
  </si>
  <si>
    <t>Increase in investment properties</t>
  </si>
  <si>
    <t xml:space="preserve">      from lessees</t>
  </si>
  <si>
    <t xml:space="preserve">   Rental income from amortisation of deposits received </t>
  </si>
  <si>
    <t>JAS Asset Public Company Limited and its subsidiary</t>
  </si>
  <si>
    <t xml:space="preserve">Statement of changes in shareholders' equity </t>
  </si>
  <si>
    <t>Separate financial statements</t>
  </si>
  <si>
    <t>Investment in subsidiary</t>
  </si>
  <si>
    <t>The accompanying notes to the interim consolidated financial statements are an integral part of the financial statements.</t>
  </si>
  <si>
    <t>Appropriated</t>
  </si>
  <si>
    <t xml:space="preserve">   Accounts payable for purchase of houses held for sales</t>
  </si>
  <si>
    <t>Short-term loans to related party</t>
  </si>
  <si>
    <t>Investment in joint venture</t>
  </si>
  <si>
    <t>Investment in associate</t>
  </si>
  <si>
    <t>Other components of shareholders' equity</t>
  </si>
  <si>
    <t>Balance as at 1 January 2023</t>
  </si>
  <si>
    <t>Balance as at 31 March 2023</t>
  </si>
  <si>
    <t>2023</t>
  </si>
  <si>
    <t>Consolidated financial statements</t>
  </si>
  <si>
    <t>Deferred tax liabilities</t>
  </si>
  <si>
    <t>Share of loss from investment in joint venture</t>
  </si>
  <si>
    <t>Share of loss from investment in associate</t>
  </si>
  <si>
    <t>Other comprehensive income for the year</t>
  </si>
  <si>
    <t>shareholders' equity</t>
  </si>
  <si>
    <t xml:space="preserve">Other </t>
  </si>
  <si>
    <t>comprehensive</t>
  </si>
  <si>
    <t>Total other</t>
  </si>
  <si>
    <t xml:space="preserve"> income</t>
  </si>
  <si>
    <t>components of</t>
  </si>
  <si>
    <t>Cash flow hedges</t>
  </si>
  <si>
    <t>shareholders'</t>
  </si>
  <si>
    <t>reserve</t>
  </si>
  <si>
    <t xml:space="preserve">   Share of loss from investment in joint venture</t>
  </si>
  <si>
    <t xml:space="preserve">   Share of loss from investment in associate</t>
  </si>
  <si>
    <t xml:space="preserve">   Property development costs</t>
  </si>
  <si>
    <t>Cash paid for short-term loans to related party</t>
  </si>
  <si>
    <t>Cash received from interest</t>
  </si>
  <si>
    <t>Increase in short-term loans from related party</t>
  </si>
  <si>
    <t>Repayment of short-term loans from related party</t>
  </si>
  <si>
    <t>Cash paid for lease liabilities</t>
  </si>
  <si>
    <t>Cash paid for interest expenses</t>
  </si>
  <si>
    <t xml:space="preserve">                          -  </t>
  </si>
  <si>
    <t xml:space="preserve">   Allowance for expected credit losses</t>
  </si>
  <si>
    <t>Increase in bank overdrafts and short-term loans</t>
  </si>
  <si>
    <t>Other comprehensive income to be reclassified to</t>
  </si>
  <si>
    <t xml:space="preserve">    profit or loss in subsequent periods</t>
  </si>
  <si>
    <t xml:space="preserve">   or loss in subsequent periods - net of income tax </t>
  </si>
  <si>
    <t>Other comprehensive income to be reclassified to profit</t>
  </si>
  <si>
    <t xml:space="preserve">Gain (loss) on fair value adjustment of  </t>
  </si>
  <si>
    <t xml:space="preserve">   investment properties</t>
  </si>
  <si>
    <t xml:space="preserve">   Decrease (increase) in fair value of investment properties</t>
  </si>
  <si>
    <t xml:space="preserve">Bank overdrafts and short-term loans </t>
  </si>
  <si>
    <t xml:space="preserve">   from banks</t>
  </si>
  <si>
    <t>Current portion of long-term loans from banks</t>
  </si>
  <si>
    <t>Long-term loans from banks - net of current portion</t>
  </si>
  <si>
    <t>Cash paid for long-term loans from banks</t>
  </si>
  <si>
    <t>Other non-current financial liabilities</t>
  </si>
  <si>
    <t>Other components of</t>
  </si>
  <si>
    <t>Inventories</t>
  </si>
  <si>
    <t>Withholding tax deducted at source</t>
  </si>
  <si>
    <t>Short-term loans from related party</t>
  </si>
  <si>
    <t>For the three-month period ended 31 March 2024</t>
  </si>
  <si>
    <t>Balance as at 1 January 2024</t>
  </si>
  <si>
    <t>Balance as at 31 March 2024</t>
  </si>
  <si>
    <t>2024</t>
  </si>
  <si>
    <t>As at 31 March 2024</t>
  </si>
  <si>
    <t>31 March 2024</t>
  </si>
  <si>
    <t>31 December 2023</t>
  </si>
  <si>
    <t>Restricted bank deposits</t>
  </si>
  <si>
    <t xml:space="preserve">Property, building and equipment </t>
  </si>
  <si>
    <t>Gain (loss) on cash flow hedges - net of income tax</t>
  </si>
  <si>
    <t>Tax income (expenses)</t>
  </si>
  <si>
    <t>Operating profit (loss) - net of finance cost</t>
  </si>
  <si>
    <t xml:space="preserve">       1,460,730,905 ordinary shares of Baht 1 each </t>
  </si>
  <si>
    <t xml:space="preserve">       (2023: 1,140,387,074 ordinary shares of Baht 1 each)</t>
  </si>
  <si>
    <t xml:space="preserve">   Allowance for diminution in value of asset (reversal)</t>
  </si>
  <si>
    <r>
      <rPr>
        <sz val="11"/>
        <color theme="1"/>
        <rFont val="Arial"/>
        <family val="2"/>
      </rPr>
      <t xml:space="preserve">   Gain </t>
    </r>
    <r>
      <rPr>
        <sz val="11"/>
        <rFont val="Arial"/>
        <family val="2"/>
      </rPr>
      <t xml:space="preserve">on disposal/write-off equipment </t>
    </r>
  </si>
  <si>
    <t xml:space="preserve">   Share of loss (gain) from investment in subsidiary</t>
  </si>
  <si>
    <t xml:space="preserve">    Inventories</t>
  </si>
  <si>
    <t>Increase in investment in joint venture</t>
  </si>
  <si>
    <t>Decrease in advance for construction work</t>
  </si>
  <si>
    <t>Cash paid for direct costs related to offering of ordinary shares</t>
  </si>
  <si>
    <t>Increase in share capital (Note 16)</t>
  </si>
  <si>
    <t>Statement of changes in shareholders' equity (continued)</t>
  </si>
  <si>
    <t xml:space="preserve">   Transfer of investment properties to property, building</t>
  </si>
  <si>
    <t xml:space="preserve">       and equipment</t>
  </si>
  <si>
    <t xml:space="preserve">       1,920,619,319 ordinary shares of Baht 1 each </t>
  </si>
  <si>
    <t xml:space="preserve">   Loss from write-off investment properties </t>
  </si>
  <si>
    <t>Net cash flows from (used in) financing activities</t>
  </si>
  <si>
    <t>Net increase (decrease) in cash and cash equivalents</t>
  </si>
  <si>
    <t>Statement of financial position</t>
  </si>
  <si>
    <t>Statement of financial position (continued)</t>
  </si>
  <si>
    <t>Debentures</t>
  </si>
  <si>
    <t>Share of gain (loss) from investment in subsidiary</t>
  </si>
  <si>
    <t>ordinary shares</t>
  </si>
  <si>
    <t>Cash received from increasing in ordinary shares</t>
  </si>
  <si>
    <t>Long-term advance received from customers</t>
  </si>
  <si>
    <t xml:space="preserve">Premium on ordinary shares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</si>
</sst>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0.000_)"/>
    <numFmt numFmtId="168" formatCode="General_)"/>
    <numFmt numFmtId="169" formatCode="#,##0.0_);[Red]\(#,##0.0\)"/>
    <numFmt numFmtId="170" formatCode="_(* #,##0_);[Red]_(* \(#,##0\);_(* &quot;-&quot;_);_(@_)"/>
    <numFmt numFmtId="171" formatCode="&quot;฿&quot;#,##0.00_);\(&quot;฿&quot;#,##0.00\)"/>
    <numFmt numFmtId="172" formatCode="&quot;วันที่&quot;\ \ว\ \ด\ด\ด\ด\ \ป\ป\ป\ป"/>
    <numFmt numFmtId="173" formatCode="0.000"/>
    <numFmt numFmtId="174" formatCode="#,##0.00,,_)_);[Red]\(\ #,##0.00,,\ \);[Green]_-* &quot;-&quot;??_-;_-@_-"/>
    <numFmt numFmtId="175" formatCode="\ #,##0.00,_)_);[Red]\(\ #,##0.00,\ \);[Green]_-* &quot;-&quot;??_-;_-@_-"/>
    <numFmt numFmtId="176" formatCode="#,##0.00\ &quot;F&quot;;\-#,##0.00\ &quot;F&quot;"/>
    <numFmt numFmtId="177" formatCode="d\ \ด\ด\ด\ \b\b"/>
    <numFmt numFmtId="178" formatCode="dd\-mmm\-yy_)"/>
    <numFmt numFmtId="179" formatCode="#,##0_);[Red]\(#,##0\);"/>
    <numFmt numFmtId="180" formatCode="dd/mm/\_x0000_\_x0000_"/>
    <numFmt numFmtId="181" formatCode="0.0%"/>
    <numFmt numFmtId="182" formatCode="_-[$€-2]* #,##0.00_-;\-[$€-2]* #,##0.00_-;_-[$€-2]* &quot;-&quot;??_-"/>
    <numFmt numFmtId="183" formatCode="&quot;0&quot;#.0"/>
    <numFmt numFmtId="184" formatCode="&quot;0&quot;#"/>
    <numFmt numFmtId="185" formatCode=";;;"/>
    <numFmt numFmtId="186" formatCode="ดดดด\-bbbb"/>
    <numFmt numFmtId="187" formatCode="ดดด\-bb"/>
    <numFmt numFmtId="188" formatCode="ดดด\-bbbb"/>
    <numFmt numFmtId="189" formatCode="0.00_)"/>
    <numFmt numFmtId="190" formatCode="#,##0.00_ ;[Red]\-#,##0.00\ "/>
    <numFmt numFmtId="191" formatCode="_(* #,##0_)_);[Red]_(* \(\ #,##0\ \);_(* &quot;-&quot;??_);_(@_)"/>
    <numFmt numFmtId="192" formatCode="_(* #,##0.00,,_)_);[Red]_(* \(\ #,##0.00,,\ \);_(* &quot;-&quot;??_);_(@_)"/>
    <numFmt numFmtId="193" formatCode="_(* #,##0.00,_)_);[Red]_(* \(\ #,##0.00,\ \);_(* &quot;-&quot;??_);_(@_)"/>
    <numFmt numFmtId="194" formatCode="_-* #,##0.00_-;[Red]\(\ #,##0.00_-\);_-* &quot;-&quot;_-;_-@_-"/>
    <numFmt numFmtId="195" formatCode="\ว\ \ด\ด\ด\ \ป\ป"/>
    <numFmt numFmtId="196" formatCode="#,##0.0;[Red]\-#,##0.0"/>
    <numFmt numFmtId="197" formatCode="#,##0.00;[Red]\(#,##0.00\)"/>
    <numFmt numFmtId="198" formatCode="0.00_);[Red]\(0.00\)"/>
    <numFmt numFmtId="199" formatCode="mm/dd/yy"/>
    <numFmt numFmtId="200" formatCode="_ * #,##0_ ;_ * \-#,##0_ ;_ * &quot;-&quot;_ ;_ @_ "/>
    <numFmt numFmtId="201" formatCode="_-* #,##0_-;\-* #,##0_-;_-* &quot;-&quot;_-;_-@_-"/>
    <numFmt numFmtId="202" formatCode="_-&quot;฿&quot;* #,##0_-;\-&quot;฿&quot;* #,##0_-;_-&quot;฿&quot;* &quot;-&quot;_-;_-@_-"/>
    <numFmt numFmtId="203" formatCode="&quot;฿&quot;##,#00_);\(&quot;฿&quot;##,#00\)"/>
    <numFmt numFmtId="204" formatCode="\t#,##0.00_);\(\t#,##0.00\)"/>
    <numFmt numFmtId="205" formatCode="0000"/>
    <numFmt numFmtId="206" formatCode="\t#\ \t00/\t00"/>
    <numFmt numFmtId="207" formatCode="0.0"/>
    <numFmt numFmtId="208" formatCode="_(* #,##0.0000_);_(* \(#,##0.00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4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6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9" fontId="18" fillId="0" borderId="0" applyFill="0" applyBorder="0" applyAlignment="0" applyProtection="0"/>
    <xf numFmtId="40" fontId="18" fillId="0" borderId="0" applyFill="0" applyBorder="0" applyAlignment="0" applyProtection="0"/>
    <xf numFmtId="170" fontId="19" fillId="3" borderId="0" applyFill="0" applyBorder="0" applyAlignment="0">
      <alignment vertical="top"/>
    </xf>
    <xf numFmtId="171" fontId="19" fillId="3" borderId="0" applyFill="0" applyBorder="0" applyAlignment="0">
      <alignment vertical="top"/>
    </xf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25" fillId="0" borderId="0" applyFill="0" applyBorder="0"/>
    <xf numFmtId="175" fontId="25" fillId="0" borderId="0" applyFill="0" applyBorder="0"/>
    <xf numFmtId="176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7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8" fontId="23" fillId="0" borderId="0"/>
    <xf numFmtId="179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0" fontId="35" fillId="0" borderId="0" applyFill="0">
      <alignment horizontal="center"/>
    </xf>
    <xf numFmtId="181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3" fontId="61" fillId="0" borderId="10">
      <alignment horizontal="left"/>
    </xf>
    <xf numFmtId="184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5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6" fontId="21" fillId="0" borderId="0" applyFill="0" applyBorder="0">
      <alignment horizontal="center"/>
    </xf>
    <xf numFmtId="187" fontId="21" fillId="0" borderId="0" applyFont="0" applyFill="0" applyBorder="0"/>
    <xf numFmtId="188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89" fontId="67" fillId="0" borderId="0"/>
    <xf numFmtId="190" fontId="25" fillId="0" borderId="0" applyFont="0" applyFill="0" applyBorder="0"/>
    <xf numFmtId="191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2" fontId="21" fillId="0" borderId="0" applyFont="0" applyFill="0" applyBorder="0"/>
    <xf numFmtId="193" fontId="21" fillId="0" borderId="0"/>
    <xf numFmtId="194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5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6" fontId="19" fillId="3" borderId="0" applyFill="0" applyBorder="0" applyAlignment="0" applyProtection="0">
      <alignment vertical="top"/>
    </xf>
    <xf numFmtId="197" fontId="19" fillId="0" borderId="0" applyFill="0" applyBorder="0" applyAlignment="0" applyProtection="0"/>
    <xf numFmtId="198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199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0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1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41" fontId="105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5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top"/>
    </xf>
    <xf numFmtId="207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104" fillId="0" borderId="0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1" fontId="1" fillId="0" borderId="0" xfId="0" applyNumberFormat="1" applyFont="1" applyFill="1" applyBorder="1" applyAlignment="1">
      <alignment vertical="center"/>
    </xf>
    <xf numFmtId="165" fontId="104" fillId="0" borderId="0" xfId="0" applyNumberFormat="1" applyFont="1" applyFill="1" applyBorder="1" applyAlignment="1">
      <alignment vertical="center"/>
    </xf>
    <xf numFmtId="208" fontId="2" fillId="0" borderId="4" xfId="0" quotePrefix="1" applyNumberFormat="1" applyFont="1" applyFill="1" applyBorder="1" applyAlignment="1">
      <alignment horizontal="right" vertical="center"/>
    </xf>
    <xf numFmtId="208" fontId="2" fillId="0" borderId="0" xfId="0" quotePrefix="1" applyNumberFormat="1" applyFont="1" applyFill="1" applyBorder="1" applyAlignment="1">
      <alignment horizontal="right" vertical="center"/>
    </xf>
    <xf numFmtId="0" fontId="2" fillId="0" borderId="0" xfId="3" applyFont="1" applyFill="1" applyAlignment="1">
      <alignment horizontal="right" vertical="center"/>
    </xf>
    <xf numFmtId="37" fontId="1" fillId="0" borderId="0" xfId="3" applyNumberFormat="1" applyFont="1" applyFill="1" applyAlignment="1">
      <alignment horizontal="left" vertical="center"/>
    </xf>
    <xf numFmtId="41" fontId="2" fillId="0" borderId="4" xfId="0" applyNumberFormat="1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1" fontId="104" fillId="0" borderId="0" xfId="0" applyNumberFormat="1" applyFont="1" applyFill="1" applyBorder="1" applyAlignment="1">
      <alignment horizontal="center" vertical="center"/>
    </xf>
    <xf numFmtId="208" fontId="2" fillId="0" borderId="0" xfId="0" applyNumberFormat="1" applyFont="1" applyFill="1" applyAlignment="1">
      <alignment vertical="center"/>
    </xf>
    <xf numFmtId="208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41" fontId="104" fillId="0" borderId="3" xfId="0" applyNumberFormat="1" applyFont="1" applyFill="1" applyBorder="1" applyAlignment="1">
      <alignment horizontal="right" vertical="center"/>
    </xf>
    <xf numFmtId="1" fontId="4" fillId="0" borderId="0" xfId="0" quotePrefix="1" applyNumberFormat="1" applyFont="1" applyFill="1" applyBorder="1" applyAlignment="1">
      <alignment horizontal="center" vertical="center"/>
    </xf>
    <xf numFmtId="41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0" xfId="3" applyFont="1" applyFill="1" applyAlignment="1">
      <alignment horizontal="distributed" vertical="center"/>
    </xf>
    <xf numFmtId="0" fontId="2" fillId="0" borderId="0" xfId="3" applyFont="1" applyFill="1" applyAlignment="1">
      <alignment horizontal="centerContinuous" vertical="center"/>
    </xf>
    <xf numFmtId="37" fontId="1" fillId="0" borderId="0" xfId="3" quotePrefix="1" applyNumberFormat="1" applyFont="1" applyFill="1" applyAlignment="1">
      <alignment horizontal="left" vertical="center"/>
    </xf>
    <xf numFmtId="0" fontId="1" fillId="0" borderId="0" xfId="3" applyFont="1" applyFill="1" applyAlignment="1">
      <alignment vertical="center"/>
    </xf>
    <xf numFmtId="0" fontId="1" fillId="0" borderId="0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distributed" vertical="center"/>
    </xf>
    <xf numFmtId="41" fontId="2" fillId="0" borderId="0" xfId="3" applyNumberFormat="1" applyFont="1" applyFill="1" applyAlignment="1">
      <alignment horizontal="distributed" vertical="center"/>
    </xf>
    <xf numFmtId="166" fontId="1" fillId="0" borderId="0" xfId="5" applyFont="1" applyFill="1" applyAlignment="1">
      <alignment vertical="center"/>
    </xf>
    <xf numFmtId="41" fontId="2" fillId="0" borderId="0" xfId="3" applyNumberFormat="1" applyFont="1" applyFill="1" applyAlignment="1">
      <alignment horizontal="center" vertical="center"/>
    </xf>
    <xf numFmtId="164" fontId="2" fillId="0" borderId="0" xfId="3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6" xfId="3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444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FFFFFF"/>
      <color rgb="FFFF66FF"/>
      <color rgb="FFFF66CC"/>
      <color rgb="FF00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showGridLines="0" tabSelected="1" zoomScale="115" zoomScaleNormal="115" zoomScaleSheetLayoutView="130" workbookViewId="0">
      <selection activeCell="G81" sqref="G81"/>
    </sheetView>
  </sheetViews>
  <sheetFormatPr defaultColWidth="10.7109375" defaultRowHeight="21.75" customHeight="1"/>
  <cols>
    <col min="1" max="1" width="46.5703125" style="28" customWidth="1"/>
    <col min="2" max="2" width="1.7109375" style="6" customWidth="1"/>
    <col min="3" max="3" width="5.28515625" style="28" customWidth="1"/>
    <col min="4" max="4" width="1.7109375" style="6" customWidth="1"/>
    <col min="5" max="5" width="15.7109375" style="6" customWidth="1"/>
    <col min="6" max="6" width="1.7109375" style="6" customWidth="1"/>
    <col min="7" max="7" width="15.7109375" style="6" customWidth="1"/>
    <col min="8" max="8" width="1.7109375" style="6" customWidth="1"/>
    <col min="9" max="9" width="15.7109375" style="6" customWidth="1"/>
    <col min="10" max="10" width="1.7109375" style="6" customWidth="1"/>
    <col min="11" max="11" width="15.7109375" style="6" customWidth="1"/>
    <col min="12" max="12" width="1.140625" style="6" customWidth="1"/>
    <col min="13" max="13" width="20.28515625" style="6" customWidth="1"/>
    <col min="14" max="16384" width="10.7109375" style="6"/>
  </cols>
  <sheetData>
    <row r="1" spans="1:11" s="3" customFormat="1" ht="21.75" customHeight="1">
      <c r="A1" s="1" t="s">
        <v>125</v>
      </c>
      <c r="B1" s="26"/>
      <c r="C1" s="18"/>
      <c r="D1" s="10"/>
      <c r="E1" s="10"/>
      <c r="F1" s="10"/>
      <c r="G1" s="10"/>
      <c r="H1" s="10"/>
      <c r="I1" s="10"/>
      <c r="J1" s="10"/>
      <c r="K1" s="10"/>
    </row>
    <row r="2" spans="1:11" s="3" customFormat="1" ht="21.75" customHeight="1">
      <c r="A2" s="1" t="s">
        <v>211</v>
      </c>
      <c r="B2" s="10"/>
      <c r="C2" s="18"/>
      <c r="D2" s="10"/>
      <c r="E2" s="10"/>
      <c r="F2" s="10"/>
      <c r="G2" s="10"/>
      <c r="H2" s="10"/>
      <c r="I2" s="10"/>
      <c r="J2" s="10"/>
      <c r="K2" s="10"/>
    </row>
    <row r="3" spans="1:11" s="3" customFormat="1" ht="21.75" customHeight="1">
      <c r="A3" s="4" t="s">
        <v>186</v>
      </c>
      <c r="B3" s="10"/>
      <c r="C3" s="18"/>
      <c r="D3" s="10"/>
      <c r="E3" s="10"/>
      <c r="F3" s="10"/>
      <c r="G3" s="10"/>
      <c r="H3" s="10"/>
      <c r="I3" s="10"/>
      <c r="J3" s="10"/>
      <c r="K3" s="10"/>
    </row>
    <row r="4" spans="1:11" s="3" customFormat="1" ht="21.75" customHeight="1">
      <c r="B4" s="10"/>
      <c r="C4" s="18"/>
      <c r="D4" s="10"/>
      <c r="E4" s="10"/>
      <c r="F4" s="10"/>
      <c r="G4" s="5"/>
      <c r="H4" s="10"/>
      <c r="I4" s="10"/>
      <c r="J4" s="10"/>
      <c r="K4" s="5" t="s">
        <v>86</v>
      </c>
    </row>
    <row r="5" spans="1:11" s="3" customFormat="1" ht="21.75" customHeight="1">
      <c r="B5" s="10"/>
      <c r="C5" s="18"/>
      <c r="D5" s="10"/>
      <c r="E5" s="105" t="s">
        <v>139</v>
      </c>
      <c r="F5" s="105"/>
      <c r="G5" s="105"/>
      <c r="H5" s="22"/>
      <c r="I5" s="105" t="s">
        <v>127</v>
      </c>
      <c r="J5" s="105"/>
      <c r="K5" s="105"/>
    </row>
    <row r="6" spans="1:11" ht="21.75" customHeight="1">
      <c r="C6" s="85" t="s">
        <v>0</v>
      </c>
      <c r="D6" s="30"/>
      <c r="E6" s="75" t="s">
        <v>187</v>
      </c>
      <c r="F6" s="30"/>
      <c r="G6" s="75" t="s">
        <v>188</v>
      </c>
      <c r="H6" s="30"/>
      <c r="I6" s="75" t="s">
        <v>187</v>
      </c>
      <c r="J6" s="30"/>
      <c r="K6" s="75" t="s">
        <v>188</v>
      </c>
    </row>
    <row r="7" spans="1:11" ht="21.75" customHeight="1">
      <c r="C7" s="31"/>
      <c r="D7" s="30"/>
      <c r="E7" s="47" t="s">
        <v>81</v>
      </c>
      <c r="F7" s="30"/>
      <c r="G7" s="47" t="s">
        <v>83</v>
      </c>
      <c r="H7" s="30"/>
      <c r="I7" s="47" t="s">
        <v>81</v>
      </c>
      <c r="J7" s="30"/>
      <c r="K7" s="47" t="s">
        <v>83</v>
      </c>
    </row>
    <row r="8" spans="1:11" ht="21.75" customHeight="1">
      <c r="C8" s="31"/>
      <c r="D8" s="30"/>
      <c r="E8" s="47" t="s">
        <v>82</v>
      </c>
      <c r="F8" s="30"/>
      <c r="G8" s="32"/>
      <c r="H8" s="30"/>
      <c r="I8" s="47" t="s">
        <v>82</v>
      </c>
      <c r="J8" s="30"/>
      <c r="K8" s="32"/>
    </row>
    <row r="9" spans="1:11" ht="21.75" customHeight="1">
      <c r="A9" s="1" t="s">
        <v>1</v>
      </c>
      <c r="C9" s="7"/>
      <c r="D9" s="7"/>
      <c r="H9" s="7"/>
    </row>
    <row r="10" spans="1:11" ht="21.75" customHeight="1">
      <c r="A10" s="1" t="s">
        <v>2</v>
      </c>
      <c r="C10" s="7"/>
      <c r="D10" s="7"/>
      <c r="H10" s="7"/>
    </row>
    <row r="11" spans="1:11" ht="21.75" customHeight="1">
      <c r="A11" s="8" t="s">
        <v>3</v>
      </c>
      <c r="B11" s="9"/>
      <c r="C11" s="7"/>
      <c r="D11" s="7"/>
      <c r="E11" s="51">
        <v>23869</v>
      </c>
      <c r="F11" s="51"/>
      <c r="G11" s="51">
        <v>18145</v>
      </c>
      <c r="H11" s="51"/>
      <c r="I11" s="51">
        <v>22249</v>
      </c>
      <c r="J11" s="51"/>
      <c r="K11" s="51">
        <v>17439</v>
      </c>
    </row>
    <row r="12" spans="1:11" ht="21.75" customHeight="1">
      <c r="A12" s="8" t="s">
        <v>47</v>
      </c>
      <c r="C12" s="7" t="s">
        <v>108</v>
      </c>
      <c r="D12" s="7"/>
      <c r="E12" s="51">
        <v>70144</v>
      </c>
      <c r="F12" s="52"/>
      <c r="G12" s="51">
        <v>71139</v>
      </c>
      <c r="H12" s="51"/>
      <c r="I12" s="51">
        <v>72514</v>
      </c>
      <c r="J12" s="52"/>
      <c r="K12" s="51">
        <v>73281</v>
      </c>
    </row>
    <row r="13" spans="1:11" ht="21.75" customHeight="1">
      <c r="A13" s="8" t="s">
        <v>132</v>
      </c>
      <c r="C13" s="7">
        <v>2</v>
      </c>
      <c r="D13" s="7"/>
      <c r="E13" s="51">
        <v>0</v>
      </c>
      <c r="F13" s="52"/>
      <c r="G13" s="51">
        <v>0</v>
      </c>
      <c r="H13" s="51"/>
      <c r="I13" s="51">
        <v>66000</v>
      </c>
      <c r="J13" s="52"/>
      <c r="K13" s="51">
        <v>17000</v>
      </c>
    </row>
    <row r="14" spans="1:11" ht="21.75" customHeight="1">
      <c r="A14" s="8" t="s">
        <v>179</v>
      </c>
      <c r="C14" s="7">
        <v>4</v>
      </c>
      <c r="D14" s="7"/>
      <c r="E14" s="51">
        <v>903</v>
      </c>
      <c r="F14" s="52"/>
      <c r="G14" s="51">
        <v>1105</v>
      </c>
      <c r="H14" s="51"/>
      <c r="I14" s="51">
        <v>903</v>
      </c>
      <c r="J14" s="52"/>
      <c r="K14" s="51">
        <v>1105</v>
      </c>
    </row>
    <row r="15" spans="1:11" ht="21.75" customHeight="1">
      <c r="A15" s="8" t="s">
        <v>75</v>
      </c>
      <c r="C15" s="7">
        <v>5</v>
      </c>
      <c r="D15" s="7"/>
      <c r="E15" s="51">
        <v>52152</v>
      </c>
      <c r="F15" s="52"/>
      <c r="G15" s="51">
        <v>53603</v>
      </c>
      <c r="H15" s="51"/>
      <c r="I15" s="51">
        <v>52152</v>
      </c>
      <c r="J15" s="52"/>
      <c r="K15" s="51">
        <v>53603</v>
      </c>
    </row>
    <row r="16" spans="1:11" ht="21.75" customHeight="1">
      <c r="A16" s="8" t="s">
        <v>180</v>
      </c>
      <c r="C16" s="7"/>
      <c r="D16" s="7"/>
      <c r="E16" s="51">
        <v>30028</v>
      </c>
      <c r="F16" s="52"/>
      <c r="G16" s="51">
        <v>22265</v>
      </c>
      <c r="H16" s="51"/>
      <c r="I16" s="51">
        <v>30028</v>
      </c>
      <c r="J16" s="51"/>
      <c r="K16" s="51">
        <v>22265</v>
      </c>
    </row>
    <row r="17" spans="1:11" ht="21.75" customHeight="1">
      <c r="A17" s="8" t="s">
        <v>4</v>
      </c>
      <c r="C17" s="7"/>
      <c r="D17" s="7"/>
      <c r="E17" s="51">
        <v>24949</v>
      </c>
      <c r="F17" s="51"/>
      <c r="G17" s="51">
        <v>20840</v>
      </c>
      <c r="H17" s="51"/>
      <c r="I17" s="51">
        <v>17944</v>
      </c>
      <c r="J17" s="51"/>
      <c r="K17" s="51">
        <v>16600</v>
      </c>
    </row>
    <row r="18" spans="1:11" ht="21.75" customHeight="1">
      <c r="A18" s="1" t="s">
        <v>5</v>
      </c>
      <c r="C18" s="7"/>
      <c r="D18" s="7"/>
      <c r="E18" s="53">
        <f>SUM(E11:E17)</f>
        <v>202045</v>
      </c>
      <c r="F18" s="51"/>
      <c r="G18" s="53">
        <f>SUM(G11:G17)</f>
        <v>187097</v>
      </c>
      <c r="H18" s="51"/>
      <c r="I18" s="53">
        <f>SUM(I11:I17)</f>
        <v>261790</v>
      </c>
      <c r="J18" s="51"/>
      <c r="K18" s="53">
        <f>SUM(K11:K17)</f>
        <v>201293</v>
      </c>
    </row>
    <row r="19" spans="1:11" ht="21.75" customHeight="1">
      <c r="A19" s="1" t="s">
        <v>6</v>
      </c>
      <c r="C19" s="7"/>
      <c r="D19" s="7"/>
      <c r="E19" s="51"/>
      <c r="F19" s="51"/>
      <c r="G19" s="51"/>
      <c r="H19" s="51"/>
      <c r="I19" s="51"/>
      <c r="J19" s="51"/>
      <c r="K19" s="51"/>
    </row>
    <row r="20" spans="1:11" ht="21.75" customHeight="1">
      <c r="A20" s="8" t="s">
        <v>189</v>
      </c>
      <c r="C20" s="7">
        <v>6</v>
      </c>
      <c r="D20" s="7"/>
      <c r="E20" s="51">
        <v>100</v>
      </c>
      <c r="F20" s="51"/>
      <c r="G20" s="51">
        <v>100</v>
      </c>
      <c r="H20" s="51"/>
      <c r="I20" s="51">
        <v>0</v>
      </c>
      <c r="J20" s="51"/>
      <c r="K20" s="51">
        <v>0</v>
      </c>
    </row>
    <row r="21" spans="1:11" ht="21.75" customHeight="1">
      <c r="A21" s="8" t="s">
        <v>109</v>
      </c>
      <c r="C21" s="7"/>
      <c r="D21" s="7"/>
      <c r="E21" s="51">
        <v>65084</v>
      </c>
      <c r="F21" s="51"/>
      <c r="G21" s="51">
        <v>68520</v>
      </c>
      <c r="H21" s="51"/>
      <c r="I21" s="51">
        <v>64577</v>
      </c>
      <c r="J21" s="51"/>
      <c r="K21" s="51">
        <v>67938</v>
      </c>
    </row>
    <row r="22" spans="1:11" ht="21.75" customHeight="1">
      <c r="A22" s="8" t="s">
        <v>128</v>
      </c>
      <c r="C22" s="7">
        <v>7</v>
      </c>
      <c r="D22" s="7"/>
      <c r="E22" s="51">
        <v>0</v>
      </c>
      <c r="F22" s="51"/>
      <c r="G22" s="51">
        <v>0</v>
      </c>
      <c r="H22" s="51"/>
      <c r="I22" s="51">
        <v>69070</v>
      </c>
      <c r="J22" s="51"/>
      <c r="K22" s="51">
        <v>56199</v>
      </c>
    </row>
    <row r="23" spans="1:11" ht="21.75" customHeight="1">
      <c r="A23" s="8" t="s">
        <v>133</v>
      </c>
      <c r="C23" s="7">
        <v>8</v>
      </c>
      <c r="D23" s="7"/>
      <c r="E23" s="51">
        <v>1984</v>
      </c>
      <c r="F23" s="51"/>
      <c r="G23" s="51">
        <v>0</v>
      </c>
      <c r="H23" s="51"/>
      <c r="I23" s="51">
        <v>1984</v>
      </c>
      <c r="J23" s="51"/>
      <c r="K23" s="51">
        <v>0</v>
      </c>
    </row>
    <row r="24" spans="1:11" ht="21.75" customHeight="1">
      <c r="A24" s="8" t="s">
        <v>134</v>
      </c>
      <c r="C24" s="7">
        <v>9</v>
      </c>
      <c r="D24" s="7"/>
      <c r="E24" s="51">
        <v>7123</v>
      </c>
      <c r="F24" s="51"/>
      <c r="G24" s="51">
        <v>7909</v>
      </c>
      <c r="H24" s="51"/>
      <c r="I24" s="51">
        <v>7123</v>
      </c>
      <c r="J24" s="51"/>
      <c r="K24" s="27">
        <v>7909</v>
      </c>
    </row>
    <row r="25" spans="1:11" ht="21.75" customHeight="1">
      <c r="A25" s="8" t="s">
        <v>121</v>
      </c>
      <c r="B25" s="3"/>
      <c r="C25" s="7">
        <v>10</v>
      </c>
      <c r="D25" s="7"/>
      <c r="E25" s="51">
        <v>5115391</v>
      </c>
      <c r="F25" s="51"/>
      <c r="G25" s="51">
        <v>5347425</v>
      </c>
      <c r="H25" s="51"/>
      <c r="I25" s="51">
        <v>5696439</v>
      </c>
      <c r="J25" s="51"/>
      <c r="K25" s="27">
        <v>5530825</v>
      </c>
    </row>
    <row r="26" spans="1:11" ht="21.75" customHeight="1">
      <c r="A26" s="8" t="s">
        <v>190</v>
      </c>
      <c r="B26" s="3"/>
      <c r="C26" s="7">
        <v>11</v>
      </c>
      <c r="D26" s="7"/>
      <c r="E26" s="51">
        <v>749114</v>
      </c>
      <c r="F26" s="51"/>
      <c r="G26" s="51">
        <v>289975</v>
      </c>
      <c r="H26" s="51"/>
      <c r="I26" s="51">
        <v>35542</v>
      </c>
      <c r="J26" s="51"/>
      <c r="K26" s="51">
        <v>35951</v>
      </c>
    </row>
    <row r="27" spans="1:11" ht="21.75" customHeight="1">
      <c r="A27" s="8" t="s">
        <v>52</v>
      </c>
      <c r="B27" s="3"/>
      <c r="C27" s="7"/>
      <c r="D27" s="7"/>
      <c r="E27" s="51">
        <v>11855</v>
      </c>
      <c r="F27" s="51"/>
      <c r="G27" s="51">
        <v>7096</v>
      </c>
      <c r="H27" s="51"/>
      <c r="I27" s="51">
        <v>6597</v>
      </c>
      <c r="J27" s="51"/>
      <c r="K27" s="51">
        <v>2348</v>
      </c>
    </row>
    <row r="28" spans="1:11" ht="21.6" customHeight="1">
      <c r="A28" s="8" t="s">
        <v>7</v>
      </c>
      <c r="B28" s="3"/>
      <c r="C28" s="7"/>
      <c r="D28" s="7"/>
      <c r="E28" s="54">
        <v>12205</v>
      </c>
      <c r="F28" s="51"/>
      <c r="G28" s="54">
        <v>14921</v>
      </c>
      <c r="H28" s="51"/>
      <c r="I28" s="54">
        <v>12205</v>
      </c>
      <c r="J28" s="51"/>
      <c r="K28" s="54">
        <v>14921</v>
      </c>
    </row>
    <row r="29" spans="1:11" ht="21.75" customHeight="1">
      <c r="A29" s="1" t="s">
        <v>8</v>
      </c>
      <c r="C29" s="7"/>
      <c r="D29" s="7"/>
      <c r="E29" s="51">
        <f>SUM(E20:E28)</f>
        <v>5962856</v>
      </c>
      <c r="F29" s="51"/>
      <c r="G29" s="51">
        <f>SUM(G20:G28)</f>
        <v>5735946</v>
      </c>
      <c r="H29" s="51"/>
      <c r="I29" s="51">
        <f>SUM(I20:I28)</f>
        <v>5893537</v>
      </c>
      <c r="J29" s="51"/>
      <c r="K29" s="51">
        <f>SUM(K20:K28)</f>
        <v>5716091</v>
      </c>
    </row>
    <row r="30" spans="1:11" ht="21.75" customHeight="1" thickBot="1">
      <c r="A30" s="1" t="s">
        <v>9</v>
      </c>
      <c r="D30" s="28"/>
      <c r="E30" s="55">
        <f>E29+E18</f>
        <v>6164901</v>
      </c>
      <c r="F30" s="51"/>
      <c r="G30" s="55">
        <f>G29+G18</f>
        <v>5923043</v>
      </c>
      <c r="H30" s="51"/>
      <c r="I30" s="55">
        <f>I29+I18</f>
        <v>6155327</v>
      </c>
      <c r="J30" s="51"/>
      <c r="K30" s="55">
        <f>K29+K18</f>
        <v>5917384</v>
      </c>
    </row>
    <row r="31" spans="1:11" ht="21.75" customHeight="1" thickTop="1"/>
    <row r="32" spans="1:11" ht="21.75" customHeight="1">
      <c r="A32" s="12" t="s">
        <v>129</v>
      </c>
      <c r="B32" s="9"/>
      <c r="F32" s="16"/>
      <c r="G32" s="16"/>
      <c r="I32" s="16"/>
      <c r="J32" s="16"/>
      <c r="K32" s="16"/>
    </row>
    <row r="33" spans="1:11" s="3" customFormat="1" ht="21.75" customHeight="1">
      <c r="A33" s="1" t="s">
        <v>125</v>
      </c>
      <c r="B33" s="26"/>
      <c r="C33" s="18"/>
      <c r="D33" s="10"/>
      <c r="E33" s="10"/>
      <c r="F33" s="6"/>
      <c r="G33" s="6"/>
      <c r="H33" s="10"/>
      <c r="I33" s="6"/>
      <c r="J33" s="6"/>
      <c r="K33" s="6"/>
    </row>
    <row r="34" spans="1:11" s="3" customFormat="1" ht="21.75" customHeight="1">
      <c r="A34" s="1" t="s">
        <v>212</v>
      </c>
      <c r="B34" s="10"/>
      <c r="C34" s="18"/>
      <c r="D34" s="10"/>
      <c r="E34" s="10"/>
      <c r="F34" s="6"/>
      <c r="G34" s="6"/>
      <c r="H34" s="10"/>
      <c r="I34" s="6"/>
      <c r="J34" s="6"/>
      <c r="K34" s="6"/>
    </row>
    <row r="35" spans="1:11" s="3" customFormat="1" ht="21.75" customHeight="1">
      <c r="A35" s="4" t="s">
        <v>186</v>
      </c>
      <c r="B35" s="10"/>
      <c r="C35" s="18"/>
      <c r="D35" s="10"/>
      <c r="E35" s="10"/>
      <c r="F35" s="10"/>
      <c r="G35" s="10"/>
      <c r="H35" s="10"/>
      <c r="I35" s="10"/>
      <c r="J35" s="10"/>
      <c r="K35" s="10"/>
    </row>
    <row r="36" spans="1:11" s="3" customFormat="1" ht="21.75" customHeight="1">
      <c r="B36" s="10"/>
      <c r="C36" s="18"/>
      <c r="D36" s="10"/>
      <c r="E36" s="10"/>
      <c r="F36" s="10"/>
      <c r="G36" s="5"/>
      <c r="H36" s="10"/>
      <c r="I36" s="10"/>
      <c r="J36" s="10"/>
      <c r="K36" s="5" t="s">
        <v>86</v>
      </c>
    </row>
    <row r="37" spans="1:11" s="3" customFormat="1" ht="21.75" customHeight="1">
      <c r="B37" s="10"/>
      <c r="C37" s="18"/>
      <c r="D37" s="10"/>
      <c r="E37" s="105" t="s">
        <v>139</v>
      </c>
      <c r="F37" s="105"/>
      <c r="G37" s="105"/>
      <c r="H37" s="22"/>
      <c r="I37" s="105" t="s">
        <v>127</v>
      </c>
      <c r="J37" s="105"/>
      <c r="K37" s="105"/>
    </row>
    <row r="38" spans="1:11" ht="21.75" customHeight="1">
      <c r="C38" s="85" t="s">
        <v>0</v>
      </c>
      <c r="D38" s="30"/>
      <c r="E38" s="75" t="s">
        <v>187</v>
      </c>
      <c r="F38" s="30"/>
      <c r="G38" s="75" t="s">
        <v>188</v>
      </c>
      <c r="H38" s="30"/>
      <c r="I38" s="75" t="s">
        <v>187</v>
      </c>
      <c r="J38" s="30"/>
      <c r="K38" s="75" t="s">
        <v>188</v>
      </c>
    </row>
    <row r="39" spans="1:11" ht="21.75" customHeight="1">
      <c r="C39" s="31"/>
      <c r="D39" s="30"/>
      <c r="E39" s="47" t="s">
        <v>81</v>
      </c>
      <c r="F39" s="30"/>
      <c r="G39" s="47" t="s">
        <v>83</v>
      </c>
      <c r="H39" s="30"/>
      <c r="I39" s="47" t="s">
        <v>81</v>
      </c>
      <c r="J39" s="30"/>
      <c r="K39" s="47" t="s">
        <v>83</v>
      </c>
    </row>
    <row r="40" spans="1:11" ht="21.75" customHeight="1">
      <c r="C40" s="31"/>
      <c r="D40" s="30"/>
      <c r="E40" s="47" t="s">
        <v>82</v>
      </c>
      <c r="F40" s="30"/>
      <c r="G40" s="32"/>
      <c r="H40" s="30"/>
      <c r="I40" s="47" t="s">
        <v>82</v>
      </c>
      <c r="J40" s="30"/>
      <c r="K40" s="32"/>
    </row>
    <row r="41" spans="1:11" ht="21.75" customHeight="1">
      <c r="A41" s="1" t="s">
        <v>10</v>
      </c>
      <c r="C41" s="7"/>
      <c r="D41" s="7"/>
      <c r="E41" s="7"/>
      <c r="H41" s="7"/>
    </row>
    <row r="42" spans="1:11" ht="21.75" customHeight="1">
      <c r="A42" s="1" t="s">
        <v>11</v>
      </c>
      <c r="C42" s="7"/>
      <c r="D42" s="7"/>
      <c r="E42" s="7"/>
      <c r="H42" s="7"/>
    </row>
    <row r="43" spans="1:11" ht="21.75" customHeight="1">
      <c r="A43" s="8" t="s">
        <v>172</v>
      </c>
      <c r="C43" s="7"/>
      <c r="D43" s="7"/>
      <c r="E43" s="7"/>
      <c r="H43" s="7"/>
    </row>
    <row r="44" spans="1:11" ht="21.75" customHeight="1">
      <c r="A44" s="8" t="s">
        <v>173</v>
      </c>
      <c r="C44" s="7">
        <v>12</v>
      </c>
      <c r="D44" s="7"/>
      <c r="E44" s="10">
        <v>97951</v>
      </c>
      <c r="G44" s="6">
        <v>80000</v>
      </c>
      <c r="I44" s="6">
        <v>97951</v>
      </c>
      <c r="K44" s="6">
        <v>80000</v>
      </c>
    </row>
    <row r="45" spans="1:11" ht="21.75" customHeight="1">
      <c r="A45" s="8" t="s">
        <v>48</v>
      </c>
      <c r="C45" s="7">
        <v>2</v>
      </c>
      <c r="D45" s="7"/>
      <c r="E45" s="10">
        <v>74869</v>
      </c>
      <c r="F45" s="10"/>
      <c r="G45" s="10">
        <v>76196</v>
      </c>
      <c r="H45" s="10"/>
      <c r="I45" s="10">
        <v>68840</v>
      </c>
      <c r="J45" s="10"/>
      <c r="K45" s="10">
        <v>72047</v>
      </c>
    </row>
    <row r="46" spans="1:11" ht="21.75" customHeight="1">
      <c r="A46" s="8" t="s">
        <v>181</v>
      </c>
      <c r="C46" s="7">
        <v>2</v>
      </c>
      <c r="D46" s="7"/>
      <c r="E46" s="10">
        <v>156000</v>
      </c>
      <c r="F46" s="10"/>
      <c r="G46" s="10">
        <v>700000</v>
      </c>
      <c r="H46" s="10"/>
      <c r="I46" s="51">
        <v>156000</v>
      </c>
      <c r="J46" s="10"/>
      <c r="K46" s="10">
        <v>700000</v>
      </c>
    </row>
    <row r="47" spans="1:11" ht="21.75" customHeight="1">
      <c r="A47" s="8" t="s">
        <v>174</v>
      </c>
      <c r="C47" s="7">
        <v>13</v>
      </c>
      <c r="D47" s="7"/>
      <c r="E47" s="10">
        <v>142847</v>
      </c>
      <c r="F47" s="51"/>
      <c r="G47" s="10">
        <v>138715</v>
      </c>
      <c r="H47" s="10"/>
      <c r="I47" s="10">
        <v>142847</v>
      </c>
      <c r="J47" s="10"/>
      <c r="K47" s="10">
        <v>138715</v>
      </c>
    </row>
    <row r="48" spans="1:11" ht="21.75" customHeight="1">
      <c r="A48" s="8" t="s">
        <v>100</v>
      </c>
      <c r="C48" s="7">
        <v>14</v>
      </c>
      <c r="D48" s="7"/>
      <c r="E48" s="10">
        <v>49690</v>
      </c>
      <c r="F48" s="51"/>
      <c r="G48" s="10">
        <v>79557</v>
      </c>
      <c r="H48" s="10"/>
      <c r="I48" s="10">
        <v>49690</v>
      </c>
      <c r="J48" s="10"/>
      <c r="K48" s="10">
        <v>79557</v>
      </c>
    </row>
    <row r="49" spans="1:12" ht="21.75" customHeight="1">
      <c r="A49" s="8" t="s">
        <v>55</v>
      </c>
      <c r="C49" s="7"/>
      <c r="D49" s="7"/>
      <c r="E49" s="10">
        <v>26694</v>
      </c>
      <c r="F49" s="10"/>
      <c r="G49" s="10">
        <v>21396</v>
      </c>
      <c r="H49" s="10"/>
      <c r="I49" s="10">
        <v>24090</v>
      </c>
      <c r="J49" s="10"/>
      <c r="K49" s="10">
        <v>20094</v>
      </c>
    </row>
    <row r="50" spans="1:12" ht="21.75" customHeight="1">
      <c r="A50" s="8" t="s">
        <v>105</v>
      </c>
      <c r="C50" s="7"/>
      <c r="D50" s="7"/>
      <c r="E50" s="10">
        <v>16546</v>
      </c>
      <c r="F50" s="10"/>
      <c r="G50" s="10">
        <v>15545</v>
      </c>
      <c r="H50" s="10"/>
      <c r="I50" s="10">
        <v>17687</v>
      </c>
      <c r="J50" s="10"/>
      <c r="K50" s="10">
        <v>15274</v>
      </c>
    </row>
    <row r="51" spans="1:12" ht="21.75" customHeight="1">
      <c r="A51" s="8" t="s">
        <v>12</v>
      </c>
      <c r="C51" s="7"/>
      <c r="D51" s="7"/>
      <c r="E51" s="10">
        <v>7344</v>
      </c>
      <c r="F51" s="10"/>
      <c r="G51" s="10">
        <v>6992</v>
      </c>
      <c r="H51" s="10"/>
      <c r="I51" s="10">
        <v>6436</v>
      </c>
      <c r="J51" s="10"/>
      <c r="K51" s="10">
        <v>6562</v>
      </c>
    </row>
    <row r="52" spans="1:12" ht="21.75" customHeight="1">
      <c r="A52" s="1" t="s">
        <v>13</v>
      </c>
      <c r="C52" s="7"/>
      <c r="D52" s="7"/>
      <c r="E52" s="57">
        <f>SUM(E44:E51)</f>
        <v>571941</v>
      </c>
      <c r="F52" s="10"/>
      <c r="G52" s="86">
        <f>SUM(G44:G51)</f>
        <v>1118401</v>
      </c>
      <c r="H52" s="10"/>
      <c r="I52" s="86">
        <f>SUM(I44:I51)</f>
        <v>563541</v>
      </c>
      <c r="J52" s="10"/>
      <c r="K52" s="86">
        <f>SUM(K44:K51)</f>
        <v>1112249</v>
      </c>
    </row>
    <row r="53" spans="1:12" ht="21.75" customHeight="1">
      <c r="A53" s="1" t="s">
        <v>14</v>
      </c>
      <c r="C53" s="7"/>
      <c r="D53" s="7"/>
      <c r="E53" s="27"/>
      <c r="F53" s="10"/>
      <c r="G53" s="10"/>
      <c r="H53" s="10"/>
      <c r="I53" s="10"/>
      <c r="J53" s="10"/>
      <c r="K53" s="10"/>
    </row>
    <row r="54" spans="1:12" ht="21.75" customHeight="1">
      <c r="A54" s="8" t="s">
        <v>175</v>
      </c>
      <c r="C54" s="7">
        <v>13</v>
      </c>
      <c r="D54" s="7"/>
      <c r="E54" s="27">
        <v>387784</v>
      </c>
      <c r="F54" s="10"/>
      <c r="G54" s="10">
        <v>423074</v>
      </c>
      <c r="H54" s="10"/>
      <c r="I54" s="10">
        <v>387784</v>
      </c>
      <c r="J54" s="10"/>
      <c r="K54" s="10">
        <v>423074</v>
      </c>
    </row>
    <row r="55" spans="1:12" ht="21.75" customHeight="1">
      <c r="A55" s="8" t="s">
        <v>106</v>
      </c>
      <c r="C55" s="7">
        <v>14</v>
      </c>
      <c r="D55" s="7"/>
      <c r="E55" s="51">
        <v>868200</v>
      </c>
      <c r="F55" s="51"/>
      <c r="G55" s="10">
        <v>863157</v>
      </c>
      <c r="H55" s="10"/>
      <c r="I55" s="10">
        <v>868200</v>
      </c>
      <c r="J55" s="10"/>
      <c r="K55" s="10">
        <v>863157</v>
      </c>
    </row>
    <row r="56" spans="1:12" ht="21.75" customHeight="1">
      <c r="A56" s="8" t="s">
        <v>213</v>
      </c>
      <c r="C56" s="7">
        <v>15</v>
      </c>
      <c r="D56" s="7"/>
      <c r="E56" s="51">
        <v>324114</v>
      </c>
      <c r="F56" s="51"/>
      <c r="G56" s="10">
        <v>323541</v>
      </c>
      <c r="H56" s="10"/>
      <c r="I56" s="51">
        <v>324114</v>
      </c>
      <c r="J56" s="10"/>
      <c r="K56" s="10">
        <v>323541</v>
      </c>
    </row>
    <row r="57" spans="1:12" ht="21.75" customHeight="1">
      <c r="A57" s="8" t="s">
        <v>44</v>
      </c>
      <c r="C57" s="7"/>
      <c r="D57" s="7"/>
      <c r="E57" s="27">
        <v>1553</v>
      </c>
      <c r="F57" s="10"/>
      <c r="G57" s="10">
        <v>1485</v>
      </c>
      <c r="H57" s="10"/>
      <c r="I57" s="10">
        <v>1553</v>
      </c>
      <c r="J57" s="10"/>
      <c r="K57" s="10">
        <v>1485</v>
      </c>
    </row>
    <row r="58" spans="1:12" ht="21.75" customHeight="1">
      <c r="A58" s="8" t="s">
        <v>68</v>
      </c>
      <c r="C58" s="7">
        <v>2</v>
      </c>
      <c r="D58" s="7"/>
      <c r="E58" s="27">
        <v>100198</v>
      </c>
      <c r="F58" s="10"/>
      <c r="G58" s="10">
        <v>101075</v>
      </c>
      <c r="H58" s="10"/>
      <c r="I58" s="10">
        <v>111012</v>
      </c>
      <c r="J58" s="10"/>
      <c r="K58" s="10">
        <v>107026</v>
      </c>
      <c r="L58" s="25"/>
    </row>
    <row r="59" spans="1:12" ht="21.75" customHeight="1">
      <c r="A59" s="8" t="s">
        <v>217</v>
      </c>
      <c r="C59" s="7"/>
      <c r="D59" s="7"/>
      <c r="E59" s="27">
        <v>131105</v>
      </c>
      <c r="F59" s="10"/>
      <c r="G59" s="10">
        <v>23418</v>
      </c>
      <c r="H59" s="10"/>
      <c r="I59" s="10">
        <v>131105</v>
      </c>
      <c r="J59" s="10"/>
      <c r="K59" s="10">
        <v>23418</v>
      </c>
      <c r="L59" s="25"/>
    </row>
    <row r="60" spans="1:12" ht="21.75" customHeight="1">
      <c r="A60" s="8" t="s">
        <v>140</v>
      </c>
      <c r="C60" s="7"/>
      <c r="D60" s="7"/>
      <c r="E60" s="27">
        <v>145596</v>
      </c>
      <c r="F60" s="10"/>
      <c r="G60" s="10">
        <v>143881</v>
      </c>
      <c r="H60" s="10"/>
      <c r="I60" s="10">
        <v>133608</v>
      </c>
      <c r="J60" s="10"/>
      <c r="K60" s="10">
        <v>138423</v>
      </c>
      <c r="L60" s="25"/>
    </row>
    <row r="61" spans="1:12" ht="21.75" customHeight="1">
      <c r="A61" s="8" t="s">
        <v>177</v>
      </c>
      <c r="C61" s="7"/>
      <c r="D61" s="7"/>
      <c r="E61" s="27">
        <v>8269</v>
      </c>
      <c r="F61" s="10"/>
      <c r="G61" s="10">
        <v>8063</v>
      </c>
      <c r="H61" s="10"/>
      <c r="I61" s="10">
        <v>8269</v>
      </c>
      <c r="J61" s="10"/>
      <c r="K61" s="10">
        <v>8063</v>
      </c>
      <c r="L61" s="25"/>
    </row>
    <row r="62" spans="1:12" ht="21.75" customHeight="1">
      <c r="A62" s="8" t="s">
        <v>15</v>
      </c>
      <c r="C62" s="7"/>
      <c r="D62" s="7"/>
      <c r="E62" s="45">
        <v>3016</v>
      </c>
      <c r="F62" s="10"/>
      <c r="G62" s="85">
        <v>2138</v>
      </c>
      <c r="H62" s="10"/>
      <c r="I62" s="85">
        <v>3016</v>
      </c>
      <c r="J62" s="10"/>
      <c r="K62" s="85">
        <v>2138</v>
      </c>
    </row>
    <row r="63" spans="1:12" ht="21.75" customHeight="1">
      <c r="A63" s="1" t="s">
        <v>16</v>
      </c>
      <c r="C63" s="7"/>
      <c r="D63" s="7"/>
      <c r="E63" s="27">
        <f>SUM(E54:E62)</f>
        <v>1969835</v>
      </c>
      <c r="F63" s="10"/>
      <c r="G63" s="10">
        <f>SUM(G54:G62)</f>
        <v>1889832</v>
      </c>
      <c r="H63" s="10"/>
      <c r="I63" s="10">
        <f>SUM(I54:I62)</f>
        <v>1968661</v>
      </c>
      <c r="J63" s="10"/>
      <c r="K63" s="10">
        <f>SUM(K54:K62)</f>
        <v>1890325</v>
      </c>
    </row>
    <row r="64" spans="1:12" ht="21.75" customHeight="1">
      <c r="A64" s="1" t="s">
        <v>17</v>
      </c>
      <c r="D64" s="28"/>
      <c r="E64" s="57">
        <f>E63+E52</f>
        <v>2541776</v>
      </c>
      <c r="F64" s="10"/>
      <c r="G64" s="86">
        <f>G63+G52</f>
        <v>3008233</v>
      </c>
      <c r="H64" s="10"/>
      <c r="I64" s="86">
        <f>I63+I52</f>
        <v>2532202</v>
      </c>
      <c r="J64" s="10"/>
      <c r="K64" s="86">
        <f>K63+K52</f>
        <v>3002574</v>
      </c>
    </row>
    <row r="65" spans="1:11" ht="21.75" customHeight="1">
      <c r="A65" s="1"/>
      <c r="D65" s="28"/>
      <c r="E65" s="28"/>
      <c r="H65" s="28"/>
    </row>
    <row r="66" spans="1:11" ht="21.75" customHeight="1">
      <c r="A66" s="12" t="s">
        <v>129</v>
      </c>
      <c r="B66" s="9"/>
      <c r="F66" s="16"/>
      <c r="G66" s="16"/>
      <c r="I66" s="16"/>
      <c r="J66" s="16"/>
      <c r="K66" s="16"/>
    </row>
    <row r="67" spans="1:11" s="3" customFormat="1" ht="21.75" customHeight="1">
      <c r="A67" s="1" t="s">
        <v>125</v>
      </c>
      <c r="B67" s="26"/>
      <c r="C67" s="18"/>
      <c r="D67" s="10"/>
      <c r="E67" s="10"/>
      <c r="F67" s="6"/>
      <c r="G67" s="6"/>
      <c r="H67" s="10"/>
      <c r="I67" s="6"/>
      <c r="J67" s="6"/>
      <c r="K67" s="6"/>
    </row>
    <row r="68" spans="1:11" s="3" customFormat="1" ht="21.75" customHeight="1">
      <c r="A68" s="1" t="s">
        <v>212</v>
      </c>
      <c r="B68" s="10"/>
      <c r="C68" s="18"/>
      <c r="D68" s="10"/>
      <c r="E68" s="10"/>
      <c r="F68" s="6"/>
      <c r="G68" s="6"/>
      <c r="H68" s="10"/>
      <c r="I68" s="6"/>
      <c r="J68" s="6"/>
      <c r="K68" s="6"/>
    </row>
    <row r="69" spans="1:11" s="3" customFormat="1" ht="21.75" customHeight="1">
      <c r="A69" s="4" t="s">
        <v>186</v>
      </c>
      <c r="B69" s="10"/>
      <c r="C69" s="18"/>
      <c r="D69" s="10"/>
      <c r="E69" s="10"/>
      <c r="F69" s="10"/>
      <c r="G69" s="10"/>
      <c r="H69" s="10"/>
      <c r="I69" s="10"/>
      <c r="J69" s="10"/>
      <c r="K69" s="10"/>
    </row>
    <row r="70" spans="1:11" s="3" customFormat="1" ht="21.75" customHeight="1">
      <c r="B70" s="10"/>
      <c r="C70" s="18"/>
      <c r="D70" s="10"/>
      <c r="E70" s="10"/>
      <c r="F70" s="10"/>
      <c r="G70" s="5"/>
      <c r="H70" s="10"/>
      <c r="I70" s="10"/>
      <c r="J70" s="10"/>
      <c r="K70" s="5" t="s">
        <v>86</v>
      </c>
    </row>
    <row r="71" spans="1:11" s="3" customFormat="1" ht="21.75" customHeight="1">
      <c r="B71" s="10"/>
      <c r="C71" s="18"/>
      <c r="D71" s="10"/>
      <c r="E71" s="105" t="s">
        <v>139</v>
      </c>
      <c r="F71" s="105"/>
      <c r="G71" s="105"/>
      <c r="H71" s="22"/>
      <c r="I71" s="105" t="s">
        <v>127</v>
      </c>
      <c r="J71" s="105"/>
      <c r="K71" s="105"/>
    </row>
    <row r="72" spans="1:11" ht="21.75" customHeight="1">
      <c r="C72" s="85" t="s">
        <v>0</v>
      </c>
      <c r="D72" s="30"/>
      <c r="E72" s="75" t="s">
        <v>187</v>
      </c>
      <c r="F72" s="30"/>
      <c r="G72" s="75" t="s">
        <v>188</v>
      </c>
      <c r="H72" s="30"/>
      <c r="I72" s="75" t="s">
        <v>187</v>
      </c>
      <c r="J72" s="30"/>
      <c r="K72" s="75" t="s">
        <v>188</v>
      </c>
    </row>
    <row r="73" spans="1:11" ht="21.75" customHeight="1">
      <c r="C73" s="31"/>
      <c r="D73" s="30"/>
      <c r="E73" s="47" t="s">
        <v>81</v>
      </c>
      <c r="F73" s="30"/>
      <c r="G73" s="47" t="s">
        <v>83</v>
      </c>
      <c r="H73" s="30"/>
      <c r="I73" s="47" t="s">
        <v>81</v>
      </c>
      <c r="J73" s="30"/>
      <c r="K73" s="47" t="s">
        <v>83</v>
      </c>
    </row>
    <row r="74" spans="1:11" ht="21.75" customHeight="1">
      <c r="C74" s="31"/>
      <c r="D74" s="30"/>
      <c r="E74" s="47" t="s">
        <v>82</v>
      </c>
      <c r="F74" s="30"/>
      <c r="G74" s="32"/>
      <c r="H74" s="30"/>
      <c r="I74" s="47" t="s">
        <v>82</v>
      </c>
      <c r="J74" s="30"/>
      <c r="K74" s="32"/>
    </row>
    <row r="75" spans="1:11" ht="21.75" customHeight="1">
      <c r="A75" s="23" t="s">
        <v>98</v>
      </c>
      <c r="C75" s="31"/>
      <c r="D75" s="30"/>
      <c r="E75" s="30"/>
      <c r="F75" s="30"/>
      <c r="G75" s="32"/>
      <c r="H75" s="30"/>
      <c r="I75" s="47"/>
      <c r="J75" s="30"/>
      <c r="K75" s="32"/>
    </row>
    <row r="76" spans="1:11" ht="21.75" customHeight="1">
      <c r="A76" s="8" t="s">
        <v>18</v>
      </c>
      <c r="C76" s="7">
        <v>16</v>
      </c>
      <c r="D76" s="7"/>
      <c r="E76" s="7"/>
      <c r="F76" s="13"/>
      <c r="G76" s="13"/>
      <c r="H76" s="7"/>
      <c r="I76" s="13"/>
      <c r="J76" s="13"/>
      <c r="K76" s="13"/>
    </row>
    <row r="77" spans="1:11" ht="21.75" customHeight="1">
      <c r="A77" s="8" t="s">
        <v>19</v>
      </c>
      <c r="B77" s="9"/>
      <c r="C77" s="7"/>
      <c r="D77" s="7"/>
      <c r="E77" s="7"/>
      <c r="F77" s="13"/>
      <c r="G77" s="13"/>
      <c r="H77" s="7"/>
      <c r="I77" s="13"/>
      <c r="J77" s="13"/>
      <c r="K77" s="13"/>
    </row>
    <row r="78" spans="1:11" ht="21.75" customHeight="1" thickBot="1">
      <c r="A78" s="8" t="s">
        <v>207</v>
      </c>
      <c r="B78" s="3"/>
      <c r="C78" s="7"/>
      <c r="D78" s="7"/>
      <c r="E78" s="87">
        <v>1920619</v>
      </c>
      <c r="F78" s="13"/>
      <c r="G78" s="87">
        <v>1920619</v>
      </c>
      <c r="H78" s="13"/>
      <c r="I78" s="87">
        <v>1920619</v>
      </c>
      <c r="J78" s="13"/>
      <c r="K78" s="87">
        <v>1920619</v>
      </c>
    </row>
    <row r="79" spans="1:11" ht="21.75" customHeight="1" thickTop="1">
      <c r="A79" s="8" t="s">
        <v>20</v>
      </c>
      <c r="B79" s="9"/>
      <c r="C79" s="7"/>
      <c r="D79" s="7"/>
      <c r="E79" s="13"/>
      <c r="F79" s="13"/>
      <c r="G79" s="13"/>
      <c r="H79" s="13"/>
      <c r="I79" s="13"/>
      <c r="J79" s="13"/>
      <c r="K79" s="13"/>
    </row>
    <row r="80" spans="1:11" ht="21.75" customHeight="1">
      <c r="A80" s="8" t="s">
        <v>194</v>
      </c>
      <c r="B80" s="9"/>
      <c r="C80" s="7"/>
      <c r="D80" s="7"/>
      <c r="E80" s="13"/>
      <c r="F80" s="13"/>
      <c r="G80" s="13"/>
      <c r="H80" s="13"/>
      <c r="I80" s="13"/>
      <c r="J80" s="13"/>
      <c r="K80" s="13"/>
    </row>
    <row r="81" spans="1:11" ht="21.75" customHeight="1">
      <c r="A81" s="8" t="s">
        <v>195</v>
      </c>
      <c r="B81" s="9"/>
      <c r="C81" s="7"/>
      <c r="D81" s="7"/>
      <c r="E81" s="13">
        <v>1460731</v>
      </c>
      <c r="F81" s="13"/>
      <c r="G81" s="13">
        <v>1140387</v>
      </c>
      <c r="H81" s="13"/>
      <c r="I81" s="13">
        <v>1460731</v>
      </c>
      <c r="J81" s="13"/>
      <c r="K81" s="13">
        <v>1140387</v>
      </c>
    </row>
    <row r="82" spans="1:11" ht="21.75" customHeight="1">
      <c r="A82" s="8" t="s">
        <v>218</v>
      </c>
      <c r="D82" s="28"/>
      <c r="E82" s="13">
        <v>1482795</v>
      </c>
      <c r="F82" s="13"/>
      <c r="G82" s="13">
        <v>1100721</v>
      </c>
      <c r="H82" s="13"/>
      <c r="I82" s="13">
        <v>1482795</v>
      </c>
      <c r="J82" s="13"/>
      <c r="K82" s="13">
        <v>1100721</v>
      </c>
    </row>
    <row r="83" spans="1:11" ht="21.75" customHeight="1">
      <c r="A83" s="8" t="s">
        <v>21</v>
      </c>
      <c r="B83" s="9"/>
      <c r="C83" s="7"/>
      <c r="D83" s="7"/>
      <c r="E83" s="13"/>
      <c r="F83" s="13"/>
      <c r="G83" s="13"/>
      <c r="H83" s="13"/>
      <c r="I83" s="13"/>
      <c r="J83" s="13"/>
      <c r="K83" s="13"/>
    </row>
    <row r="84" spans="1:11" ht="21.75" customHeight="1">
      <c r="A84" s="8" t="s">
        <v>62</v>
      </c>
      <c r="B84" s="3"/>
      <c r="C84" s="7"/>
      <c r="D84" s="7"/>
      <c r="E84" s="13">
        <v>69178</v>
      </c>
      <c r="F84" s="13"/>
      <c r="G84" s="13">
        <v>69178</v>
      </c>
      <c r="H84" s="13"/>
      <c r="I84" s="13">
        <v>69178</v>
      </c>
      <c r="J84" s="13"/>
      <c r="K84" s="13">
        <v>69178</v>
      </c>
    </row>
    <row r="85" spans="1:11" ht="21.75" customHeight="1">
      <c r="A85" s="8" t="s">
        <v>22</v>
      </c>
      <c r="B85" s="3"/>
      <c r="D85" s="28"/>
      <c r="E85" s="11">
        <v>617036</v>
      </c>
      <c r="F85" s="13"/>
      <c r="G85" s="13">
        <v>610975</v>
      </c>
      <c r="H85" s="13"/>
      <c r="I85" s="13">
        <v>617036</v>
      </c>
      <c r="J85" s="13"/>
      <c r="K85" s="13">
        <v>610975</v>
      </c>
    </row>
    <row r="86" spans="1:11" ht="21.75" customHeight="1">
      <c r="A86" s="8" t="s">
        <v>135</v>
      </c>
      <c r="B86" s="3"/>
      <c r="D86" s="28"/>
      <c r="E86" s="65">
        <v>-6615</v>
      </c>
      <c r="F86" s="13"/>
      <c r="G86" s="65">
        <v>-6451</v>
      </c>
      <c r="H86" s="13"/>
      <c r="I86" s="65">
        <v>-6615</v>
      </c>
      <c r="J86" s="13"/>
      <c r="K86" s="65">
        <v>-6451</v>
      </c>
    </row>
    <row r="87" spans="1:11" ht="21.75" customHeight="1">
      <c r="A87" s="1" t="s">
        <v>23</v>
      </c>
      <c r="B87" s="9"/>
      <c r="D87" s="28"/>
      <c r="E87" s="53">
        <f>SUM(E81:E86)</f>
        <v>3623125</v>
      </c>
      <c r="F87" s="13"/>
      <c r="G87" s="53">
        <f>SUM(G81:G86)</f>
        <v>2914810</v>
      </c>
      <c r="H87" s="58"/>
      <c r="I87" s="53">
        <f>SUM(I81:I86)</f>
        <v>3623125</v>
      </c>
      <c r="J87" s="13"/>
      <c r="K87" s="53">
        <f>SUM(K81:K86)</f>
        <v>2914810</v>
      </c>
    </row>
    <row r="88" spans="1:11" ht="21.75" customHeight="1" thickBot="1">
      <c r="A88" s="1" t="s">
        <v>24</v>
      </c>
      <c r="D88" s="28"/>
      <c r="E88" s="59">
        <f>E87+E64</f>
        <v>6164901</v>
      </c>
      <c r="F88" s="13"/>
      <c r="G88" s="59">
        <f>G87+G64</f>
        <v>5923043</v>
      </c>
      <c r="H88" s="58"/>
      <c r="I88" s="59">
        <f>I87+I64</f>
        <v>6155327</v>
      </c>
      <c r="J88" s="13"/>
      <c r="K88" s="59">
        <f>K87+K64</f>
        <v>5917384</v>
      </c>
    </row>
    <row r="89" spans="1:11" ht="21.75" customHeight="1" thickTop="1">
      <c r="D89" s="28"/>
      <c r="E89" s="51">
        <f>E88-E30</f>
        <v>0</v>
      </c>
      <c r="F89" s="13"/>
      <c r="G89" s="51">
        <f>G88-G30</f>
        <v>0</v>
      </c>
      <c r="H89" s="58"/>
      <c r="I89" s="51">
        <f>I88-I30</f>
        <v>0</v>
      </c>
      <c r="J89" s="13"/>
      <c r="K89" s="51">
        <f>K88-K30</f>
        <v>0</v>
      </c>
    </row>
    <row r="90" spans="1:11" ht="21.75" customHeight="1">
      <c r="A90" s="12" t="s">
        <v>129</v>
      </c>
      <c r="B90" s="9"/>
      <c r="D90" s="28"/>
      <c r="E90" s="28"/>
      <c r="H90" s="28"/>
    </row>
    <row r="91" spans="1:11" ht="21.75" customHeight="1">
      <c r="A91" s="12"/>
      <c r="B91" s="9"/>
      <c r="D91" s="28"/>
      <c r="E91" s="28"/>
      <c r="H91" s="28"/>
    </row>
    <row r="92" spans="1:11" ht="21.75" customHeight="1">
      <c r="A92" s="12"/>
      <c r="B92" s="9"/>
      <c r="D92" s="28"/>
      <c r="E92" s="28"/>
      <c r="H92" s="28"/>
    </row>
    <row r="93" spans="1:11" ht="21.75" customHeight="1">
      <c r="A93" s="12"/>
      <c r="B93" s="9"/>
      <c r="C93" s="14"/>
      <c r="G93" s="13"/>
      <c r="I93" s="13"/>
      <c r="K93" s="13"/>
    </row>
    <row r="94" spans="1:11" ht="21.75" customHeight="1">
      <c r="A94" s="15"/>
      <c r="B94" s="15"/>
      <c r="C94" s="15"/>
    </row>
    <row r="95" spans="1:11" ht="21.75" customHeight="1">
      <c r="A95" s="12"/>
      <c r="B95" s="9"/>
      <c r="C95" s="14"/>
    </row>
    <row r="96" spans="1:11" ht="21.75" customHeight="1">
      <c r="A96" s="12"/>
      <c r="C96" s="6"/>
      <c r="E96" s="17" t="s">
        <v>25</v>
      </c>
    </row>
    <row r="97" spans="1:3" ht="21.75" customHeight="1">
      <c r="A97" s="15"/>
      <c r="B97" s="15"/>
      <c r="C97" s="15"/>
    </row>
    <row r="98" spans="1:3" ht="21.75" customHeight="1">
      <c r="A98" s="19"/>
      <c r="B98" s="16"/>
      <c r="C98" s="18"/>
    </row>
  </sheetData>
  <mergeCells count="6">
    <mergeCell ref="I5:K5"/>
    <mergeCell ref="I37:K37"/>
    <mergeCell ref="I71:K71"/>
    <mergeCell ref="E5:G5"/>
    <mergeCell ref="E37:G37"/>
    <mergeCell ref="E71:G71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 scaleWithDoc="0" alignWithMargins="0"/>
  <rowBreaks count="2" manualBreakCount="2">
    <brk id="32" max="16383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showGridLines="0" view="pageBreakPreview" topLeftCell="A25" zoomScale="130" zoomScaleNormal="55" zoomScaleSheetLayoutView="130" workbookViewId="0">
      <selection activeCell="A29" sqref="A29"/>
    </sheetView>
  </sheetViews>
  <sheetFormatPr defaultColWidth="10.7109375" defaultRowHeight="20.45" customHeight="1"/>
  <cols>
    <col min="1" max="1" width="48.5703125" style="28" customWidth="1"/>
    <col min="2" max="2" width="1.7109375" style="6" customWidth="1"/>
    <col min="3" max="3" width="5.42578125" style="28" customWidth="1"/>
    <col min="4" max="4" width="1.28515625" style="6" customWidth="1"/>
    <col min="5" max="5" width="15.7109375" style="6" customWidth="1"/>
    <col min="6" max="6" width="1.28515625" style="6" customWidth="1"/>
    <col min="7" max="7" width="15.7109375" style="6" customWidth="1"/>
    <col min="8" max="8" width="1.28515625" style="6" customWidth="1"/>
    <col min="9" max="9" width="15.7109375" style="6" customWidth="1"/>
    <col min="10" max="10" width="1.28515625" style="6" customWidth="1"/>
    <col min="11" max="11" width="15.7109375" style="6" customWidth="1"/>
    <col min="12" max="12" width="1.7109375" style="6" customWidth="1"/>
    <col min="13" max="16384" width="10.7109375" style="6"/>
  </cols>
  <sheetData>
    <row r="1" spans="1:20" ht="19.7" customHeight="1">
      <c r="A1" s="6"/>
      <c r="B1" s="33"/>
      <c r="C1" s="6"/>
      <c r="K1" s="50" t="s">
        <v>85</v>
      </c>
    </row>
    <row r="2" spans="1:20" ht="19.7" customHeight="1">
      <c r="A2" s="1" t="s">
        <v>125</v>
      </c>
      <c r="B2" s="33"/>
      <c r="C2" s="6"/>
      <c r="E2" s="13"/>
      <c r="G2" s="13"/>
      <c r="H2" s="13"/>
      <c r="I2" s="13"/>
    </row>
    <row r="3" spans="1:20" ht="19.7" customHeight="1">
      <c r="A3" s="1" t="s">
        <v>51</v>
      </c>
      <c r="C3" s="6"/>
    </row>
    <row r="4" spans="1:20" ht="19.7" customHeight="1">
      <c r="A4" s="1" t="s">
        <v>182</v>
      </c>
      <c r="C4" s="6"/>
    </row>
    <row r="5" spans="1:20" ht="19.7" customHeight="1">
      <c r="A5" s="6"/>
      <c r="C5" s="6"/>
      <c r="E5" s="16"/>
      <c r="G5" s="16"/>
      <c r="H5" s="16"/>
      <c r="I5" s="16"/>
      <c r="J5" s="16"/>
      <c r="K5" s="50" t="s">
        <v>84</v>
      </c>
    </row>
    <row r="6" spans="1:20" ht="19.7" customHeight="1">
      <c r="A6" s="6"/>
      <c r="C6" s="6"/>
      <c r="E6" s="105" t="s">
        <v>139</v>
      </c>
      <c r="F6" s="105"/>
      <c r="G6" s="105"/>
      <c r="H6" s="22"/>
      <c r="I6" s="105" t="s">
        <v>127</v>
      </c>
      <c r="J6" s="105"/>
      <c r="K6" s="105"/>
    </row>
    <row r="7" spans="1:20" ht="19.7" customHeight="1">
      <c r="C7" s="85" t="s">
        <v>0</v>
      </c>
      <c r="D7" s="30"/>
      <c r="E7" s="75" t="s">
        <v>185</v>
      </c>
      <c r="F7" s="30"/>
      <c r="G7" s="75" t="s">
        <v>138</v>
      </c>
      <c r="H7" s="32"/>
      <c r="I7" s="75" t="s">
        <v>185</v>
      </c>
      <c r="J7" s="30"/>
      <c r="K7" s="75" t="s">
        <v>138</v>
      </c>
    </row>
    <row r="8" spans="1:20" ht="19.7" customHeight="1">
      <c r="A8" s="23" t="s">
        <v>70</v>
      </c>
      <c r="B8" s="34"/>
      <c r="C8" s="6"/>
      <c r="D8" s="34"/>
      <c r="F8" s="34"/>
      <c r="P8" s="48"/>
      <c r="Q8" s="48"/>
      <c r="R8" s="48"/>
      <c r="S8" s="48"/>
      <c r="T8" s="48"/>
    </row>
    <row r="9" spans="1:20" ht="19.7" customHeight="1">
      <c r="A9" s="23" t="s">
        <v>76</v>
      </c>
      <c r="B9" s="34"/>
      <c r="C9" s="6"/>
      <c r="D9" s="34"/>
      <c r="F9" s="34"/>
    </row>
    <row r="10" spans="1:20" ht="19.7" customHeight="1">
      <c r="A10" s="28" t="s">
        <v>101</v>
      </c>
      <c r="B10" s="46"/>
      <c r="C10" s="6"/>
      <c r="D10" s="10"/>
      <c r="E10" s="10">
        <v>94649</v>
      </c>
      <c r="F10" s="10"/>
      <c r="G10" s="10">
        <v>92916</v>
      </c>
      <c r="H10" s="10"/>
      <c r="I10" s="10">
        <v>99575</v>
      </c>
      <c r="J10" s="10"/>
      <c r="K10" s="10">
        <v>93157</v>
      </c>
    </row>
    <row r="11" spans="1:20" ht="19.7" customHeight="1">
      <c r="A11" s="28" t="s">
        <v>102</v>
      </c>
      <c r="C11" s="82">
        <v>18</v>
      </c>
      <c r="E11" s="10">
        <v>47757</v>
      </c>
      <c r="G11" s="10">
        <v>43915</v>
      </c>
      <c r="H11" s="10"/>
      <c r="I11" s="10">
        <v>46350</v>
      </c>
      <c r="J11" s="10"/>
      <c r="K11" s="10">
        <v>43542</v>
      </c>
    </row>
    <row r="12" spans="1:20" ht="19.7" customHeight="1">
      <c r="A12" s="23" t="s">
        <v>77</v>
      </c>
      <c r="C12" s="34"/>
      <c r="E12" s="57">
        <f>SUM(E10:E11)</f>
        <v>142406</v>
      </c>
      <c r="G12" s="57">
        <f>SUM(G10:G11)</f>
        <v>136831</v>
      </c>
      <c r="H12" s="25"/>
      <c r="I12" s="57">
        <f>SUM(I10:I11)</f>
        <v>145925</v>
      </c>
      <c r="J12" s="10"/>
      <c r="K12" s="57">
        <f>SUM(K10:K11)</f>
        <v>136699</v>
      </c>
    </row>
    <row r="13" spans="1:20" ht="19.7" customHeight="1">
      <c r="A13" s="1" t="s">
        <v>78</v>
      </c>
      <c r="C13" s="7"/>
      <c r="E13" s="27"/>
      <c r="G13" s="27"/>
      <c r="H13" s="10"/>
      <c r="I13" s="27"/>
      <c r="J13" s="10"/>
      <c r="K13" s="27"/>
    </row>
    <row r="14" spans="1:20" ht="19.7" customHeight="1">
      <c r="A14" s="8" t="s">
        <v>103</v>
      </c>
      <c r="C14" s="7"/>
      <c r="E14" s="27">
        <v>19130</v>
      </c>
      <c r="G14" s="27">
        <v>9817</v>
      </c>
      <c r="H14" s="10"/>
      <c r="I14" s="27">
        <v>13172</v>
      </c>
      <c r="J14" s="10"/>
      <c r="K14" s="27">
        <v>9817</v>
      </c>
    </row>
    <row r="15" spans="1:20" ht="19.7" customHeight="1">
      <c r="A15" s="8" t="s">
        <v>94</v>
      </c>
      <c r="C15" s="49"/>
      <c r="E15" s="27">
        <v>38408</v>
      </c>
      <c r="G15" s="27">
        <v>44350</v>
      </c>
      <c r="H15" s="10"/>
      <c r="I15" s="27">
        <v>35677</v>
      </c>
      <c r="J15" s="10"/>
      <c r="K15" s="27">
        <v>44024</v>
      </c>
    </row>
    <row r="16" spans="1:20" ht="19.7" customHeight="1">
      <c r="A16" s="1" t="s">
        <v>79</v>
      </c>
      <c r="C16" s="7"/>
      <c r="E16" s="57">
        <f>SUM(E14:E15)</f>
        <v>57538</v>
      </c>
      <c r="G16" s="57">
        <f>SUM(G14:G15)</f>
        <v>54167</v>
      </c>
      <c r="H16" s="25"/>
      <c r="I16" s="57">
        <f>SUM(I14:I15)</f>
        <v>48849</v>
      </c>
      <c r="J16" s="10"/>
      <c r="K16" s="57">
        <f>SUM(K14:K15)</f>
        <v>53841</v>
      </c>
    </row>
    <row r="17" spans="1:11" ht="19.7" customHeight="1">
      <c r="A17" s="1" t="s">
        <v>53</v>
      </c>
      <c r="C17" s="7"/>
      <c r="E17" s="56">
        <f>E12-E16</f>
        <v>84868</v>
      </c>
      <c r="G17" s="56">
        <f>G12-G16</f>
        <v>82664</v>
      </c>
      <c r="H17" s="25"/>
      <c r="I17" s="56">
        <f>I12-I16</f>
        <v>97076</v>
      </c>
      <c r="J17" s="10"/>
      <c r="K17" s="56">
        <f>K12-K16</f>
        <v>82858</v>
      </c>
    </row>
    <row r="18" spans="1:11" ht="19.7" customHeight="1">
      <c r="A18" s="8" t="s">
        <v>169</v>
      </c>
      <c r="C18" s="7"/>
      <c r="E18" s="44"/>
      <c r="G18" s="44"/>
      <c r="H18" s="25"/>
      <c r="I18" s="44"/>
      <c r="J18" s="10"/>
      <c r="K18" s="44"/>
    </row>
    <row r="19" spans="1:11" ht="19.7" customHeight="1">
      <c r="A19" s="8" t="s">
        <v>170</v>
      </c>
      <c r="C19" s="46">
        <v>10</v>
      </c>
      <c r="E19" s="44">
        <v>-2481</v>
      </c>
      <c r="G19" s="44">
        <v>963</v>
      </c>
      <c r="H19" s="25"/>
      <c r="I19" s="44">
        <v>-39634</v>
      </c>
      <c r="J19" s="25"/>
      <c r="K19" s="44">
        <v>963</v>
      </c>
    </row>
    <row r="20" spans="1:11" ht="19.7" customHeight="1">
      <c r="A20" s="8" t="s">
        <v>26</v>
      </c>
      <c r="C20" s="7"/>
      <c r="E20" s="45">
        <v>2832</v>
      </c>
      <c r="G20" s="45">
        <v>3543</v>
      </c>
      <c r="H20" s="25"/>
      <c r="I20" s="45">
        <v>2805</v>
      </c>
      <c r="J20" s="10"/>
      <c r="K20" s="45">
        <v>3497</v>
      </c>
    </row>
    <row r="21" spans="1:11" ht="19.7" customHeight="1">
      <c r="A21" s="1" t="s">
        <v>54</v>
      </c>
      <c r="C21" s="7"/>
      <c r="E21" s="57">
        <f>SUM(E17:E20)</f>
        <v>85219</v>
      </c>
      <c r="G21" s="57">
        <f>SUM(G17:G20)</f>
        <v>87170</v>
      </c>
      <c r="H21" s="25"/>
      <c r="I21" s="57">
        <f>SUM(I17:I20)</f>
        <v>60247</v>
      </c>
      <c r="J21" s="10"/>
      <c r="K21" s="57">
        <f>SUM(K17:K20)</f>
        <v>87318</v>
      </c>
    </row>
    <row r="22" spans="1:11" ht="19.7" customHeight="1">
      <c r="A22" s="8" t="s">
        <v>95</v>
      </c>
      <c r="C22" s="7"/>
      <c r="E22" s="27">
        <v>27839</v>
      </c>
      <c r="G22" s="27">
        <v>19975</v>
      </c>
      <c r="H22" s="10"/>
      <c r="I22" s="27">
        <v>25816</v>
      </c>
      <c r="J22" s="10"/>
      <c r="K22" s="27">
        <v>19285</v>
      </c>
    </row>
    <row r="23" spans="1:11" ht="19.7" customHeight="1">
      <c r="A23" s="8" t="s">
        <v>27</v>
      </c>
      <c r="C23" s="7"/>
      <c r="E23" s="45">
        <v>20769</v>
      </c>
      <c r="G23" s="45">
        <v>19515</v>
      </c>
      <c r="H23" s="25"/>
      <c r="I23" s="45">
        <v>17824</v>
      </c>
      <c r="J23" s="10"/>
      <c r="K23" s="45">
        <v>17643</v>
      </c>
    </row>
    <row r="24" spans="1:11" ht="19.7" customHeight="1">
      <c r="A24" s="1" t="s">
        <v>28</v>
      </c>
      <c r="C24" s="7"/>
      <c r="E24" s="57">
        <f>SUM(E22:E23)</f>
        <v>48608</v>
      </c>
      <c r="G24" s="57">
        <f>SUM(G22:G23)</f>
        <v>39490</v>
      </c>
      <c r="H24" s="25"/>
      <c r="I24" s="57">
        <f>SUM(I22:I23)</f>
        <v>43640</v>
      </c>
      <c r="J24" s="10"/>
      <c r="K24" s="57">
        <f>SUM(K22:K23)</f>
        <v>36928</v>
      </c>
    </row>
    <row r="25" spans="1:11" ht="19.7" customHeight="1">
      <c r="A25" s="1" t="s">
        <v>80</v>
      </c>
      <c r="C25" s="7"/>
      <c r="E25" s="27">
        <f>E21-E24</f>
        <v>36611</v>
      </c>
      <c r="G25" s="27">
        <f>G21-G24</f>
        <v>47680</v>
      </c>
      <c r="H25" s="10"/>
      <c r="I25" s="27">
        <f>I21-I24</f>
        <v>16607</v>
      </c>
      <c r="J25" s="10"/>
      <c r="K25" s="27">
        <f>K21-K24</f>
        <v>50390</v>
      </c>
    </row>
    <row r="26" spans="1:11" ht="19.7" customHeight="1">
      <c r="A26" s="8" t="s">
        <v>110</v>
      </c>
      <c r="C26" s="7"/>
      <c r="E26" s="27">
        <v>114</v>
      </c>
      <c r="G26" s="27">
        <v>200</v>
      </c>
      <c r="H26" s="10"/>
      <c r="I26" s="27">
        <v>717</v>
      </c>
      <c r="J26" s="10"/>
      <c r="K26" s="27">
        <v>411</v>
      </c>
    </row>
    <row r="27" spans="1:11" ht="19.7" customHeight="1">
      <c r="A27" s="8" t="s">
        <v>29</v>
      </c>
      <c r="C27" s="7"/>
      <c r="E27" s="45">
        <v>-28106</v>
      </c>
      <c r="G27" s="45">
        <v>-13947</v>
      </c>
      <c r="H27" s="25"/>
      <c r="I27" s="45">
        <v>-28106</v>
      </c>
      <c r="J27" s="10"/>
      <c r="K27" s="45">
        <v>-13947</v>
      </c>
    </row>
    <row r="28" spans="1:11" ht="19.7" customHeight="1">
      <c r="A28" s="1" t="s">
        <v>193</v>
      </c>
      <c r="C28" s="7"/>
      <c r="E28" s="44">
        <f>SUM(E25:E27)</f>
        <v>8619</v>
      </c>
      <c r="G28" s="44">
        <f>SUM(G25:G27)</f>
        <v>33933</v>
      </c>
      <c r="H28" s="25"/>
      <c r="I28" s="44">
        <f>SUM(I25:I27)</f>
        <v>-10782</v>
      </c>
      <c r="J28" s="10"/>
      <c r="K28" s="44">
        <f>SUM(K25:K27)</f>
        <v>36854</v>
      </c>
    </row>
    <row r="29" spans="1:11" ht="19.7" customHeight="1">
      <c r="A29" s="8" t="s">
        <v>214</v>
      </c>
      <c r="C29" s="7">
        <v>7</v>
      </c>
      <c r="E29" s="44">
        <v>0</v>
      </c>
      <c r="G29" s="44" t="s">
        <v>162</v>
      </c>
      <c r="H29" s="25"/>
      <c r="I29" s="44">
        <v>12871</v>
      </c>
      <c r="J29" s="10"/>
      <c r="K29" s="44">
        <v>-2921</v>
      </c>
    </row>
    <row r="30" spans="1:11" ht="19.7" customHeight="1">
      <c r="A30" s="8" t="s">
        <v>141</v>
      </c>
      <c r="C30" s="7">
        <v>8</v>
      </c>
      <c r="E30" s="44">
        <v>-16</v>
      </c>
      <c r="G30" s="44">
        <v>-1157</v>
      </c>
      <c r="H30" s="25"/>
      <c r="I30" s="44">
        <v>-16</v>
      </c>
      <c r="J30" s="10"/>
      <c r="K30" s="44">
        <v>-1157</v>
      </c>
    </row>
    <row r="31" spans="1:11" ht="19.7" customHeight="1">
      <c r="A31" s="8" t="s">
        <v>142</v>
      </c>
      <c r="C31" s="7">
        <v>9</v>
      </c>
      <c r="E31" s="45">
        <v>-786</v>
      </c>
      <c r="G31" s="45">
        <v>-110</v>
      </c>
      <c r="H31" s="63"/>
      <c r="I31" s="45">
        <v>-786</v>
      </c>
      <c r="J31" s="64"/>
      <c r="K31" s="45">
        <v>-110</v>
      </c>
    </row>
    <row r="32" spans="1:11" ht="19.7" customHeight="1">
      <c r="A32" s="1" t="s">
        <v>111</v>
      </c>
      <c r="C32" s="7"/>
      <c r="E32" s="25">
        <f>SUM(E28:E31)</f>
        <v>7817</v>
      </c>
      <c r="G32" s="25">
        <f>SUM(G28:G31)</f>
        <v>32666</v>
      </c>
      <c r="H32" s="25">
        <f>SUM(H28:H31)</f>
        <v>0</v>
      </c>
      <c r="I32" s="25">
        <f>SUM(I28:I31)</f>
        <v>1287</v>
      </c>
      <c r="J32" s="25">
        <f>SUM(J28:J31)</f>
        <v>0</v>
      </c>
      <c r="K32" s="25">
        <f>SUM(K28:K31)</f>
        <v>32666</v>
      </c>
    </row>
    <row r="33" spans="1:11" ht="19.7" customHeight="1">
      <c r="A33" s="8" t="s">
        <v>192</v>
      </c>
      <c r="C33" s="7">
        <v>19</v>
      </c>
      <c r="E33" s="44">
        <v>-1756</v>
      </c>
      <c r="G33" s="44">
        <v>-10183</v>
      </c>
      <c r="H33" s="25"/>
      <c r="I33" s="44">
        <v>4774</v>
      </c>
      <c r="J33" s="10"/>
      <c r="K33" s="44">
        <v>-10183</v>
      </c>
    </row>
    <row r="34" spans="1:11" ht="19.7" customHeight="1">
      <c r="A34" s="1" t="s">
        <v>71</v>
      </c>
      <c r="C34" s="7"/>
      <c r="E34" s="57">
        <f>SUM(E32:E33)</f>
        <v>6061</v>
      </c>
      <c r="G34" s="57">
        <f>SUM(G32:G33)</f>
        <v>22483</v>
      </c>
      <c r="H34" s="25"/>
      <c r="I34" s="57">
        <f>SUM(I32:I33)</f>
        <v>6061</v>
      </c>
      <c r="J34" s="25"/>
      <c r="K34" s="57">
        <f>SUM(K32:K33)</f>
        <v>22483</v>
      </c>
    </row>
    <row r="35" spans="1:11" ht="19.7" customHeight="1">
      <c r="A35" s="8"/>
      <c r="C35" s="7"/>
      <c r="E35" s="41"/>
      <c r="G35" s="41"/>
      <c r="H35" s="41"/>
      <c r="I35" s="41"/>
      <c r="J35" s="42"/>
      <c r="K35" s="41"/>
    </row>
    <row r="36" spans="1:11" ht="19.7" customHeight="1">
      <c r="A36" s="35" t="s">
        <v>43</v>
      </c>
      <c r="C36" s="7"/>
      <c r="D36" s="36"/>
      <c r="E36" s="43"/>
      <c r="F36" s="36"/>
      <c r="G36" s="43"/>
      <c r="H36" s="43"/>
      <c r="I36" s="43"/>
      <c r="J36" s="42"/>
      <c r="K36" s="43"/>
    </row>
    <row r="37" spans="1:11" ht="19.7" customHeight="1">
      <c r="A37" s="67" t="s">
        <v>165</v>
      </c>
      <c r="C37" s="7"/>
      <c r="D37" s="36"/>
      <c r="E37" s="43"/>
      <c r="F37" s="36"/>
      <c r="G37" s="43"/>
      <c r="H37" s="43"/>
      <c r="I37" s="43"/>
      <c r="J37" s="42"/>
      <c r="K37" s="43"/>
    </row>
    <row r="38" spans="1:11" ht="19.7" customHeight="1">
      <c r="A38" s="67" t="s">
        <v>166</v>
      </c>
      <c r="C38" s="7"/>
      <c r="D38" s="36"/>
      <c r="E38" s="43"/>
      <c r="F38" s="36"/>
      <c r="G38" s="43"/>
      <c r="H38" s="43"/>
      <c r="I38" s="43"/>
      <c r="J38" s="42"/>
      <c r="K38" s="43"/>
    </row>
    <row r="39" spans="1:11" ht="19.7" customHeight="1">
      <c r="A39" s="37" t="s">
        <v>191</v>
      </c>
      <c r="C39" s="7"/>
      <c r="D39" s="36"/>
      <c r="E39" s="40">
        <v>-164</v>
      </c>
      <c r="F39" s="36"/>
      <c r="G39" s="40">
        <v>458</v>
      </c>
      <c r="H39" s="60"/>
      <c r="I39" s="40">
        <v>-164</v>
      </c>
      <c r="J39" s="42"/>
      <c r="K39" s="40">
        <v>458</v>
      </c>
    </row>
    <row r="40" spans="1:11" ht="19.7" customHeight="1">
      <c r="A40" s="67" t="s">
        <v>168</v>
      </c>
      <c r="C40" s="7"/>
      <c r="D40" s="36"/>
      <c r="E40" s="60"/>
      <c r="F40" s="68"/>
      <c r="G40" s="60"/>
      <c r="H40" s="60"/>
      <c r="I40" s="60"/>
      <c r="J40" s="69"/>
      <c r="K40" s="60"/>
    </row>
    <row r="41" spans="1:11" ht="19.7" customHeight="1">
      <c r="A41" s="67" t="s">
        <v>167</v>
      </c>
      <c r="C41" s="7"/>
      <c r="D41" s="36"/>
      <c r="E41" s="40">
        <f>SUM(E39)</f>
        <v>-164</v>
      </c>
      <c r="F41" s="36"/>
      <c r="G41" s="40">
        <f>SUM(G39)</f>
        <v>458</v>
      </c>
      <c r="H41" s="60"/>
      <c r="I41" s="40">
        <f>SUM(I39)</f>
        <v>-164</v>
      </c>
      <c r="J41" s="42"/>
      <c r="K41" s="40">
        <f>SUM(K39)</f>
        <v>458</v>
      </c>
    </row>
    <row r="42" spans="1:11" ht="19.7" customHeight="1" thickBot="1">
      <c r="A42" s="35" t="s">
        <v>143</v>
      </c>
      <c r="C42" s="7"/>
      <c r="D42" s="36"/>
      <c r="E42" s="81">
        <f>SUM(E34,E41)</f>
        <v>5897</v>
      </c>
      <c r="F42" s="36"/>
      <c r="G42" s="81">
        <f>SUM(G34,G41)</f>
        <v>22941</v>
      </c>
      <c r="H42" s="60"/>
      <c r="I42" s="81">
        <f>SUM(I34,I41)</f>
        <v>5897</v>
      </c>
      <c r="J42" s="42"/>
      <c r="K42" s="81">
        <f>SUM(K34,K41)</f>
        <v>22941</v>
      </c>
    </row>
    <row r="43" spans="1:11" ht="19.7" customHeight="1" thickTop="1">
      <c r="A43" s="37"/>
      <c r="C43" s="7"/>
      <c r="D43" s="38"/>
      <c r="E43" s="41"/>
      <c r="F43" s="38"/>
      <c r="G43" s="77"/>
      <c r="H43" s="41"/>
      <c r="I43" s="41"/>
      <c r="J43" s="42"/>
      <c r="K43" s="77"/>
    </row>
    <row r="44" spans="1:11" ht="19.7" customHeight="1">
      <c r="A44" s="35" t="s">
        <v>67</v>
      </c>
      <c r="C44" s="7">
        <v>20</v>
      </c>
      <c r="D44" s="38"/>
      <c r="E44" s="41"/>
      <c r="F44" s="38"/>
      <c r="G44" s="41"/>
      <c r="H44" s="41"/>
      <c r="I44" s="41"/>
      <c r="J44" s="42"/>
      <c r="K44" s="41"/>
    </row>
    <row r="45" spans="1:11" ht="19.7" customHeight="1">
      <c r="A45" s="8" t="s">
        <v>97</v>
      </c>
      <c r="C45" s="7"/>
      <c r="D45" s="38"/>
      <c r="E45" s="41"/>
      <c r="F45" s="38"/>
      <c r="G45" s="41"/>
      <c r="H45" s="41"/>
      <c r="I45" s="41"/>
      <c r="J45" s="42"/>
      <c r="K45" s="41"/>
    </row>
    <row r="46" spans="1:11" ht="19.7" customHeight="1" thickBot="1">
      <c r="A46" s="8" t="s">
        <v>96</v>
      </c>
      <c r="C46" s="7"/>
      <c r="D46" s="38"/>
      <c r="E46" s="70">
        <v>4.472656725625644E-3</v>
      </c>
      <c r="F46" s="78"/>
      <c r="G46" s="70">
        <v>1.9699999999999999E-2</v>
      </c>
      <c r="H46" s="71"/>
      <c r="I46" s="70">
        <v>4.472656725625644E-3</v>
      </c>
      <c r="J46" s="79"/>
      <c r="K46" s="70">
        <v>1.9699999999999999E-2</v>
      </c>
    </row>
    <row r="47" spans="1:11" ht="19.7" customHeight="1" thickTop="1">
      <c r="C47" s="6"/>
      <c r="E47" s="16"/>
      <c r="G47" s="16"/>
      <c r="H47" s="16"/>
      <c r="I47" s="16"/>
      <c r="J47" s="39"/>
    </row>
    <row r="48" spans="1:11" ht="19.7" customHeight="1">
      <c r="A48" s="12" t="s">
        <v>129</v>
      </c>
      <c r="C48" s="6"/>
      <c r="D48" s="16"/>
      <c r="F48" s="16"/>
    </row>
  </sheetData>
  <mergeCells count="2">
    <mergeCell ref="I6:K6"/>
    <mergeCell ref="E6:G6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1EEF-2D7C-4E49-AB98-C4EAB25FED5A}">
  <dimension ref="A1:IV30"/>
  <sheetViews>
    <sheetView showGridLines="0" view="pageBreakPreview" topLeftCell="A7" zoomScaleNormal="40" zoomScaleSheetLayoutView="100" workbookViewId="0">
      <selection activeCell="G10" sqref="G10"/>
    </sheetView>
  </sheetViews>
  <sheetFormatPr defaultColWidth="9.28515625" defaultRowHeight="21.75" customHeight="1"/>
  <cols>
    <col min="1" max="1" width="43.7109375" style="84" customWidth="1"/>
    <col min="2" max="2" width="1.7109375" style="88" customWidth="1"/>
    <col min="3" max="3" width="14.7109375" style="84" customWidth="1"/>
    <col min="4" max="4" width="1.7109375" style="88" customWidth="1"/>
    <col min="5" max="5" width="14.7109375" style="84" customWidth="1"/>
    <col min="6" max="6" width="1.7109375" style="84" customWidth="1"/>
    <col min="7" max="7" width="14.7109375" style="84" customWidth="1"/>
    <col min="8" max="8" width="1.7109375" style="84" customWidth="1"/>
    <col min="9" max="9" width="14.7109375" style="84" customWidth="1"/>
    <col min="10" max="10" width="1.7109375" style="84" customWidth="1"/>
    <col min="11" max="11" width="15.7109375" style="84" customWidth="1"/>
    <col min="12" max="12" width="1.5703125" style="84" customWidth="1"/>
    <col min="13" max="13" width="15.7109375" style="84" customWidth="1"/>
    <col min="14" max="14" width="1.7109375" style="84" customWidth="1"/>
    <col min="15" max="15" width="14.7109375" style="84" customWidth="1"/>
    <col min="16" max="16384" width="9.28515625" style="84"/>
  </cols>
  <sheetData>
    <row r="1" spans="1:256" ht="21.75" customHeight="1">
      <c r="K1" s="89"/>
      <c r="L1" s="89"/>
      <c r="M1" s="89"/>
      <c r="O1" s="72" t="s">
        <v>85</v>
      </c>
    </row>
    <row r="2" spans="1:256" ht="21.75" customHeight="1">
      <c r="A2" s="90" t="s">
        <v>125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72"/>
    </row>
    <row r="3" spans="1:256" ht="21.75" customHeight="1">
      <c r="A3" s="73" t="s">
        <v>126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4" spans="1:256" ht="21.75" customHeight="1">
      <c r="A4" s="73" t="s">
        <v>182</v>
      </c>
      <c r="B4" s="89"/>
      <c r="C4" s="89"/>
      <c r="D4" s="89"/>
      <c r="E4" s="89"/>
      <c r="F4" s="89"/>
      <c r="G4" s="89"/>
      <c r="H4" s="89"/>
      <c r="I4" s="89"/>
      <c r="J4" s="89"/>
      <c r="N4" s="89"/>
      <c r="O4" s="89"/>
    </row>
    <row r="5" spans="1:256" ht="21.75" customHeight="1">
      <c r="K5" s="91"/>
      <c r="O5" s="72" t="s">
        <v>86</v>
      </c>
    </row>
    <row r="6" spans="1:256" ht="21.75" customHeight="1">
      <c r="C6" s="106" t="s">
        <v>139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256" ht="21.75" customHeight="1">
      <c r="C7" s="92"/>
      <c r="D7" s="92"/>
      <c r="E7" s="92"/>
      <c r="F7" s="92"/>
      <c r="G7" s="92"/>
      <c r="H7" s="92"/>
      <c r="I7" s="92"/>
      <c r="J7" s="92"/>
      <c r="K7" s="108" t="s">
        <v>178</v>
      </c>
      <c r="L7" s="108"/>
      <c r="M7" s="108"/>
      <c r="N7" s="92"/>
      <c r="O7" s="92"/>
    </row>
    <row r="8" spans="1:256" ht="21.75" customHeight="1">
      <c r="C8" s="92"/>
      <c r="D8" s="92"/>
      <c r="E8" s="92"/>
      <c r="F8" s="92"/>
      <c r="G8" s="92"/>
      <c r="H8" s="92"/>
      <c r="I8" s="92"/>
      <c r="J8" s="92"/>
      <c r="K8" s="107" t="s">
        <v>144</v>
      </c>
      <c r="L8" s="107"/>
      <c r="M8" s="107"/>
      <c r="N8" s="92"/>
      <c r="O8" s="92"/>
    </row>
    <row r="9" spans="1:256" ht="21.75" customHeight="1">
      <c r="C9" s="92"/>
      <c r="D9" s="92"/>
      <c r="E9" s="92"/>
      <c r="F9" s="92"/>
      <c r="G9" s="92"/>
      <c r="H9" s="92"/>
      <c r="I9" s="92"/>
      <c r="J9" s="92"/>
      <c r="K9" s="93" t="s">
        <v>145</v>
      </c>
      <c r="L9" s="94"/>
      <c r="M9" s="94"/>
      <c r="N9" s="92"/>
      <c r="O9" s="92"/>
    </row>
    <row r="10" spans="1:256" ht="21.75" customHeight="1">
      <c r="C10" s="92"/>
      <c r="D10" s="92"/>
      <c r="E10" s="92"/>
      <c r="F10" s="92"/>
      <c r="G10" s="92"/>
      <c r="H10" s="92"/>
      <c r="I10" s="92"/>
      <c r="J10" s="92"/>
      <c r="K10" s="93" t="s">
        <v>146</v>
      </c>
      <c r="L10" s="94"/>
      <c r="M10" s="93" t="s">
        <v>147</v>
      </c>
      <c r="N10" s="92"/>
      <c r="O10" s="92"/>
    </row>
    <row r="11" spans="1:256" s="97" customFormat="1" ht="21.75" customHeight="1">
      <c r="A11" s="84"/>
      <c r="B11" s="88"/>
      <c r="C11" s="93" t="s">
        <v>40</v>
      </c>
      <c r="D11" s="88"/>
      <c r="E11" s="84"/>
      <c r="F11" s="84"/>
      <c r="G11" s="95"/>
      <c r="H11" s="95"/>
      <c r="I11" s="95"/>
      <c r="J11" s="95"/>
      <c r="K11" s="96" t="s">
        <v>148</v>
      </c>
      <c r="L11" s="84"/>
      <c r="M11" s="84" t="s">
        <v>149</v>
      </c>
      <c r="N11" s="93"/>
      <c r="O11" s="93" t="s">
        <v>39</v>
      </c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  <c r="ID11" s="84"/>
      <c r="IE11" s="84"/>
      <c r="IF11" s="84"/>
      <c r="IG11" s="84"/>
      <c r="IH11" s="84"/>
      <c r="II11" s="84"/>
      <c r="IJ11" s="84"/>
      <c r="IK11" s="84"/>
      <c r="IL11" s="84"/>
      <c r="IM11" s="84"/>
      <c r="IN11" s="84"/>
      <c r="IO11" s="84"/>
      <c r="IP11" s="84"/>
      <c r="IQ11" s="84"/>
      <c r="IR11" s="84"/>
      <c r="IS11" s="84"/>
      <c r="IT11" s="84"/>
      <c r="IU11" s="84"/>
      <c r="IV11" s="84"/>
    </row>
    <row r="12" spans="1:256" ht="21.75" customHeight="1">
      <c r="A12" s="93"/>
      <c r="C12" s="93" t="s">
        <v>56</v>
      </c>
      <c r="E12" s="93" t="s">
        <v>63</v>
      </c>
      <c r="F12" s="93"/>
      <c r="G12" s="107" t="s">
        <v>21</v>
      </c>
      <c r="H12" s="107"/>
      <c r="I12" s="107"/>
      <c r="J12" s="98"/>
      <c r="K12" s="93" t="s">
        <v>150</v>
      </c>
      <c r="L12" s="93"/>
      <c r="M12" s="93" t="s">
        <v>151</v>
      </c>
      <c r="N12" s="98"/>
      <c r="O12" s="93" t="s">
        <v>74</v>
      </c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93"/>
      <c r="HB12" s="93"/>
      <c r="HC12" s="93"/>
      <c r="HD12" s="93"/>
      <c r="HE12" s="9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93"/>
      <c r="HT12" s="93"/>
      <c r="HU12" s="93"/>
      <c r="HV12" s="93"/>
      <c r="HW12" s="93"/>
      <c r="HX12" s="93"/>
      <c r="HY12" s="93"/>
      <c r="HZ12" s="93"/>
      <c r="IA12" s="93"/>
      <c r="IB12" s="93"/>
      <c r="IC12" s="93"/>
      <c r="ID12" s="93"/>
      <c r="IE12" s="93"/>
      <c r="IF12" s="93"/>
      <c r="IG12" s="93"/>
      <c r="IH12" s="93"/>
      <c r="II12" s="93"/>
      <c r="IJ12" s="93"/>
      <c r="IK12" s="93"/>
      <c r="IL12" s="93"/>
      <c r="IM12" s="93"/>
      <c r="IN12" s="93"/>
      <c r="IO12" s="93"/>
      <c r="IP12" s="93"/>
      <c r="IQ12" s="93"/>
      <c r="IR12" s="93"/>
      <c r="IS12" s="93"/>
      <c r="IT12" s="93"/>
      <c r="IU12" s="93"/>
      <c r="IV12" s="93"/>
    </row>
    <row r="13" spans="1:256" ht="21.75" customHeight="1">
      <c r="A13" s="93"/>
      <c r="B13" s="99"/>
      <c r="C13" s="96" t="s">
        <v>41</v>
      </c>
      <c r="D13" s="99"/>
      <c r="E13" s="96" t="s">
        <v>215</v>
      </c>
      <c r="F13" s="98"/>
      <c r="G13" s="96" t="s">
        <v>130</v>
      </c>
      <c r="H13" s="98"/>
      <c r="I13" s="96" t="s">
        <v>42</v>
      </c>
      <c r="J13" s="98"/>
      <c r="K13" s="96" t="s">
        <v>152</v>
      </c>
      <c r="L13" s="93"/>
      <c r="M13" s="96" t="s">
        <v>73</v>
      </c>
      <c r="N13" s="98"/>
      <c r="O13" s="96" t="s">
        <v>73</v>
      </c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  <c r="GE13" s="93"/>
      <c r="GF13" s="93"/>
      <c r="GG13" s="93"/>
      <c r="GH13" s="93"/>
      <c r="GI13" s="93"/>
      <c r="GJ13" s="93"/>
      <c r="GK13" s="93"/>
      <c r="GL13" s="93"/>
      <c r="GM13" s="93"/>
      <c r="GN13" s="93"/>
      <c r="GO13" s="93"/>
      <c r="GP13" s="93"/>
      <c r="GQ13" s="93"/>
      <c r="GR13" s="93"/>
      <c r="GS13" s="93"/>
      <c r="GT13" s="93"/>
      <c r="GU13" s="93"/>
      <c r="GV13" s="93"/>
      <c r="GW13" s="93"/>
      <c r="GX13" s="93"/>
      <c r="GY13" s="93"/>
      <c r="GZ13" s="93"/>
      <c r="HA13" s="93"/>
      <c r="HB13" s="93"/>
      <c r="HC13" s="93"/>
      <c r="HD13" s="93"/>
      <c r="HE13" s="93"/>
      <c r="HF13" s="93"/>
      <c r="HG13" s="93"/>
      <c r="HH13" s="93"/>
      <c r="HI13" s="93"/>
      <c r="HJ13" s="93"/>
      <c r="HK13" s="93"/>
      <c r="HL13" s="93"/>
      <c r="HM13" s="93"/>
      <c r="HN13" s="93"/>
      <c r="HO13" s="93"/>
      <c r="HP13" s="93"/>
      <c r="HQ13" s="93"/>
      <c r="HR13" s="93"/>
      <c r="HS13" s="93"/>
      <c r="HT13" s="93"/>
      <c r="HU13" s="93"/>
      <c r="HV13" s="93"/>
      <c r="HW13" s="93"/>
      <c r="HX13" s="93"/>
      <c r="HY13" s="93"/>
      <c r="HZ13" s="93"/>
      <c r="IA13" s="93"/>
      <c r="IB13" s="93"/>
      <c r="IC13" s="93"/>
      <c r="ID13" s="93"/>
      <c r="IE13" s="93"/>
      <c r="IF13" s="93"/>
      <c r="IG13" s="93"/>
      <c r="IH13" s="93"/>
      <c r="II13" s="93"/>
      <c r="IJ13" s="93"/>
      <c r="IK13" s="93"/>
      <c r="IL13" s="93"/>
      <c r="IM13" s="93"/>
      <c r="IN13" s="93"/>
      <c r="IO13" s="93"/>
      <c r="IP13" s="93"/>
      <c r="IQ13" s="93"/>
      <c r="IR13" s="93"/>
      <c r="IS13" s="93"/>
      <c r="IT13" s="93"/>
      <c r="IU13" s="93"/>
      <c r="IV13" s="93"/>
    </row>
    <row r="14" spans="1:256" ht="21.75" customHeight="1">
      <c r="A14" s="91" t="s">
        <v>136</v>
      </c>
      <c r="B14" s="83"/>
      <c r="C14" s="10">
        <v>1140387</v>
      </c>
      <c r="D14" s="10"/>
      <c r="E14" s="10">
        <v>1100721</v>
      </c>
      <c r="F14" s="10"/>
      <c r="G14" s="10">
        <v>59548</v>
      </c>
      <c r="H14" s="10"/>
      <c r="I14" s="10">
        <v>462205</v>
      </c>
      <c r="J14" s="10"/>
      <c r="K14" s="27">
        <v>-9432</v>
      </c>
      <c r="L14" s="10"/>
      <c r="M14" s="27">
        <f>SUM(K14)</f>
        <v>-9432</v>
      </c>
      <c r="N14" s="10"/>
      <c r="O14" s="27">
        <f>SUM(C14:I14,M14)</f>
        <v>2753429</v>
      </c>
    </row>
    <row r="15" spans="1:256" ht="21.75" customHeight="1">
      <c r="A15" s="84" t="s">
        <v>71</v>
      </c>
      <c r="B15" s="83"/>
      <c r="C15" s="44">
        <v>0</v>
      </c>
      <c r="D15" s="25"/>
      <c r="E15" s="44">
        <v>0</v>
      </c>
      <c r="F15" s="25"/>
      <c r="G15" s="44">
        <v>0</v>
      </c>
      <c r="H15" s="25"/>
      <c r="I15" s="44">
        <v>22483</v>
      </c>
      <c r="J15" s="25"/>
      <c r="K15" s="44">
        <v>0</v>
      </c>
      <c r="L15" s="25"/>
      <c r="M15" s="44">
        <f>SUM(K15)</f>
        <v>0</v>
      </c>
      <c r="N15" s="25"/>
      <c r="O15" s="44">
        <f>SUM(C15:I15,M15)</f>
        <v>22483</v>
      </c>
    </row>
    <row r="16" spans="1:256" ht="21.75" customHeight="1">
      <c r="A16" s="84" t="s">
        <v>89</v>
      </c>
      <c r="B16" s="83"/>
      <c r="C16" s="45">
        <v>0</v>
      </c>
      <c r="D16" s="10"/>
      <c r="E16" s="45">
        <v>0</v>
      </c>
      <c r="F16" s="10"/>
      <c r="G16" s="45">
        <v>0</v>
      </c>
      <c r="H16" s="10"/>
      <c r="I16" s="45">
        <v>0</v>
      </c>
      <c r="J16" s="10"/>
      <c r="K16" s="45">
        <f>PL!G41</f>
        <v>458</v>
      </c>
      <c r="L16" s="10"/>
      <c r="M16" s="45">
        <f>SUM(K16)</f>
        <v>458</v>
      </c>
      <c r="N16" s="10"/>
      <c r="O16" s="45">
        <f>SUM(C16:I16,M16)</f>
        <v>458</v>
      </c>
    </row>
    <row r="17" spans="1:15" ht="21.75" customHeight="1">
      <c r="A17" s="84" t="s">
        <v>90</v>
      </c>
      <c r="B17" s="83"/>
      <c r="C17" s="44">
        <f>SUM(C15:C16)</f>
        <v>0</v>
      </c>
      <c r="D17" s="25"/>
      <c r="E17" s="44">
        <f>SUM(E15:E16)</f>
        <v>0</v>
      </c>
      <c r="F17" s="25"/>
      <c r="G17" s="44">
        <f>SUM(G15:G16)</f>
        <v>0</v>
      </c>
      <c r="H17" s="25"/>
      <c r="I17" s="44">
        <f>SUM(I15:I16)</f>
        <v>22483</v>
      </c>
      <c r="J17" s="25"/>
      <c r="K17" s="44">
        <f>SUM(K15:K16)</f>
        <v>458</v>
      </c>
      <c r="L17" s="10"/>
      <c r="M17" s="44">
        <f>SUM(M15:M16)</f>
        <v>458</v>
      </c>
      <c r="N17" s="25"/>
      <c r="O17" s="44">
        <f>SUM(O15:O16)</f>
        <v>22941</v>
      </c>
    </row>
    <row r="18" spans="1:15" ht="21.75" customHeight="1" thickBot="1">
      <c r="A18" s="91" t="s">
        <v>137</v>
      </c>
      <c r="B18" s="100"/>
      <c r="C18" s="29">
        <f>SUM(C14,C17:C17)</f>
        <v>1140387</v>
      </c>
      <c r="D18" s="25"/>
      <c r="E18" s="29">
        <f>SUM(E14,E17:E17)</f>
        <v>1100721</v>
      </c>
      <c r="F18" s="25"/>
      <c r="G18" s="29">
        <f>SUM(G14,G17:G17)</f>
        <v>59548</v>
      </c>
      <c r="H18" s="25"/>
      <c r="I18" s="29">
        <f>SUM(I14,I17:I17)</f>
        <v>484688</v>
      </c>
      <c r="J18" s="25"/>
      <c r="K18" s="29">
        <f>SUM(K14,K17:K17)</f>
        <v>-8974</v>
      </c>
      <c r="L18" s="10"/>
      <c r="M18" s="29">
        <f>SUM(M14,M17:M17)</f>
        <v>-8974</v>
      </c>
      <c r="N18" s="10"/>
      <c r="O18" s="29">
        <f>SUM(O14,O17:O17)</f>
        <v>2776370</v>
      </c>
    </row>
    <row r="19" spans="1:15" ht="21.75" customHeight="1" thickTop="1">
      <c r="A19" s="101"/>
      <c r="B19" s="100"/>
      <c r="C19" s="83"/>
      <c r="D19" s="83"/>
      <c r="E19" s="83"/>
      <c r="F19" s="83"/>
      <c r="G19" s="83"/>
      <c r="H19" s="102"/>
      <c r="I19" s="83"/>
      <c r="J19" s="102"/>
      <c r="K19" s="27"/>
      <c r="L19" s="10"/>
      <c r="M19" s="27"/>
      <c r="N19" s="102"/>
      <c r="O19" s="83"/>
    </row>
    <row r="20" spans="1:15" ht="21.75" customHeight="1">
      <c r="A20" s="91" t="s">
        <v>183</v>
      </c>
      <c r="B20" s="83"/>
      <c r="C20" s="10">
        <v>1140387</v>
      </c>
      <c r="D20" s="10"/>
      <c r="E20" s="10">
        <v>1100721</v>
      </c>
      <c r="F20" s="10"/>
      <c r="G20" s="10">
        <v>69178</v>
      </c>
      <c r="H20" s="10"/>
      <c r="I20" s="10">
        <v>610975</v>
      </c>
      <c r="J20" s="10"/>
      <c r="K20" s="27">
        <v>-6451</v>
      </c>
      <c r="L20" s="10"/>
      <c r="M20" s="27">
        <v>-6451</v>
      </c>
      <c r="N20" s="10"/>
      <c r="O20" s="27">
        <f>SUM(C20:I20,M20)</f>
        <v>2914810</v>
      </c>
    </row>
    <row r="21" spans="1:15" ht="21.75" customHeight="1">
      <c r="A21" s="84" t="s">
        <v>203</v>
      </c>
      <c r="B21" s="83"/>
      <c r="C21" s="10">
        <v>320344</v>
      </c>
      <c r="D21" s="10"/>
      <c r="E21" s="10">
        <v>382074</v>
      </c>
      <c r="F21" s="10"/>
      <c r="G21" s="27">
        <v>0</v>
      </c>
      <c r="H21" s="10"/>
      <c r="I21" s="27">
        <v>0</v>
      </c>
      <c r="J21" s="10"/>
      <c r="K21" s="27">
        <v>0</v>
      </c>
      <c r="L21" s="10"/>
      <c r="M21" s="27">
        <v>0</v>
      </c>
      <c r="N21" s="10"/>
      <c r="O21" s="27">
        <f>SUM(C21:I21,M21)</f>
        <v>702418</v>
      </c>
    </row>
    <row r="22" spans="1:15" ht="21.75" customHeight="1">
      <c r="A22" s="84" t="s">
        <v>71</v>
      </c>
      <c r="B22" s="83"/>
      <c r="C22" s="27">
        <v>0</v>
      </c>
      <c r="D22" s="10"/>
      <c r="E22" s="27">
        <v>0</v>
      </c>
      <c r="F22" s="10"/>
      <c r="G22" s="27">
        <v>0</v>
      </c>
      <c r="H22" s="10"/>
      <c r="I22" s="27">
        <f>SUM(PL!E34)</f>
        <v>6061</v>
      </c>
      <c r="J22" s="10"/>
      <c r="K22" s="27">
        <v>0</v>
      </c>
      <c r="L22" s="10"/>
      <c r="M22" s="27">
        <f>SUM(K22)</f>
        <v>0</v>
      </c>
      <c r="N22" s="10"/>
      <c r="O22" s="27">
        <f>SUM(C22:I22,M22)</f>
        <v>6061</v>
      </c>
    </row>
    <row r="23" spans="1:15" ht="21.75" customHeight="1">
      <c r="A23" s="84" t="s">
        <v>89</v>
      </c>
      <c r="B23" s="83"/>
      <c r="C23" s="45">
        <v>0</v>
      </c>
      <c r="D23" s="25"/>
      <c r="E23" s="45">
        <v>0</v>
      </c>
      <c r="F23" s="25"/>
      <c r="G23" s="45">
        <v>0</v>
      </c>
      <c r="H23" s="25"/>
      <c r="I23" s="45">
        <v>0</v>
      </c>
      <c r="J23" s="25"/>
      <c r="K23" s="45">
        <f>PL!E41</f>
        <v>-164</v>
      </c>
      <c r="L23" s="10"/>
      <c r="M23" s="45">
        <f>SUM(K23)</f>
        <v>-164</v>
      </c>
      <c r="N23" s="10"/>
      <c r="O23" s="45">
        <f>SUM(C23:I23,M23)</f>
        <v>-164</v>
      </c>
    </row>
    <row r="24" spans="1:15" ht="21.75" customHeight="1">
      <c r="A24" s="84" t="s">
        <v>90</v>
      </c>
      <c r="B24" s="83"/>
      <c r="C24" s="44">
        <f>SUM(C21:C23)</f>
        <v>320344</v>
      </c>
      <c r="D24" s="25"/>
      <c r="E24" s="44">
        <f>SUM(E21:E23)</f>
        <v>382074</v>
      </c>
      <c r="F24" s="25"/>
      <c r="G24" s="44">
        <f>SUM(G21:G23)</f>
        <v>0</v>
      </c>
      <c r="H24" s="44"/>
      <c r="I24" s="44">
        <f>SUM(I21:I23)</f>
        <v>6061</v>
      </c>
      <c r="J24" s="25"/>
      <c r="K24" s="44">
        <f>SUM(K21:K23)</f>
        <v>-164</v>
      </c>
      <c r="L24" s="10"/>
      <c r="M24" s="44">
        <f>SUM(M21:M23)</f>
        <v>-164</v>
      </c>
      <c r="N24" s="25"/>
      <c r="O24" s="44">
        <f>SUM(O21:O23)</f>
        <v>708315</v>
      </c>
    </row>
    <row r="25" spans="1:15" ht="21.75" customHeight="1" thickBot="1">
      <c r="A25" s="91" t="s">
        <v>184</v>
      </c>
      <c r="B25" s="100"/>
      <c r="C25" s="29">
        <f>SUM(C20,C24:C24)</f>
        <v>1460731</v>
      </c>
      <c r="D25" s="25"/>
      <c r="E25" s="29">
        <f>SUM(E20,E24:E24)</f>
        <v>1482795</v>
      </c>
      <c r="F25" s="25"/>
      <c r="G25" s="29">
        <f>SUM(G20,G24:G24)</f>
        <v>69178</v>
      </c>
      <c r="H25" s="25"/>
      <c r="I25" s="29">
        <f>SUM(I20,I24:I24)</f>
        <v>617036</v>
      </c>
      <c r="J25" s="25"/>
      <c r="K25" s="29">
        <f>SUM(K20,K24:K24)</f>
        <v>-6615</v>
      </c>
      <c r="L25" s="10"/>
      <c r="M25" s="29">
        <f>SUM(M20,M24:M24)</f>
        <v>-6615</v>
      </c>
      <c r="N25" s="10"/>
      <c r="O25" s="29">
        <f>SUM(O20,O24:O24)</f>
        <v>3623125</v>
      </c>
    </row>
    <row r="26" spans="1:15" ht="21.75" customHeight="1" thickTop="1">
      <c r="A26" s="101"/>
      <c r="B26" s="100"/>
      <c r="C26" s="102">
        <f>C25-BS!E81</f>
        <v>0</v>
      </c>
      <c r="D26" s="102"/>
      <c r="E26" s="102">
        <f>E25-BS!E82</f>
        <v>0</v>
      </c>
      <c r="F26" s="102"/>
      <c r="G26" s="102">
        <f>G25-BS!E84</f>
        <v>0</v>
      </c>
      <c r="H26" s="102"/>
      <c r="I26" s="102">
        <f>I25-BS!E85</f>
        <v>0</v>
      </c>
      <c r="J26" s="102"/>
      <c r="K26" s="102">
        <f>K25-BS!E86</f>
        <v>0</v>
      </c>
      <c r="M26" s="103">
        <f>M25-BS!E86</f>
        <v>0</v>
      </c>
      <c r="O26" s="103">
        <f>O25-BS!E87</f>
        <v>0</v>
      </c>
    </row>
    <row r="27" spans="1:15" ht="21.75" customHeight="1">
      <c r="A27" s="104" t="s">
        <v>129</v>
      </c>
      <c r="C27" s="102"/>
      <c r="D27" s="102"/>
      <c r="E27" s="102"/>
      <c r="F27" s="102"/>
      <c r="G27" s="102"/>
      <c r="H27" s="102"/>
      <c r="I27" s="102"/>
      <c r="J27" s="102"/>
      <c r="K27" s="102"/>
    </row>
    <row r="29" spans="1:15" ht="21.75" customHeight="1">
      <c r="K29" s="102"/>
      <c r="L29" s="102"/>
      <c r="M29" s="102"/>
    </row>
    <row r="30" spans="1:15" ht="21.75" customHeight="1">
      <c r="K30" s="102"/>
      <c r="L30" s="102"/>
      <c r="M30" s="102"/>
    </row>
  </sheetData>
  <mergeCells count="4">
    <mergeCell ref="C6:O6"/>
    <mergeCell ref="G12:I12"/>
    <mergeCell ref="K8:M8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9793A-41D2-4D5B-88E3-8D72BB638723}">
  <dimension ref="A1:IV30"/>
  <sheetViews>
    <sheetView showGridLines="0" view="pageBreakPreview" zoomScale="80" zoomScaleNormal="55" zoomScaleSheetLayoutView="80" workbookViewId="0">
      <selection activeCell="I19" sqref="I19"/>
    </sheetView>
  </sheetViews>
  <sheetFormatPr defaultColWidth="9.28515625" defaultRowHeight="21.75" customHeight="1"/>
  <cols>
    <col min="1" max="1" width="41" style="84" customWidth="1"/>
    <col min="2" max="2" width="1.7109375" style="88" customWidth="1"/>
    <col min="3" max="3" width="14.7109375" style="84" customWidth="1"/>
    <col min="4" max="4" width="1.7109375" style="88" customWidth="1"/>
    <col min="5" max="5" width="14.7109375" style="84" customWidth="1"/>
    <col min="6" max="6" width="1.7109375" style="84" customWidth="1"/>
    <col min="7" max="7" width="14.7109375" style="84" customWidth="1"/>
    <col min="8" max="8" width="1.7109375" style="84" customWidth="1"/>
    <col min="9" max="9" width="14.7109375" style="84" customWidth="1"/>
    <col min="10" max="10" width="1.7109375" style="84" customWidth="1"/>
    <col min="11" max="11" width="15.7109375" style="84" customWidth="1"/>
    <col min="12" max="12" width="1.5703125" style="84" customWidth="1"/>
    <col min="13" max="13" width="15.7109375" style="84" customWidth="1"/>
    <col min="14" max="14" width="1.7109375" style="84" customWidth="1"/>
    <col min="15" max="15" width="14.7109375" style="84" customWidth="1"/>
    <col min="16" max="16384" width="9.28515625" style="84"/>
  </cols>
  <sheetData>
    <row r="1" spans="1:256" ht="21.75" customHeight="1">
      <c r="K1" s="89"/>
      <c r="L1" s="89"/>
      <c r="M1" s="89"/>
      <c r="O1" s="72" t="s">
        <v>85</v>
      </c>
    </row>
    <row r="2" spans="1:256" ht="21.75" customHeight="1">
      <c r="A2" s="90" t="s">
        <v>125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72"/>
    </row>
    <row r="3" spans="1:256" ht="21.75" customHeight="1">
      <c r="A3" s="73" t="s">
        <v>204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4" spans="1:256" ht="21.75" customHeight="1">
      <c r="A4" s="73" t="s">
        <v>182</v>
      </c>
      <c r="B4" s="89"/>
      <c r="C4" s="89"/>
      <c r="D4" s="89"/>
      <c r="E4" s="89"/>
      <c r="F4" s="89"/>
      <c r="G4" s="89"/>
      <c r="H4" s="89"/>
      <c r="I4" s="89"/>
      <c r="J4" s="89"/>
      <c r="N4" s="89"/>
      <c r="O4" s="89"/>
    </row>
    <row r="5" spans="1:256" ht="21.75" customHeight="1">
      <c r="K5" s="91"/>
      <c r="O5" s="72" t="s">
        <v>86</v>
      </c>
    </row>
    <row r="6" spans="1:256" ht="21.75" customHeight="1">
      <c r="C6" s="106" t="s">
        <v>127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256" ht="21.75" customHeight="1">
      <c r="C7" s="92"/>
      <c r="D7" s="92"/>
      <c r="E7" s="92"/>
      <c r="F7" s="92"/>
      <c r="G7" s="92"/>
      <c r="H7" s="92"/>
      <c r="I7" s="92"/>
      <c r="J7" s="92"/>
      <c r="K7" s="108" t="s">
        <v>178</v>
      </c>
      <c r="L7" s="108"/>
      <c r="M7" s="108"/>
      <c r="N7" s="92"/>
      <c r="O7" s="92"/>
    </row>
    <row r="8" spans="1:256" ht="21.75" customHeight="1">
      <c r="C8" s="92"/>
      <c r="D8" s="92"/>
      <c r="E8" s="92"/>
      <c r="F8" s="92"/>
      <c r="G8" s="92"/>
      <c r="H8" s="92"/>
      <c r="I8" s="92"/>
      <c r="J8" s="92"/>
      <c r="K8" s="107" t="s">
        <v>144</v>
      </c>
      <c r="L8" s="107"/>
      <c r="M8" s="107"/>
      <c r="N8" s="92"/>
      <c r="O8" s="92"/>
    </row>
    <row r="9" spans="1:256" ht="21.75" customHeight="1">
      <c r="C9" s="92"/>
      <c r="D9" s="92"/>
      <c r="E9" s="92"/>
      <c r="F9" s="92"/>
      <c r="G9" s="92"/>
      <c r="H9" s="92"/>
      <c r="I9" s="92"/>
      <c r="J9" s="92"/>
      <c r="K9" s="93" t="s">
        <v>145</v>
      </c>
      <c r="L9" s="94"/>
      <c r="M9" s="94"/>
      <c r="N9" s="92"/>
      <c r="O9" s="92"/>
    </row>
    <row r="10" spans="1:256" ht="21.75" customHeight="1">
      <c r="C10" s="92"/>
      <c r="D10" s="92"/>
      <c r="E10" s="92"/>
      <c r="F10" s="92"/>
      <c r="G10" s="92"/>
      <c r="H10" s="92"/>
      <c r="I10" s="92"/>
      <c r="J10" s="92"/>
      <c r="K10" s="93" t="s">
        <v>146</v>
      </c>
      <c r="L10" s="94"/>
      <c r="M10" s="93" t="s">
        <v>147</v>
      </c>
      <c r="N10" s="92"/>
      <c r="O10" s="92"/>
    </row>
    <row r="11" spans="1:256" s="97" customFormat="1" ht="21.75" customHeight="1">
      <c r="A11" s="84"/>
      <c r="B11" s="88"/>
      <c r="C11" s="93" t="s">
        <v>40</v>
      </c>
      <c r="D11" s="88"/>
      <c r="E11" s="84"/>
      <c r="F11" s="84"/>
      <c r="G11" s="95"/>
      <c r="H11" s="95"/>
      <c r="I11" s="95"/>
      <c r="J11" s="95"/>
      <c r="K11" s="96" t="s">
        <v>148</v>
      </c>
      <c r="L11" s="84"/>
      <c r="M11" s="84" t="s">
        <v>149</v>
      </c>
      <c r="N11" s="93"/>
      <c r="O11" s="93" t="s">
        <v>39</v>
      </c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  <c r="ID11" s="84"/>
      <c r="IE11" s="84"/>
      <c r="IF11" s="84"/>
      <c r="IG11" s="84"/>
      <c r="IH11" s="84"/>
      <c r="II11" s="84"/>
      <c r="IJ11" s="84"/>
      <c r="IK11" s="84"/>
      <c r="IL11" s="84"/>
      <c r="IM11" s="84"/>
      <c r="IN11" s="84"/>
      <c r="IO11" s="84"/>
      <c r="IP11" s="84"/>
      <c r="IQ11" s="84"/>
      <c r="IR11" s="84"/>
      <c r="IS11" s="84"/>
      <c r="IT11" s="84"/>
      <c r="IU11" s="84"/>
      <c r="IV11" s="84"/>
    </row>
    <row r="12" spans="1:256" ht="21.75" customHeight="1">
      <c r="A12" s="93"/>
      <c r="C12" s="93" t="s">
        <v>56</v>
      </c>
      <c r="E12" s="93" t="s">
        <v>63</v>
      </c>
      <c r="F12" s="93"/>
      <c r="G12" s="107" t="s">
        <v>21</v>
      </c>
      <c r="H12" s="107"/>
      <c r="I12" s="107"/>
      <c r="J12" s="98"/>
      <c r="K12" s="93" t="s">
        <v>150</v>
      </c>
      <c r="L12" s="93"/>
      <c r="M12" s="93" t="s">
        <v>151</v>
      </c>
      <c r="N12" s="98"/>
      <c r="O12" s="93" t="s">
        <v>74</v>
      </c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93"/>
      <c r="HB12" s="93"/>
      <c r="HC12" s="93"/>
      <c r="HD12" s="93"/>
      <c r="HE12" s="9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93"/>
      <c r="HT12" s="93"/>
      <c r="HU12" s="93"/>
      <c r="HV12" s="93"/>
      <c r="HW12" s="93"/>
      <c r="HX12" s="93"/>
      <c r="HY12" s="93"/>
      <c r="HZ12" s="93"/>
      <c r="IA12" s="93"/>
      <c r="IB12" s="93"/>
      <c r="IC12" s="93"/>
      <c r="ID12" s="93"/>
      <c r="IE12" s="93"/>
      <c r="IF12" s="93"/>
      <c r="IG12" s="93"/>
      <c r="IH12" s="93"/>
      <c r="II12" s="93"/>
      <c r="IJ12" s="93"/>
      <c r="IK12" s="93"/>
      <c r="IL12" s="93"/>
      <c r="IM12" s="93"/>
      <c r="IN12" s="93"/>
      <c r="IO12" s="93"/>
      <c r="IP12" s="93"/>
      <c r="IQ12" s="93"/>
      <c r="IR12" s="93"/>
      <c r="IS12" s="93"/>
      <c r="IT12" s="93"/>
      <c r="IU12" s="93"/>
      <c r="IV12" s="93"/>
    </row>
    <row r="13" spans="1:256" ht="21.75" customHeight="1">
      <c r="A13" s="93"/>
      <c r="B13" s="99"/>
      <c r="C13" s="96" t="s">
        <v>41</v>
      </c>
      <c r="D13" s="99"/>
      <c r="E13" s="96" t="s">
        <v>215</v>
      </c>
      <c r="F13" s="98"/>
      <c r="G13" s="96" t="s">
        <v>130</v>
      </c>
      <c r="H13" s="98"/>
      <c r="I13" s="96" t="s">
        <v>42</v>
      </c>
      <c r="J13" s="98"/>
      <c r="K13" s="96" t="s">
        <v>152</v>
      </c>
      <c r="L13" s="93"/>
      <c r="M13" s="96" t="s">
        <v>73</v>
      </c>
      <c r="N13" s="98"/>
      <c r="O13" s="96" t="s">
        <v>73</v>
      </c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  <c r="GE13" s="93"/>
      <c r="GF13" s="93"/>
      <c r="GG13" s="93"/>
      <c r="GH13" s="93"/>
      <c r="GI13" s="93"/>
      <c r="GJ13" s="93"/>
      <c r="GK13" s="93"/>
      <c r="GL13" s="93"/>
      <c r="GM13" s="93"/>
      <c r="GN13" s="93"/>
      <c r="GO13" s="93"/>
      <c r="GP13" s="93"/>
      <c r="GQ13" s="93"/>
      <c r="GR13" s="93"/>
      <c r="GS13" s="93"/>
      <c r="GT13" s="93"/>
      <c r="GU13" s="93"/>
      <c r="GV13" s="93"/>
      <c r="GW13" s="93"/>
      <c r="GX13" s="93"/>
      <c r="GY13" s="93"/>
      <c r="GZ13" s="93"/>
      <c r="HA13" s="93"/>
      <c r="HB13" s="93"/>
      <c r="HC13" s="93"/>
      <c r="HD13" s="93"/>
      <c r="HE13" s="93"/>
      <c r="HF13" s="93"/>
      <c r="HG13" s="93"/>
      <c r="HH13" s="93"/>
      <c r="HI13" s="93"/>
      <c r="HJ13" s="93"/>
      <c r="HK13" s="93"/>
      <c r="HL13" s="93"/>
      <c r="HM13" s="93"/>
      <c r="HN13" s="93"/>
      <c r="HO13" s="93"/>
      <c r="HP13" s="93"/>
      <c r="HQ13" s="93"/>
      <c r="HR13" s="93"/>
      <c r="HS13" s="93"/>
      <c r="HT13" s="93"/>
      <c r="HU13" s="93"/>
      <c r="HV13" s="93"/>
      <c r="HW13" s="93"/>
      <c r="HX13" s="93"/>
      <c r="HY13" s="93"/>
      <c r="HZ13" s="93"/>
      <c r="IA13" s="93"/>
      <c r="IB13" s="93"/>
      <c r="IC13" s="93"/>
      <c r="ID13" s="93"/>
      <c r="IE13" s="93"/>
      <c r="IF13" s="93"/>
      <c r="IG13" s="93"/>
      <c r="IH13" s="93"/>
      <c r="II13" s="93"/>
      <c r="IJ13" s="93"/>
      <c r="IK13" s="93"/>
      <c r="IL13" s="93"/>
      <c r="IM13" s="93"/>
      <c r="IN13" s="93"/>
      <c r="IO13" s="93"/>
      <c r="IP13" s="93"/>
      <c r="IQ13" s="93"/>
      <c r="IR13" s="93"/>
      <c r="IS13" s="93"/>
      <c r="IT13" s="93"/>
      <c r="IU13" s="93"/>
      <c r="IV13" s="93"/>
    </row>
    <row r="14" spans="1:256" ht="21.75" customHeight="1">
      <c r="A14" s="91" t="s">
        <v>136</v>
      </c>
      <c r="B14" s="83"/>
      <c r="C14" s="10">
        <v>1140387</v>
      </c>
      <c r="D14" s="10"/>
      <c r="E14" s="10">
        <v>1100721</v>
      </c>
      <c r="F14" s="10"/>
      <c r="G14" s="10">
        <v>59548</v>
      </c>
      <c r="H14" s="10"/>
      <c r="I14" s="10">
        <v>462205</v>
      </c>
      <c r="J14" s="10"/>
      <c r="K14" s="27">
        <v>-9432</v>
      </c>
      <c r="L14" s="10"/>
      <c r="M14" s="27">
        <f>SUM(K14)</f>
        <v>-9432</v>
      </c>
      <c r="N14" s="10"/>
      <c r="O14" s="27">
        <f>SUM(C14:I14,M14)</f>
        <v>2753429</v>
      </c>
    </row>
    <row r="15" spans="1:256" ht="21.75" customHeight="1">
      <c r="A15" s="84" t="s">
        <v>71</v>
      </c>
      <c r="B15" s="83"/>
      <c r="C15" s="44">
        <v>0</v>
      </c>
      <c r="D15" s="10"/>
      <c r="E15" s="44">
        <v>0</v>
      </c>
      <c r="F15" s="44"/>
      <c r="G15" s="44">
        <v>0</v>
      </c>
      <c r="H15" s="44"/>
      <c r="I15" s="44">
        <v>22483</v>
      </c>
      <c r="J15" s="44"/>
      <c r="K15" s="44">
        <v>0</v>
      </c>
      <c r="L15" s="44"/>
      <c r="M15" s="44">
        <v>0</v>
      </c>
      <c r="N15" s="44"/>
      <c r="O15" s="44">
        <v>22483</v>
      </c>
    </row>
    <row r="16" spans="1:256" ht="21.75" customHeight="1">
      <c r="A16" s="84" t="s">
        <v>89</v>
      </c>
      <c r="B16" s="83"/>
      <c r="C16" s="45">
        <v>0</v>
      </c>
      <c r="D16" s="10"/>
      <c r="E16" s="45">
        <v>0</v>
      </c>
      <c r="F16" s="10"/>
      <c r="G16" s="45">
        <v>0</v>
      </c>
      <c r="H16" s="10"/>
      <c r="I16" s="45">
        <v>0</v>
      </c>
      <c r="J16" s="10"/>
      <c r="K16" s="45">
        <v>458</v>
      </c>
      <c r="L16" s="10"/>
      <c r="M16" s="45">
        <f>SUM(K16)</f>
        <v>458</v>
      </c>
      <c r="N16" s="10"/>
      <c r="O16" s="45">
        <f>SUM(C16:I16,M16)</f>
        <v>458</v>
      </c>
    </row>
    <row r="17" spans="1:15" ht="21.75" customHeight="1">
      <c r="A17" s="84" t="s">
        <v>90</v>
      </c>
      <c r="B17" s="83"/>
      <c r="C17" s="27">
        <f>SUM(C15:C16)</f>
        <v>0</v>
      </c>
      <c r="D17" s="10"/>
      <c r="E17" s="27">
        <f>SUM(E15:E16)</f>
        <v>0</v>
      </c>
      <c r="F17" s="10"/>
      <c r="G17" s="27">
        <f>SUM(G15:G16)</f>
        <v>0</v>
      </c>
      <c r="H17" s="10"/>
      <c r="I17" s="27">
        <f>SUM(I15:I16)</f>
        <v>22483</v>
      </c>
      <c r="J17" s="10"/>
      <c r="K17" s="27">
        <f>SUM(K15:K16)</f>
        <v>458</v>
      </c>
      <c r="L17" s="10"/>
      <c r="M17" s="27">
        <f>SUM(M15:M16)</f>
        <v>458</v>
      </c>
      <c r="N17" s="10"/>
      <c r="O17" s="27">
        <f>SUM(O15:O16)</f>
        <v>22941</v>
      </c>
    </row>
    <row r="18" spans="1:15" ht="21.75" customHeight="1" thickBot="1">
      <c r="A18" s="91" t="s">
        <v>137</v>
      </c>
      <c r="B18" s="100"/>
      <c r="C18" s="29">
        <f>SUM(C14,C17:C17)</f>
        <v>1140387</v>
      </c>
      <c r="D18" s="25"/>
      <c r="E18" s="29">
        <f>SUM(E14,E17:E17)</f>
        <v>1100721</v>
      </c>
      <c r="F18" s="25"/>
      <c r="G18" s="29">
        <f>SUM(G14,G17:G17)</f>
        <v>59548</v>
      </c>
      <c r="H18" s="25"/>
      <c r="I18" s="29">
        <f>SUM(I14,I17:I17)</f>
        <v>484688</v>
      </c>
      <c r="J18" s="25"/>
      <c r="K18" s="29">
        <f>SUM(K14,K17:K17)</f>
        <v>-8974</v>
      </c>
      <c r="L18" s="10"/>
      <c r="M18" s="29">
        <f>SUM(M14,M17:M17)</f>
        <v>-8974</v>
      </c>
      <c r="N18" s="10"/>
      <c r="O18" s="29">
        <f>SUM(O14,O17:O17)</f>
        <v>2776370</v>
      </c>
    </row>
    <row r="19" spans="1:15" ht="21.75" customHeight="1" thickTop="1">
      <c r="A19" s="101"/>
      <c r="B19" s="100"/>
      <c r="C19" s="83"/>
      <c r="D19" s="83"/>
      <c r="E19" s="83"/>
      <c r="F19" s="83"/>
      <c r="G19" s="83"/>
      <c r="H19" s="102"/>
      <c r="I19" s="83"/>
      <c r="J19" s="102"/>
      <c r="K19" s="27"/>
      <c r="L19" s="10"/>
      <c r="M19" s="27"/>
      <c r="N19" s="102"/>
      <c r="O19" s="83"/>
    </row>
    <row r="20" spans="1:15" ht="21.75" customHeight="1">
      <c r="A20" s="91" t="s">
        <v>183</v>
      </c>
      <c r="B20" s="83"/>
      <c r="C20" s="10">
        <v>1140387</v>
      </c>
      <c r="D20" s="10"/>
      <c r="E20" s="10">
        <v>1100721</v>
      </c>
      <c r="F20" s="10"/>
      <c r="G20" s="10">
        <v>69178</v>
      </c>
      <c r="H20" s="10"/>
      <c r="I20" s="10">
        <v>610975</v>
      </c>
      <c r="J20" s="10"/>
      <c r="K20" s="27">
        <v>-6451</v>
      </c>
      <c r="L20" s="10"/>
      <c r="M20" s="27">
        <f>SUM(K20)</f>
        <v>-6451</v>
      </c>
      <c r="N20" s="10"/>
      <c r="O20" s="27">
        <f>SUM(C20:I20,M20)</f>
        <v>2914810</v>
      </c>
    </row>
    <row r="21" spans="1:15" ht="21.75" customHeight="1">
      <c r="A21" s="84" t="s">
        <v>203</v>
      </c>
      <c r="B21" s="83"/>
      <c r="C21" s="10">
        <v>320344</v>
      </c>
      <c r="D21" s="10"/>
      <c r="E21" s="10">
        <v>382074</v>
      </c>
      <c r="F21" s="10"/>
      <c r="G21" s="27">
        <v>0</v>
      </c>
      <c r="H21" s="10"/>
      <c r="I21" s="27">
        <v>0</v>
      </c>
      <c r="J21" s="10"/>
      <c r="K21" s="27">
        <v>0</v>
      </c>
      <c r="L21" s="10"/>
      <c r="M21" s="27">
        <v>0</v>
      </c>
      <c r="N21" s="10"/>
      <c r="O21" s="27">
        <f>SUM(C21:I21,M21)</f>
        <v>702418</v>
      </c>
    </row>
    <row r="22" spans="1:15" ht="21.75" customHeight="1">
      <c r="A22" s="84" t="s">
        <v>71</v>
      </c>
      <c r="B22" s="83"/>
      <c r="C22" s="27">
        <v>0</v>
      </c>
      <c r="D22" s="10"/>
      <c r="E22" s="27">
        <v>0</v>
      </c>
      <c r="F22" s="10"/>
      <c r="G22" s="27">
        <v>0</v>
      </c>
      <c r="H22" s="10"/>
      <c r="I22" s="27">
        <f>PL!I34</f>
        <v>6061</v>
      </c>
      <c r="J22" s="10"/>
      <c r="K22" s="27">
        <v>0</v>
      </c>
      <c r="L22" s="10"/>
      <c r="M22" s="27">
        <f>SUM(K22)</f>
        <v>0</v>
      </c>
      <c r="N22" s="10"/>
      <c r="O22" s="27">
        <f>SUM(C22:I22,M22)</f>
        <v>6061</v>
      </c>
    </row>
    <row r="23" spans="1:15" ht="21.75" customHeight="1">
      <c r="A23" s="84" t="s">
        <v>89</v>
      </c>
      <c r="B23" s="83"/>
      <c r="C23" s="45">
        <v>0</v>
      </c>
      <c r="D23" s="25"/>
      <c r="E23" s="45">
        <v>0</v>
      </c>
      <c r="F23" s="25"/>
      <c r="G23" s="45">
        <v>0</v>
      </c>
      <c r="H23" s="25"/>
      <c r="I23" s="45">
        <v>0</v>
      </c>
      <c r="J23" s="25"/>
      <c r="K23" s="45">
        <f>PL!I41</f>
        <v>-164</v>
      </c>
      <c r="L23" s="10"/>
      <c r="M23" s="45">
        <f>SUM(K23)</f>
        <v>-164</v>
      </c>
      <c r="N23" s="10"/>
      <c r="O23" s="45">
        <f>SUM(C23:I23,M23)</f>
        <v>-164</v>
      </c>
    </row>
    <row r="24" spans="1:15" ht="21.75" customHeight="1">
      <c r="A24" s="84" t="s">
        <v>90</v>
      </c>
      <c r="B24" s="83"/>
      <c r="C24" s="44">
        <f>SUM(C21:C23)</f>
        <v>320344</v>
      </c>
      <c r="D24" s="25"/>
      <c r="E24" s="44">
        <f>SUM(E21:E23)</f>
        <v>382074</v>
      </c>
      <c r="F24" s="25"/>
      <c r="G24" s="44">
        <f>SUM(G21:G23)</f>
        <v>0</v>
      </c>
      <c r="H24" s="25"/>
      <c r="I24" s="44">
        <f>SUM(I21:I23)</f>
        <v>6061</v>
      </c>
      <c r="J24" s="25"/>
      <c r="K24" s="44">
        <f>SUM(K21:K23)</f>
        <v>-164</v>
      </c>
      <c r="L24" s="10"/>
      <c r="M24" s="44">
        <f>SUM(M21:M23)</f>
        <v>-164</v>
      </c>
      <c r="N24" s="25"/>
      <c r="O24" s="44">
        <f>SUM(O21:O23)</f>
        <v>708315</v>
      </c>
    </row>
    <row r="25" spans="1:15" ht="21.75" customHeight="1" thickBot="1">
      <c r="A25" s="91" t="s">
        <v>184</v>
      </c>
      <c r="B25" s="100"/>
      <c r="C25" s="29">
        <f>SUM(C20,C24:C24)</f>
        <v>1460731</v>
      </c>
      <c r="D25" s="25"/>
      <c r="E25" s="29">
        <f>SUM(E20,E24:E24)</f>
        <v>1482795</v>
      </c>
      <c r="F25" s="25"/>
      <c r="G25" s="29">
        <f>SUM(G20,G24:G24)</f>
        <v>69178</v>
      </c>
      <c r="H25" s="25"/>
      <c r="I25" s="29">
        <f>SUM(I20,I24:I24)</f>
        <v>617036</v>
      </c>
      <c r="J25" s="25"/>
      <c r="K25" s="29">
        <f>SUM(K20,K24:K24)</f>
        <v>-6615</v>
      </c>
      <c r="L25" s="10"/>
      <c r="M25" s="29">
        <f>SUM(M20,M24:M24)</f>
        <v>-6615</v>
      </c>
      <c r="N25" s="10"/>
      <c r="O25" s="29">
        <f>SUM(O20,O24:O24)</f>
        <v>3623125</v>
      </c>
    </row>
    <row r="26" spans="1:15" ht="21.75" customHeight="1" thickTop="1">
      <c r="A26" s="101"/>
      <c r="B26" s="100"/>
      <c r="C26" s="102">
        <f>C25-BS!I81</f>
        <v>0</v>
      </c>
      <c r="D26" s="102"/>
      <c r="E26" s="102">
        <f>E25-BS!I82</f>
        <v>0</v>
      </c>
      <c r="F26" s="102"/>
      <c r="G26" s="102">
        <f>G25-BS!I84</f>
        <v>0</v>
      </c>
      <c r="H26" s="102"/>
      <c r="I26" s="102">
        <f>I25-BS!I85</f>
        <v>0</v>
      </c>
      <c r="J26" s="102"/>
      <c r="K26" s="102">
        <f>K25-BS!I86</f>
        <v>0</v>
      </c>
      <c r="M26" s="103">
        <f>M25-BS!I86</f>
        <v>0</v>
      </c>
      <c r="O26" s="103">
        <f>O25-BS!I87</f>
        <v>0</v>
      </c>
    </row>
    <row r="27" spans="1:15" ht="21.75" customHeight="1">
      <c r="A27" s="104" t="s">
        <v>129</v>
      </c>
      <c r="C27" s="102"/>
      <c r="D27" s="102"/>
      <c r="E27" s="102"/>
      <c r="F27" s="102"/>
      <c r="G27" s="102"/>
      <c r="H27" s="102"/>
      <c r="I27" s="102"/>
      <c r="J27" s="102"/>
      <c r="K27" s="102"/>
    </row>
    <row r="29" spans="1:15" ht="21.75" customHeight="1">
      <c r="K29" s="102"/>
      <c r="L29" s="102"/>
      <c r="M29" s="102"/>
    </row>
    <row r="30" spans="1:15" ht="21.75" customHeight="1">
      <c r="K30" s="102"/>
      <c r="L30" s="102"/>
      <c r="M30" s="102"/>
    </row>
  </sheetData>
  <mergeCells count="4">
    <mergeCell ref="C6:O6"/>
    <mergeCell ref="K8:M8"/>
    <mergeCell ref="G12:I12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9"/>
  <sheetViews>
    <sheetView showGridLines="0" view="pageBreakPreview" topLeftCell="A67" zoomScaleNormal="90" zoomScaleSheetLayoutView="100" workbookViewId="0">
      <selection activeCell="G40" sqref="G40"/>
    </sheetView>
  </sheetViews>
  <sheetFormatPr defaultColWidth="10.7109375" defaultRowHeight="21.75" customHeight="1"/>
  <cols>
    <col min="1" max="1" width="44.85546875" style="28" customWidth="1"/>
    <col min="2" max="2" width="11.7109375" style="6" customWidth="1"/>
    <col min="3" max="3" width="14.7109375" style="6" customWidth="1"/>
    <col min="4" max="4" width="1.7109375" style="6" customWidth="1"/>
    <col min="5" max="5" width="14.7109375" style="6" customWidth="1"/>
    <col min="6" max="6" width="1.7109375" style="6" customWidth="1"/>
    <col min="7" max="7" width="14.7109375" style="6" customWidth="1"/>
    <col min="8" max="8" width="1.7109375" style="6" customWidth="1"/>
    <col min="9" max="9" width="14.7109375" style="6" customWidth="1"/>
    <col min="10" max="16384" width="10.7109375" style="6"/>
  </cols>
  <sheetData>
    <row r="1" spans="1:9" ht="20.65" customHeight="1">
      <c r="I1" s="72" t="s">
        <v>85</v>
      </c>
    </row>
    <row r="2" spans="1:9" s="3" customFormat="1" ht="20.65" customHeight="1">
      <c r="A2" s="1" t="s">
        <v>125</v>
      </c>
      <c r="B2" s="2"/>
      <c r="C2" s="2"/>
      <c r="D2" s="2"/>
      <c r="E2" s="2"/>
      <c r="F2" s="2"/>
      <c r="G2" s="2"/>
      <c r="H2" s="2"/>
      <c r="I2" s="13"/>
    </row>
    <row r="3" spans="1:9" s="3" customFormat="1" ht="20.65" customHeight="1">
      <c r="A3" s="1" t="s">
        <v>64</v>
      </c>
      <c r="B3" s="2"/>
      <c r="C3" s="2"/>
      <c r="D3" s="2"/>
      <c r="E3" s="2"/>
      <c r="F3" s="2"/>
      <c r="G3" s="2"/>
      <c r="H3" s="2"/>
      <c r="I3" s="2"/>
    </row>
    <row r="4" spans="1:9" s="3" customFormat="1" ht="20.65" customHeight="1">
      <c r="A4" s="73" t="s">
        <v>182</v>
      </c>
      <c r="B4" s="2"/>
      <c r="C4" s="2"/>
      <c r="D4" s="2"/>
      <c r="E4" s="2"/>
      <c r="F4" s="2"/>
      <c r="G4" s="2"/>
      <c r="H4" s="2"/>
      <c r="I4" s="2"/>
    </row>
    <row r="5" spans="1:9" s="3" customFormat="1" ht="20.65" customHeight="1">
      <c r="B5" s="2"/>
      <c r="C5" s="16"/>
      <c r="D5" s="6"/>
      <c r="E5" s="6"/>
      <c r="F5" s="2"/>
      <c r="G5" s="2"/>
      <c r="H5" s="2"/>
      <c r="I5" s="72" t="s">
        <v>86</v>
      </c>
    </row>
    <row r="6" spans="1:9" s="3" customFormat="1" ht="20.65" customHeight="1">
      <c r="B6" s="2"/>
      <c r="C6" s="109" t="s">
        <v>139</v>
      </c>
      <c r="D6" s="109"/>
      <c r="E6" s="109"/>
      <c r="F6" s="22"/>
      <c r="G6" s="109" t="s">
        <v>127</v>
      </c>
      <c r="H6" s="109"/>
      <c r="I6" s="109"/>
    </row>
    <row r="7" spans="1:9" ht="20.65" customHeight="1">
      <c r="B7" s="21"/>
      <c r="C7" s="76">
        <v>2024</v>
      </c>
      <c r="D7" s="66"/>
      <c r="E7" s="76">
        <v>2023</v>
      </c>
      <c r="F7" s="66"/>
      <c r="G7" s="76">
        <v>2024</v>
      </c>
      <c r="H7" s="66"/>
      <c r="I7" s="76">
        <v>2023</v>
      </c>
    </row>
    <row r="8" spans="1:9" s="20" customFormat="1" ht="20.65" customHeight="1">
      <c r="A8" s="23" t="s">
        <v>30</v>
      </c>
      <c r="C8" s="61"/>
      <c r="D8" s="22"/>
      <c r="E8" s="61"/>
      <c r="F8" s="22"/>
      <c r="G8" s="61"/>
      <c r="H8" s="22"/>
      <c r="I8" s="22"/>
    </row>
    <row r="9" spans="1:9" ht="20.65" customHeight="1">
      <c r="A9" s="28" t="s">
        <v>116</v>
      </c>
      <c r="B9" s="25"/>
      <c r="C9" s="27">
        <f>PL!E32</f>
        <v>7817</v>
      </c>
      <c r="D9" s="25"/>
      <c r="E9" s="27">
        <f>PL!G32</f>
        <v>32666</v>
      </c>
      <c r="F9" s="25"/>
      <c r="G9" s="27">
        <f>PL!I32</f>
        <v>1287</v>
      </c>
      <c r="H9" s="25"/>
      <c r="I9" s="27">
        <f>PL!K32</f>
        <v>32666</v>
      </c>
    </row>
    <row r="10" spans="1:9" ht="20.65" customHeight="1">
      <c r="A10" s="28" t="s">
        <v>117</v>
      </c>
      <c r="B10" s="10"/>
      <c r="C10" s="27"/>
      <c r="D10" s="10"/>
      <c r="E10" s="27"/>
      <c r="F10" s="10"/>
      <c r="G10" s="27"/>
      <c r="H10" s="10"/>
      <c r="I10" s="27"/>
    </row>
    <row r="11" spans="1:9" ht="20.65" customHeight="1">
      <c r="A11" s="28" t="s">
        <v>112</v>
      </c>
      <c r="B11" s="10"/>
      <c r="C11" s="27"/>
      <c r="D11" s="10"/>
      <c r="E11" s="27"/>
      <c r="F11" s="10"/>
      <c r="G11" s="27"/>
      <c r="H11" s="10"/>
      <c r="I11" s="27"/>
    </row>
    <row r="12" spans="1:9" ht="20.65" customHeight="1">
      <c r="A12" s="17" t="s">
        <v>31</v>
      </c>
      <c r="B12" s="10"/>
      <c r="C12" s="27">
        <v>9062</v>
      </c>
      <c r="D12" s="10"/>
      <c r="E12" s="58">
        <v>2410</v>
      </c>
      <c r="F12" s="10"/>
      <c r="G12" s="27">
        <v>2551</v>
      </c>
      <c r="H12" s="10"/>
      <c r="I12" s="27">
        <v>2016</v>
      </c>
    </row>
    <row r="13" spans="1:9" ht="20.65" customHeight="1">
      <c r="A13" s="28" t="s">
        <v>92</v>
      </c>
      <c r="B13" s="10"/>
      <c r="D13" s="10"/>
      <c r="H13" s="10"/>
    </row>
    <row r="14" spans="1:9" ht="20.65" customHeight="1">
      <c r="A14" s="28" t="s">
        <v>91</v>
      </c>
      <c r="B14" s="10"/>
      <c r="C14" s="6">
        <v>1460</v>
      </c>
      <c r="D14" s="10"/>
      <c r="E14" s="6">
        <v>11338</v>
      </c>
      <c r="F14" s="10"/>
      <c r="G14" s="27">
        <v>1460</v>
      </c>
      <c r="H14" s="10"/>
      <c r="I14" s="27">
        <v>11338</v>
      </c>
    </row>
    <row r="15" spans="1:9" ht="20.65" customHeight="1">
      <c r="A15" s="17" t="s">
        <v>163</v>
      </c>
      <c r="B15" s="10"/>
      <c r="C15" s="27">
        <v>0</v>
      </c>
      <c r="D15" s="10"/>
      <c r="E15" s="27">
        <v>126</v>
      </c>
      <c r="F15" s="10"/>
      <c r="G15" s="27">
        <v>0</v>
      </c>
      <c r="H15" s="10"/>
      <c r="I15" s="27">
        <v>126</v>
      </c>
    </row>
    <row r="16" spans="1:9" ht="20.65" customHeight="1">
      <c r="A16" s="28" t="s">
        <v>196</v>
      </c>
      <c r="B16" s="10"/>
      <c r="C16" s="27">
        <v>-1260</v>
      </c>
      <c r="D16" s="10"/>
      <c r="E16" s="27">
        <v>873</v>
      </c>
      <c r="F16" s="10"/>
      <c r="G16" s="27">
        <v>-1260</v>
      </c>
      <c r="H16" s="10"/>
      <c r="I16" s="27">
        <v>873</v>
      </c>
    </row>
    <row r="17" spans="1:9" ht="20.65" customHeight="1">
      <c r="A17" s="28" t="s">
        <v>197</v>
      </c>
      <c r="B17" s="10"/>
      <c r="C17" s="27">
        <v>-56</v>
      </c>
      <c r="D17" s="10"/>
      <c r="E17" s="27">
        <v>-9</v>
      </c>
      <c r="F17" s="10"/>
      <c r="G17" s="27">
        <v>-56</v>
      </c>
      <c r="H17" s="10"/>
      <c r="I17" s="27">
        <v>-9</v>
      </c>
    </row>
    <row r="18" spans="1:9" ht="20.65" customHeight="1">
      <c r="A18" s="28" t="s">
        <v>171</v>
      </c>
      <c r="B18" s="10"/>
      <c r="C18" s="27">
        <v>2481</v>
      </c>
      <c r="D18" s="10"/>
      <c r="E18" s="27">
        <v>-963</v>
      </c>
      <c r="F18" s="10"/>
      <c r="G18" s="27">
        <v>39634</v>
      </c>
      <c r="H18" s="10"/>
      <c r="I18" s="27">
        <v>-963</v>
      </c>
    </row>
    <row r="19" spans="1:9" ht="20.65" customHeight="1">
      <c r="A19" s="28" t="s">
        <v>208</v>
      </c>
      <c r="B19" s="10"/>
      <c r="C19" s="27">
        <v>1608</v>
      </c>
      <c r="D19" s="10"/>
      <c r="E19" s="27">
        <v>0</v>
      </c>
      <c r="F19" s="10"/>
      <c r="G19" s="27">
        <v>1608</v>
      </c>
      <c r="H19" s="10"/>
      <c r="I19" s="27">
        <v>0</v>
      </c>
    </row>
    <row r="20" spans="1:9" ht="20.65" customHeight="1">
      <c r="A20" s="28" t="s">
        <v>198</v>
      </c>
      <c r="B20" s="10"/>
      <c r="C20" s="27">
        <v>0</v>
      </c>
      <c r="D20" s="10"/>
      <c r="E20" s="27">
        <v>0</v>
      </c>
      <c r="F20" s="10"/>
      <c r="G20" s="27">
        <v>-12871</v>
      </c>
      <c r="H20" s="10"/>
      <c r="I20" s="27">
        <v>2921</v>
      </c>
    </row>
    <row r="21" spans="1:9" ht="20.65" customHeight="1">
      <c r="A21" s="28" t="s">
        <v>153</v>
      </c>
      <c r="B21" s="10"/>
      <c r="C21" s="27">
        <v>16</v>
      </c>
      <c r="D21" s="10"/>
      <c r="E21" s="27">
        <v>1157</v>
      </c>
      <c r="F21" s="10"/>
      <c r="G21" s="27">
        <v>16</v>
      </c>
      <c r="H21" s="10"/>
      <c r="I21" s="27">
        <v>1157</v>
      </c>
    </row>
    <row r="22" spans="1:9" ht="20.65" customHeight="1">
      <c r="A22" s="28" t="s">
        <v>154</v>
      </c>
      <c r="B22" s="10"/>
      <c r="C22" s="27">
        <v>786</v>
      </c>
      <c r="D22" s="10"/>
      <c r="E22" s="27">
        <v>110</v>
      </c>
      <c r="F22" s="10"/>
      <c r="G22" s="27">
        <v>786</v>
      </c>
      <c r="H22" s="10"/>
      <c r="I22" s="27">
        <v>110</v>
      </c>
    </row>
    <row r="23" spans="1:9" ht="20.65" customHeight="1">
      <c r="A23" s="28" t="s">
        <v>45</v>
      </c>
      <c r="B23" s="10"/>
      <c r="C23" s="27">
        <v>68</v>
      </c>
      <c r="D23" s="10"/>
      <c r="E23" s="27">
        <v>64</v>
      </c>
      <c r="F23" s="10"/>
      <c r="G23" s="27">
        <v>68</v>
      </c>
      <c r="H23" s="10"/>
      <c r="I23" s="27">
        <v>64</v>
      </c>
    </row>
    <row r="24" spans="1:9" ht="20.65" customHeight="1">
      <c r="A24" s="28" t="s">
        <v>124</v>
      </c>
      <c r="B24" s="10"/>
      <c r="D24" s="10"/>
      <c r="H24" s="10"/>
    </row>
    <row r="25" spans="1:9" ht="20.65" customHeight="1">
      <c r="A25" s="28" t="s">
        <v>123</v>
      </c>
      <c r="B25" s="10"/>
      <c r="C25" s="58">
        <v>-544</v>
      </c>
      <c r="D25" s="10"/>
      <c r="E25" s="58">
        <v>-331</v>
      </c>
      <c r="F25" s="10"/>
      <c r="G25" s="58">
        <v>-544</v>
      </c>
      <c r="H25" s="10"/>
      <c r="I25" s="58">
        <v>-331</v>
      </c>
    </row>
    <row r="26" spans="1:9" ht="20.65" customHeight="1">
      <c r="A26" s="28" t="s">
        <v>118</v>
      </c>
      <c r="B26" s="10"/>
      <c r="C26" s="58">
        <v>-114</v>
      </c>
      <c r="D26" s="10"/>
      <c r="E26" s="58">
        <v>-200</v>
      </c>
      <c r="F26" s="10"/>
      <c r="G26" s="58">
        <v>-717</v>
      </c>
      <c r="H26" s="10"/>
      <c r="I26" s="58">
        <v>-411</v>
      </c>
    </row>
    <row r="27" spans="1:9" ht="20.65" customHeight="1">
      <c r="A27" s="28" t="s">
        <v>119</v>
      </c>
      <c r="B27" s="10"/>
      <c r="C27" s="62">
        <v>28106</v>
      </c>
      <c r="D27" s="10"/>
      <c r="E27" s="62">
        <v>13947</v>
      </c>
      <c r="F27" s="25"/>
      <c r="G27" s="62">
        <v>28106</v>
      </c>
      <c r="H27" s="10"/>
      <c r="I27" s="62">
        <v>13947</v>
      </c>
    </row>
    <row r="28" spans="1:9" ht="20.65" customHeight="1">
      <c r="A28" s="24" t="s">
        <v>46</v>
      </c>
      <c r="B28" s="25"/>
      <c r="C28" s="27"/>
      <c r="D28" s="10"/>
      <c r="E28" s="27"/>
      <c r="F28" s="10"/>
      <c r="G28" s="27"/>
      <c r="H28" s="10"/>
      <c r="I28" s="27"/>
    </row>
    <row r="29" spans="1:9" ht="20.65" customHeight="1">
      <c r="A29" s="23" t="s">
        <v>32</v>
      </c>
      <c r="B29" s="10"/>
      <c r="C29" s="27">
        <f>SUM(C9:C28)</f>
        <v>49430</v>
      </c>
      <c r="D29" s="10"/>
      <c r="E29" s="27">
        <f>SUM(E9:E28)</f>
        <v>61188</v>
      </c>
      <c r="F29" s="10"/>
      <c r="G29" s="27">
        <f>SUM(G9:G28)</f>
        <v>60068</v>
      </c>
      <c r="H29" s="10"/>
      <c r="I29" s="27">
        <f>SUM(I9:I28)</f>
        <v>63504</v>
      </c>
    </row>
    <row r="30" spans="1:9" ht="20.65" customHeight="1">
      <c r="A30" s="28" t="s">
        <v>33</v>
      </c>
      <c r="B30" s="10"/>
      <c r="C30" s="27"/>
      <c r="D30" s="10"/>
      <c r="E30" s="27"/>
      <c r="F30" s="10"/>
      <c r="G30" s="27"/>
      <c r="H30" s="10"/>
      <c r="I30" s="27"/>
    </row>
    <row r="31" spans="1:9" ht="20.65" customHeight="1">
      <c r="A31" s="28" t="s">
        <v>49</v>
      </c>
      <c r="B31" s="10"/>
      <c r="C31" s="27">
        <v>995</v>
      </c>
      <c r="D31" s="10"/>
      <c r="E31" s="27">
        <v>-9701</v>
      </c>
      <c r="F31" s="10"/>
      <c r="G31" s="27">
        <v>767</v>
      </c>
      <c r="H31" s="10"/>
      <c r="I31" s="27">
        <v>-26682</v>
      </c>
    </row>
    <row r="32" spans="1:9" ht="20.65" customHeight="1">
      <c r="A32" s="28" t="s">
        <v>199</v>
      </c>
      <c r="B32" s="10"/>
      <c r="C32" s="27">
        <v>202</v>
      </c>
      <c r="D32" s="10"/>
      <c r="E32" s="27">
        <v>0</v>
      </c>
      <c r="F32" s="10"/>
      <c r="G32" s="27">
        <v>202</v>
      </c>
      <c r="H32" s="10"/>
      <c r="I32" s="27">
        <v>0</v>
      </c>
    </row>
    <row r="33" spans="1:9" ht="20.65" customHeight="1">
      <c r="A33" s="28" t="s">
        <v>155</v>
      </c>
      <c r="B33" s="10"/>
      <c r="C33" s="27">
        <v>-5229</v>
      </c>
      <c r="D33" s="10"/>
      <c r="E33" s="27">
        <v>-4624</v>
      </c>
      <c r="F33" s="10"/>
      <c r="G33" s="27">
        <v>-5229</v>
      </c>
      <c r="H33" s="10"/>
      <c r="I33" s="27">
        <v>-4624</v>
      </c>
    </row>
    <row r="34" spans="1:9" ht="20.65" customHeight="1">
      <c r="A34" s="28" t="s">
        <v>34</v>
      </c>
      <c r="B34" s="10"/>
      <c r="C34" s="27">
        <v>-2850</v>
      </c>
      <c r="D34" s="10"/>
      <c r="E34" s="27">
        <v>-1524</v>
      </c>
      <c r="F34" s="10"/>
      <c r="G34" s="27">
        <v>-82</v>
      </c>
      <c r="H34" s="10"/>
      <c r="I34" s="27">
        <v>1231</v>
      </c>
    </row>
    <row r="35" spans="1:9" ht="20.65" customHeight="1">
      <c r="A35" s="17" t="s">
        <v>57</v>
      </c>
      <c r="B35" s="10"/>
      <c r="C35" s="27">
        <v>3545</v>
      </c>
      <c r="D35" s="10"/>
      <c r="E35" s="27">
        <v>-18882</v>
      </c>
      <c r="F35" s="10"/>
      <c r="G35" s="27">
        <v>3469</v>
      </c>
      <c r="H35" s="10"/>
      <c r="I35" s="27">
        <v>-18606</v>
      </c>
    </row>
    <row r="36" spans="1:9" ht="20.65" customHeight="1">
      <c r="A36" s="17" t="s">
        <v>72</v>
      </c>
      <c r="B36" s="10"/>
      <c r="C36" s="27">
        <v>52</v>
      </c>
      <c r="D36" s="10"/>
      <c r="E36" s="27">
        <v>52</v>
      </c>
      <c r="F36" s="10"/>
      <c r="G36" s="27">
        <v>52</v>
      </c>
      <c r="H36" s="10"/>
      <c r="I36" s="27">
        <v>52</v>
      </c>
    </row>
    <row r="37" spans="1:9" ht="20.65" customHeight="1">
      <c r="A37" s="28" t="s">
        <v>35</v>
      </c>
      <c r="B37" s="10"/>
      <c r="C37" s="58"/>
      <c r="D37" s="10"/>
      <c r="E37" s="58"/>
      <c r="F37" s="10"/>
      <c r="G37" s="58"/>
      <c r="H37" s="10"/>
      <c r="I37" s="58"/>
    </row>
    <row r="38" spans="1:9" ht="20.65" customHeight="1">
      <c r="A38" s="17" t="s">
        <v>50</v>
      </c>
      <c r="B38" s="10"/>
      <c r="C38" s="27">
        <v>1992</v>
      </c>
      <c r="D38" s="10"/>
      <c r="E38" s="27">
        <v>10229</v>
      </c>
      <c r="F38" s="10"/>
      <c r="G38" s="27">
        <v>112</v>
      </c>
      <c r="H38" s="10"/>
      <c r="I38" s="27">
        <v>9103</v>
      </c>
    </row>
    <row r="39" spans="1:9" ht="20.65" customHeight="1">
      <c r="A39" s="17" t="s">
        <v>104</v>
      </c>
      <c r="B39" s="10"/>
      <c r="C39" s="27">
        <v>108688</v>
      </c>
      <c r="D39" s="10"/>
      <c r="E39" s="27">
        <v>29</v>
      </c>
      <c r="F39" s="10"/>
      <c r="G39" s="27">
        <v>110100</v>
      </c>
      <c r="H39" s="10"/>
      <c r="I39" s="27">
        <v>154</v>
      </c>
    </row>
    <row r="40" spans="1:9" ht="20.65" customHeight="1">
      <c r="A40" s="17" t="s">
        <v>58</v>
      </c>
      <c r="B40" s="10"/>
      <c r="C40" s="27">
        <v>5298</v>
      </c>
      <c r="D40" s="10"/>
      <c r="E40" s="27">
        <v>3702</v>
      </c>
      <c r="F40" s="10"/>
      <c r="G40" s="27">
        <v>3996</v>
      </c>
      <c r="H40" s="10"/>
      <c r="I40" s="27">
        <v>3363</v>
      </c>
    </row>
    <row r="41" spans="1:9" ht="20.65" customHeight="1">
      <c r="A41" s="28" t="s">
        <v>36</v>
      </c>
      <c r="B41" s="10"/>
      <c r="C41" s="27">
        <v>-198</v>
      </c>
      <c r="D41" s="10"/>
      <c r="E41" s="27">
        <v>144</v>
      </c>
      <c r="F41" s="10"/>
      <c r="G41" s="27">
        <v>-676</v>
      </c>
      <c r="H41" s="10"/>
      <c r="I41" s="27">
        <v>57</v>
      </c>
    </row>
    <row r="42" spans="1:9" ht="20.65" customHeight="1">
      <c r="A42" s="28" t="s">
        <v>59</v>
      </c>
      <c r="B42" s="10"/>
      <c r="C42" s="45">
        <v>616</v>
      </c>
      <c r="D42" s="10"/>
      <c r="E42" s="45">
        <v>5133</v>
      </c>
      <c r="F42" s="10"/>
      <c r="G42" s="45">
        <v>5478</v>
      </c>
      <c r="H42" s="10"/>
      <c r="I42" s="45">
        <v>5133</v>
      </c>
    </row>
    <row r="43" spans="1:9" ht="20.65" customHeight="1">
      <c r="A43" s="28" t="s">
        <v>30</v>
      </c>
      <c r="B43" s="25"/>
      <c r="C43" s="27">
        <f>SUM(C29:C42)</f>
        <v>162541</v>
      </c>
      <c r="D43" s="10"/>
      <c r="E43" s="27">
        <f>SUM(E29:E42)</f>
        <v>45746</v>
      </c>
      <c r="F43" s="10"/>
      <c r="G43" s="27">
        <f>SUM(G29:G42)</f>
        <v>178257</v>
      </c>
      <c r="H43" s="10"/>
      <c r="I43" s="27">
        <f>SUM(I29:I42)</f>
        <v>32685</v>
      </c>
    </row>
    <row r="44" spans="1:9" ht="20.65" customHeight="1">
      <c r="A44" s="28" t="s">
        <v>65</v>
      </c>
      <c r="B44" s="10"/>
      <c r="C44" s="45">
        <v>-7763</v>
      </c>
      <c r="D44" s="10"/>
      <c r="E44" s="45">
        <v>-1727</v>
      </c>
      <c r="F44" s="10"/>
      <c r="G44" s="45">
        <v>-7763</v>
      </c>
      <c r="H44" s="10"/>
      <c r="I44" s="45">
        <v>-1727</v>
      </c>
    </row>
    <row r="45" spans="1:9" ht="20.65" customHeight="1">
      <c r="A45" s="24" t="s">
        <v>113</v>
      </c>
      <c r="B45" s="10"/>
      <c r="C45" s="45">
        <f>SUM(C43:C44)</f>
        <v>154778</v>
      </c>
      <c r="D45" s="10"/>
      <c r="E45" s="45">
        <f>SUM(E43:E44)</f>
        <v>44019</v>
      </c>
      <c r="F45" s="10"/>
      <c r="G45" s="45">
        <f>SUM(G43:G44)</f>
        <v>170494</v>
      </c>
      <c r="H45" s="10"/>
      <c r="I45" s="45">
        <f>SUM(I43:I44)</f>
        <v>30958</v>
      </c>
    </row>
    <row r="46" spans="1:9" ht="20.65" customHeight="1">
      <c r="A46" s="17"/>
    </row>
    <row r="47" spans="1:9" ht="20.65" customHeight="1">
      <c r="A47" s="12" t="s">
        <v>129</v>
      </c>
    </row>
    <row r="48" spans="1:9" ht="21.75" customHeight="1">
      <c r="A48" s="17"/>
      <c r="I48" s="72" t="s">
        <v>85</v>
      </c>
    </row>
    <row r="49" spans="1:9" s="3" customFormat="1" ht="21.75" customHeight="1">
      <c r="A49" s="1" t="s">
        <v>125</v>
      </c>
      <c r="B49" s="2"/>
      <c r="C49" s="2"/>
      <c r="D49" s="2"/>
      <c r="E49" s="2"/>
      <c r="F49" s="2"/>
      <c r="G49" s="2"/>
      <c r="H49" s="2"/>
      <c r="I49" s="2"/>
    </row>
    <row r="50" spans="1:9" s="3" customFormat="1" ht="21.75" customHeight="1">
      <c r="A50" s="1" t="s">
        <v>66</v>
      </c>
      <c r="B50" s="2"/>
      <c r="C50" s="2"/>
      <c r="D50" s="2"/>
      <c r="E50" s="2"/>
      <c r="F50" s="2"/>
      <c r="G50" s="2"/>
      <c r="H50" s="2"/>
      <c r="I50" s="2"/>
    </row>
    <row r="51" spans="1:9" s="3" customFormat="1" ht="21.75" customHeight="1">
      <c r="A51" s="73" t="s">
        <v>182</v>
      </c>
      <c r="B51" s="2"/>
      <c r="C51" s="2"/>
      <c r="D51" s="2"/>
      <c r="E51" s="2"/>
      <c r="F51" s="2"/>
      <c r="G51" s="2"/>
      <c r="H51" s="2"/>
      <c r="I51" s="2"/>
    </row>
    <row r="52" spans="1:9" s="3" customFormat="1" ht="21.75" customHeight="1">
      <c r="B52" s="2"/>
      <c r="C52" s="2"/>
      <c r="D52" s="2"/>
      <c r="E52" s="2"/>
      <c r="F52" s="2"/>
      <c r="G52" s="2"/>
      <c r="H52" s="2"/>
      <c r="I52" s="5" t="s">
        <v>86</v>
      </c>
    </row>
    <row r="53" spans="1:9" s="3" customFormat="1" ht="21.75" customHeight="1">
      <c r="B53" s="2"/>
      <c r="C53" s="109" t="s">
        <v>139</v>
      </c>
      <c r="D53" s="109"/>
      <c r="E53" s="109"/>
      <c r="F53" s="22"/>
      <c r="G53" s="109" t="s">
        <v>127</v>
      </c>
      <c r="H53" s="109"/>
      <c r="I53" s="109"/>
    </row>
    <row r="54" spans="1:9" ht="21.75" customHeight="1">
      <c r="B54" s="21"/>
      <c r="C54" s="80">
        <v>2024</v>
      </c>
      <c r="D54" s="66"/>
      <c r="E54" s="80">
        <v>2023</v>
      </c>
      <c r="F54" s="66"/>
      <c r="G54" s="76">
        <v>2024</v>
      </c>
      <c r="H54" s="66"/>
      <c r="I54" s="76">
        <v>2023</v>
      </c>
    </row>
    <row r="55" spans="1:9" ht="21.75" customHeight="1">
      <c r="A55" s="23" t="s">
        <v>37</v>
      </c>
      <c r="C55" s="13"/>
      <c r="D55" s="13"/>
      <c r="E55" s="13"/>
      <c r="F55" s="13"/>
      <c r="G55" s="11"/>
      <c r="H55" s="13"/>
      <c r="I55" s="11"/>
    </row>
    <row r="56" spans="1:9" ht="21.75" customHeight="1">
      <c r="A56" s="28" t="s">
        <v>156</v>
      </c>
      <c r="C56" s="27">
        <v>0</v>
      </c>
      <c r="D56" s="13"/>
      <c r="E56" s="27">
        <v>0</v>
      </c>
      <c r="F56" s="13"/>
      <c r="G56" s="11">
        <v>-49000</v>
      </c>
      <c r="H56" s="13"/>
      <c r="I56" s="11">
        <v>-12000</v>
      </c>
    </row>
    <row r="57" spans="1:9" ht="21.75" customHeight="1">
      <c r="A57" s="28" t="s">
        <v>200</v>
      </c>
      <c r="B57" s="25"/>
      <c r="C57" s="27">
        <v>-2000</v>
      </c>
      <c r="D57" s="10"/>
      <c r="E57" s="27">
        <v>0</v>
      </c>
      <c r="F57" s="25"/>
      <c r="G57" s="27">
        <v>-2000</v>
      </c>
      <c r="H57" s="10"/>
      <c r="I57" s="27">
        <v>0</v>
      </c>
    </row>
    <row r="58" spans="1:9" ht="21.75" customHeight="1">
      <c r="A58" s="28" t="s">
        <v>157</v>
      </c>
      <c r="B58" s="25"/>
      <c r="C58" s="27">
        <v>0</v>
      </c>
      <c r="D58" s="10"/>
      <c r="E58" s="27">
        <v>0</v>
      </c>
      <c r="F58" s="25"/>
      <c r="G58" s="10">
        <v>603</v>
      </c>
      <c r="H58" s="10"/>
      <c r="I58" s="10">
        <v>211</v>
      </c>
    </row>
    <row r="59" spans="1:9" ht="21.75" customHeight="1">
      <c r="A59" s="28" t="s">
        <v>93</v>
      </c>
      <c r="C59" s="25">
        <v>-33428</v>
      </c>
      <c r="D59" s="10"/>
      <c r="E59" s="25">
        <v>-29367</v>
      </c>
      <c r="F59" s="25"/>
      <c r="G59" s="27">
        <v>-1953</v>
      </c>
      <c r="H59" s="10"/>
      <c r="I59" s="27">
        <v>-3559</v>
      </c>
    </row>
    <row r="60" spans="1:9" ht="21.75" customHeight="1">
      <c r="A60" s="28" t="s">
        <v>115</v>
      </c>
      <c r="C60" s="27">
        <v>-5005</v>
      </c>
      <c r="D60" s="10"/>
      <c r="E60" s="27">
        <v>0</v>
      </c>
      <c r="F60" s="25"/>
      <c r="G60" s="27">
        <v>-4493</v>
      </c>
      <c r="H60" s="10"/>
      <c r="I60" s="27">
        <v>0</v>
      </c>
    </row>
    <row r="61" spans="1:9" ht="21.75" customHeight="1">
      <c r="A61" s="28" t="s">
        <v>122</v>
      </c>
      <c r="B61" s="25"/>
      <c r="C61" s="25">
        <v>-206031</v>
      </c>
      <c r="D61" s="10"/>
      <c r="E61" s="25">
        <v>-74219</v>
      </c>
      <c r="F61" s="25"/>
      <c r="G61" s="27">
        <v>-206251</v>
      </c>
      <c r="H61" s="10"/>
      <c r="I61" s="27">
        <v>-74219</v>
      </c>
    </row>
    <row r="62" spans="1:9" ht="21.75" customHeight="1">
      <c r="A62" s="28" t="s">
        <v>201</v>
      </c>
      <c r="B62" s="25"/>
      <c r="C62" s="27">
        <v>2664</v>
      </c>
      <c r="D62" s="10"/>
      <c r="E62" s="27">
        <v>0</v>
      </c>
      <c r="F62" s="25"/>
      <c r="G62" s="27">
        <v>2664</v>
      </c>
      <c r="H62" s="10"/>
      <c r="I62" s="27">
        <v>0</v>
      </c>
    </row>
    <row r="63" spans="1:9" ht="21.75" customHeight="1">
      <c r="A63" s="28" t="s">
        <v>107</v>
      </c>
      <c r="B63" s="25"/>
      <c r="C63" s="10">
        <v>114</v>
      </c>
      <c r="D63" s="10"/>
      <c r="E63" s="10">
        <v>100</v>
      </c>
      <c r="F63" s="25"/>
      <c r="G63" s="10">
        <v>114</v>
      </c>
      <c r="H63" s="10"/>
      <c r="I63" s="10">
        <v>100</v>
      </c>
    </row>
    <row r="64" spans="1:9" ht="21.75" customHeight="1">
      <c r="A64" s="23" t="s">
        <v>69</v>
      </c>
      <c r="B64" s="10"/>
      <c r="C64" s="57">
        <f>SUM(C56:C63)</f>
        <v>-243686</v>
      </c>
      <c r="D64" s="10"/>
      <c r="E64" s="57">
        <f>SUM(E56:E63)</f>
        <v>-103486</v>
      </c>
      <c r="F64" s="10"/>
      <c r="G64" s="57">
        <f>SUM(G56:G63)</f>
        <v>-260316</v>
      </c>
      <c r="H64" s="10"/>
      <c r="I64" s="57">
        <f>SUM(I56:I63)</f>
        <v>-89467</v>
      </c>
    </row>
    <row r="65" spans="1:9" ht="21.75" customHeight="1">
      <c r="A65" s="23" t="s">
        <v>38</v>
      </c>
      <c r="B65" s="10"/>
      <c r="C65" s="58"/>
      <c r="E65" s="58"/>
      <c r="F65" s="10"/>
      <c r="G65" s="58"/>
      <c r="I65" s="58"/>
    </row>
    <row r="66" spans="1:9" ht="21.75" customHeight="1">
      <c r="A66" s="17" t="s">
        <v>164</v>
      </c>
      <c r="B66" s="10"/>
      <c r="C66" s="27"/>
      <c r="D66" s="10"/>
      <c r="E66" s="27"/>
      <c r="G66" s="27"/>
      <c r="H66" s="10"/>
      <c r="I66" s="27"/>
    </row>
    <row r="67" spans="1:9" ht="21.75" customHeight="1">
      <c r="A67" s="17" t="s">
        <v>173</v>
      </c>
      <c r="B67" s="10"/>
      <c r="C67" s="27">
        <v>17951</v>
      </c>
      <c r="D67" s="10"/>
      <c r="E67" s="27">
        <v>82936</v>
      </c>
      <c r="F67" s="10"/>
      <c r="G67" s="27">
        <v>17951</v>
      </c>
      <c r="H67" s="10"/>
      <c r="I67" s="27">
        <v>82936</v>
      </c>
    </row>
    <row r="68" spans="1:9" ht="21.75" customHeight="1">
      <c r="A68" s="17" t="s">
        <v>158</v>
      </c>
      <c r="B68" s="10"/>
      <c r="C68" s="27">
        <v>156000</v>
      </c>
      <c r="D68" s="10"/>
      <c r="E68" s="27">
        <v>0</v>
      </c>
      <c r="F68" s="10"/>
      <c r="G68" s="27">
        <v>156000</v>
      </c>
      <c r="H68" s="10"/>
      <c r="I68" s="27">
        <v>0</v>
      </c>
    </row>
    <row r="69" spans="1:9" ht="21.75" customHeight="1">
      <c r="A69" s="17" t="s">
        <v>159</v>
      </c>
      <c r="B69" s="10"/>
      <c r="C69" s="27">
        <v>-700000</v>
      </c>
      <c r="D69" s="10"/>
      <c r="E69" s="27">
        <v>0</v>
      </c>
      <c r="F69" s="10"/>
      <c r="G69" s="27">
        <v>-700000</v>
      </c>
      <c r="H69" s="10"/>
      <c r="I69" s="27">
        <v>0</v>
      </c>
    </row>
    <row r="70" spans="1:9" ht="21.75" customHeight="1">
      <c r="A70" s="17" t="s">
        <v>176</v>
      </c>
      <c r="B70" s="10"/>
      <c r="C70" s="27">
        <v>-31158</v>
      </c>
      <c r="D70" s="10"/>
      <c r="E70" s="27">
        <v>-34095</v>
      </c>
      <c r="F70" s="10"/>
      <c r="G70" s="27">
        <v>-31158</v>
      </c>
      <c r="H70" s="10"/>
      <c r="I70" s="27">
        <v>-34095</v>
      </c>
    </row>
    <row r="71" spans="1:9" ht="21.75" customHeight="1">
      <c r="A71" s="28" t="s">
        <v>160</v>
      </c>
      <c r="B71" s="10"/>
      <c r="C71" s="27">
        <v>-17836</v>
      </c>
      <c r="D71" s="27"/>
      <c r="E71" s="27">
        <v>-29766</v>
      </c>
      <c r="F71" s="10"/>
      <c r="G71" s="27">
        <v>-17836</v>
      </c>
      <c r="H71" s="27"/>
      <c r="I71" s="27">
        <v>-29766</v>
      </c>
    </row>
    <row r="72" spans="1:9" ht="21.75" customHeight="1">
      <c r="A72" s="28" t="s">
        <v>216</v>
      </c>
      <c r="B72" s="10"/>
      <c r="C72" s="27">
        <v>704756</v>
      </c>
      <c r="D72" s="27"/>
      <c r="E72" s="27">
        <v>0</v>
      </c>
      <c r="F72" s="10"/>
      <c r="G72" s="27">
        <v>704756</v>
      </c>
      <c r="H72" s="27"/>
      <c r="I72" s="27">
        <v>0</v>
      </c>
    </row>
    <row r="73" spans="1:9" ht="21.75" customHeight="1">
      <c r="A73" s="28" t="s">
        <v>202</v>
      </c>
      <c r="B73" s="10"/>
      <c r="C73" s="27">
        <v>-2338</v>
      </c>
      <c r="D73" s="27"/>
      <c r="E73" s="27">
        <v>0</v>
      </c>
      <c r="F73" s="10"/>
      <c r="G73" s="27">
        <v>-2338</v>
      </c>
      <c r="H73" s="27"/>
      <c r="I73" s="27">
        <v>0</v>
      </c>
    </row>
    <row r="74" spans="1:9" ht="21.75" customHeight="1">
      <c r="A74" s="28" t="s">
        <v>161</v>
      </c>
      <c r="B74" s="10"/>
      <c r="C74" s="27">
        <v>-32743</v>
      </c>
      <c r="D74" s="10"/>
      <c r="E74" s="27">
        <v>-25173</v>
      </c>
      <c r="F74" s="10"/>
      <c r="G74" s="27">
        <v>-32743</v>
      </c>
      <c r="H74" s="10"/>
      <c r="I74" s="27">
        <v>-25173</v>
      </c>
    </row>
    <row r="75" spans="1:9" ht="21.75" customHeight="1">
      <c r="A75" s="23" t="s">
        <v>209</v>
      </c>
      <c r="B75" s="10"/>
      <c r="C75" s="57">
        <f>SUM(C67:C74)</f>
        <v>94632</v>
      </c>
      <c r="D75" s="10"/>
      <c r="E75" s="57">
        <f>SUM(E67:E74)</f>
        <v>-6098</v>
      </c>
      <c r="F75" s="10"/>
      <c r="G75" s="57">
        <f>SUM(G67:G74)</f>
        <v>94632</v>
      </c>
      <c r="H75" s="10"/>
      <c r="I75" s="57">
        <f>SUM(I67:I74)</f>
        <v>-6098</v>
      </c>
    </row>
    <row r="76" spans="1:9" ht="21.75" customHeight="1">
      <c r="A76" s="23" t="s">
        <v>210</v>
      </c>
      <c r="B76" s="10"/>
      <c r="C76" s="27">
        <f>C45+C64+C75</f>
        <v>5724</v>
      </c>
      <c r="D76" s="10"/>
      <c r="E76" s="27">
        <f>E45+E64+E75</f>
        <v>-65565</v>
      </c>
      <c r="F76" s="10"/>
      <c r="G76" s="27">
        <f>G45+G64+G75</f>
        <v>4810</v>
      </c>
      <c r="H76" s="10"/>
      <c r="I76" s="27">
        <f>I45+I64+I75</f>
        <v>-64607</v>
      </c>
    </row>
    <row r="77" spans="1:9" ht="21.75" customHeight="1">
      <c r="A77" s="17" t="s">
        <v>88</v>
      </c>
      <c r="B77" s="10"/>
      <c r="C77" s="45">
        <v>18145</v>
      </c>
      <c r="D77" s="10"/>
      <c r="E77" s="45">
        <v>77636</v>
      </c>
      <c r="F77" s="10"/>
      <c r="G77" s="45">
        <v>17439</v>
      </c>
      <c r="H77" s="10"/>
      <c r="I77" s="45">
        <v>76034</v>
      </c>
    </row>
    <row r="78" spans="1:9" ht="21.75" customHeight="1" thickBot="1">
      <c r="A78" s="24" t="s">
        <v>87</v>
      </c>
      <c r="B78" s="10"/>
      <c r="C78" s="74">
        <f>SUM(C76:C77)</f>
        <v>23869</v>
      </c>
      <c r="D78" s="10"/>
      <c r="E78" s="74">
        <f>SUM(E76:E77)</f>
        <v>12071</v>
      </c>
      <c r="F78" s="10"/>
      <c r="G78" s="74">
        <f>SUM(G76:G77)</f>
        <v>22249</v>
      </c>
      <c r="H78" s="10"/>
      <c r="I78" s="74">
        <f>SUM(I76:I77)</f>
        <v>11427</v>
      </c>
    </row>
    <row r="79" spans="1:9" ht="21.75" customHeight="1" thickTop="1">
      <c r="B79" s="10"/>
      <c r="C79" s="27">
        <f>C78-BS!E11</f>
        <v>0</v>
      </c>
      <c r="D79" s="10"/>
      <c r="E79" s="27"/>
      <c r="F79" s="25"/>
      <c r="G79" s="27">
        <f>G78-BS!I11</f>
        <v>0</v>
      </c>
      <c r="H79" s="10"/>
      <c r="I79" s="27"/>
    </row>
    <row r="80" spans="1:9" ht="21.75" customHeight="1">
      <c r="A80" s="24" t="s">
        <v>60</v>
      </c>
      <c r="B80" s="10"/>
      <c r="C80" s="10"/>
      <c r="D80" s="10"/>
      <c r="E80" s="10"/>
      <c r="F80" s="10"/>
      <c r="G80" s="10"/>
      <c r="H80" s="10"/>
      <c r="I80" s="10"/>
    </row>
    <row r="81" spans="1:9" ht="21.75" customHeight="1">
      <c r="A81" s="17" t="s">
        <v>61</v>
      </c>
      <c r="B81" s="10"/>
      <c r="D81" s="10"/>
      <c r="G81" s="10"/>
      <c r="H81" s="10"/>
      <c r="I81" s="10"/>
    </row>
    <row r="82" spans="1:9" ht="21.75" customHeight="1">
      <c r="A82" s="17" t="s">
        <v>99</v>
      </c>
      <c r="B82" s="10"/>
      <c r="C82" s="27">
        <v>16707</v>
      </c>
      <c r="D82" s="10"/>
      <c r="E82" s="27">
        <v>39490</v>
      </c>
      <c r="F82" s="10"/>
      <c r="G82" s="27">
        <v>16707</v>
      </c>
      <c r="H82" s="10"/>
      <c r="I82" s="27">
        <v>39490</v>
      </c>
    </row>
    <row r="83" spans="1:9" ht="21.75" customHeight="1">
      <c r="A83" s="17" t="s">
        <v>114</v>
      </c>
      <c r="B83" s="10"/>
      <c r="C83" s="10">
        <v>5</v>
      </c>
      <c r="D83" s="10"/>
      <c r="E83" s="10">
        <v>116</v>
      </c>
      <c r="F83" s="10"/>
      <c r="G83" s="27">
        <v>5</v>
      </c>
      <c r="H83" s="10"/>
      <c r="I83" s="27">
        <v>116</v>
      </c>
    </row>
    <row r="84" spans="1:9" ht="21.75" customHeight="1">
      <c r="A84" s="17" t="s">
        <v>120</v>
      </c>
      <c r="B84" s="10"/>
      <c r="C84" s="10">
        <v>6989</v>
      </c>
      <c r="D84" s="10"/>
      <c r="E84" s="10">
        <v>76895</v>
      </c>
      <c r="F84" s="10"/>
      <c r="G84" s="27">
        <v>6989</v>
      </c>
      <c r="H84" s="10"/>
      <c r="I84" s="27">
        <v>76895</v>
      </c>
    </row>
    <row r="85" spans="1:9" ht="21.75" customHeight="1">
      <c r="A85" s="17" t="s">
        <v>131</v>
      </c>
      <c r="B85" s="10"/>
      <c r="C85" s="27">
        <v>0</v>
      </c>
      <c r="D85" s="10"/>
      <c r="E85" s="10">
        <v>28062</v>
      </c>
      <c r="F85" s="10"/>
      <c r="G85" s="27">
        <v>0</v>
      </c>
      <c r="H85" s="10"/>
      <c r="I85" s="27">
        <v>28062</v>
      </c>
    </row>
    <row r="86" spans="1:9" ht="21.75" customHeight="1">
      <c r="A86" s="17" t="s">
        <v>205</v>
      </c>
      <c r="B86" s="10"/>
    </row>
    <row r="87" spans="1:9" ht="21.75" customHeight="1">
      <c r="A87" s="17" t="s">
        <v>206</v>
      </c>
      <c r="B87" s="10"/>
      <c r="C87" s="27">
        <v>434586</v>
      </c>
      <c r="D87" s="10"/>
      <c r="E87" s="27">
        <v>0</v>
      </c>
      <c r="F87" s="10"/>
      <c r="G87" s="27">
        <v>3</v>
      </c>
      <c r="H87" s="10"/>
      <c r="I87" s="27">
        <v>0</v>
      </c>
    </row>
    <row r="88" spans="1:9" ht="21.75" customHeight="1">
      <c r="D88" s="27"/>
      <c r="G88" s="27"/>
      <c r="H88" s="27"/>
      <c r="I88" s="27"/>
    </row>
    <row r="89" spans="1:9" ht="21.75" customHeight="1">
      <c r="A89" s="12" t="s">
        <v>129</v>
      </c>
    </row>
  </sheetData>
  <mergeCells count="4">
    <mergeCell ref="G6:I6"/>
    <mergeCell ref="G53:I53"/>
    <mergeCell ref="C6:E6"/>
    <mergeCell ref="C53:E53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8" ma:contentTypeDescription="สร้างเอกสารใหม่" ma:contentTypeScope="" ma:versionID="90d424570342134464d8eb2903c0f9fa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a7530f083b16e7293d868c98e7778a84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161A8E-FEFB-4480-A129-ACC3AD388D3F}">
  <ds:schemaRefs>
    <ds:schemaRef ds:uri="http://schemas.microsoft.com/office/2006/metadata/properties"/>
    <ds:schemaRef ds:uri="http://schemas.microsoft.com/office/infopath/2007/PartnerControls"/>
    <ds:schemaRef ds:uri="cb6edeaf-2f52-4808-af44-85c5f52026aa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B64B00E1-93ED-45DE-B3E7-9AC589EC32E0}"/>
</file>

<file path=customXml/itemProps3.xml><?xml version="1.0" encoding="utf-8"?>
<ds:datastoreItem xmlns:ds="http://schemas.openxmlformats.org/officeDocument/2006/customXml" ds:itemID="{9F6FA812-74FF-4E44-BBD2-A3F3650A27A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65310</vt:lpwstr>
  </property>
  <property fmtid="{D5CDD505-2E9C-101B-9397-08002B2CF9AE}" pid="4" name="OptimizationTime">
    <vt:lpwstr>20240513_1907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2024-05-13T11:27:38Z</cp:lastPrinted>
  <dcterms:created xsi:type="dcterms:W3CDTF">2011-03-15T03:50:46Z</dcterms:created>
  <dcterms:modified xsi:type="dcterms:W3CDTF">2024-05-13T12:05:46Z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