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4\Qtr1'24\"/>
    </mc:Choice>
  </mc:AlternateContent>
  <xr:revisionPtr revIDLastSave="0" documentId="13_ncr:1_{220834E2-5499-418D-8E6D-5C6CEB6CBFD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9" r:id="rId2"/>
    <sheet name="conso" sheetId="7" r:id="rId3"/>
    <sheet name="company" sheetId="8" r:id="rId4"/>
  </sheets>
  <definedNames>
    <definedName name="_xlnm.Print_Area" localSheetId="0">BS!$A$1:$K$113</definedName>
    <definedName name="_xlnm.Print_Area" localSheetId="3">company!$A$1:$T$32</definedName>
    <definedName name="_xlnm.Print_Area" localSheetId="2">conso!$A$1:$Z$34</definedName>
    <definedName name="_xlnm.Print_Area" localSheetId="1">PL!$A$1:$K$181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1" i="1" l="1"/>
  <c r="I61" i="1"/>
  <c r="P25" i="8"/>
  <c r="N25" i="8"/>
  <c r="L26" i="8"/>
  <c r="L25" i="8"/>
  <c r="X27" i="7"/>
  <c r="T27" i="7"/>
  <c r="N27" i="7"/>
  <c r="L27" i="7"/>
  <c r="J27" i="7"/>
  <c r="K146" i="9"/>
  <c r="I146" i="9"/>
  <c r="G146" i="9"/>
  <c r="E146" i="9"/>
  <c r="K157" i="9"/>
  <c r="I157" i="9"/>
  <c r="E157" i="9"/>
  <c r="G157" i="9"/>
  <c r="E14" i="9" l="1"/>
  <c r="G70" i="9"/>
  <c r="G67" i="9"/>
  <c r="G62" i="9"/>
  <c r="K40" i="9"/>
  <c r="K34" i="9"/>
  <c r="K20" i="9"/>
  <c r="K14" i="9"/>
  <c r="G40" i="9"/>
  <c r="G34" i="9"/>
  <c r="G20" i="9"/>
  <c r="G14" i="9"/>
  <c r="G41" i="9" l="1"/>
  <c r="K41" i="9"/>
  <c r="G21" i="9"/>
  <c r="G25" i="9" s="1"/>
  <c r="G27" i="9" s="1"/>
  <c r="G42" i="9" s="1"/>
  <c r="K21" i="9"/>
  <c r="K25" i="9" s="1"/>
  <c r="K27" i="9" s="1"/>
  <c r="K102" i="1"/>
  <c r="I102" i="1"/>
  <c r="G102" i="1"/>
  <c r="K71" i="1"/>
  <c r="I71" i="1"/>
  <c r="G71" i="1"/>
  <c r="K61" i="1"/>
  <c r="K72" i="1" s="1"/>
  <c r="I72" i="1"/>
  <c r="G61" i="1"/>
  <c r="K32" i="1"/>
  <c r="I32" i="1"/>
  <c r="G32" i="1"/>
  <c r="K18" i="1"/>
  <c r="I18" i="1"/>
  <c r="G18" i="1"/>
  <c r="G104" i="1" l="1"/>
  <c r="Z27" i="7" s="1"/>
  <c r="V27" i="7"/>
  <c r="I33" i="1"/>
  <c r="K104" i="1"/>
  <c r="T25" i="8"/>
  <c r="I104" i="1"/>
  <c r="I105" i="1" s="1"/>
  <c r="I106" i="1" s="1"/>
  <c r="K42" i="9"/>
  <c r="K65" i="9" s="1"/>
  <c r="K87" i="9"/>
  <c r="K107" i="9" s="1"/>
  <c r="K117" i="9" s="1"/>
  <c r="K120" i="9" s="1"/>
  <c r="K159" i="9" s="1"/>
  <c r="K161" i="9" s="1"/>
  <c r="K60" i="9"/>
  <c r="K70" i="9" s="1"/>
  <c r="G87" i="9"/>
  <c r="G107" i="9" s="1"/>
  <c r="G117" i="9" s="1"/>
  <c r="G120" i="9" s="1"/>
  <c r="G159" i="9" s="1"/>
  <c r="G161" i="9" s="1"/>
  <c r="K105" i="1"/>
  <c r="K106" i="1" s="1"/>
  <c r="G72" i="1"/>
  <c r="G33" i="1"/>
  <c r="K33" i="1"/>
  <c r="G105" i="1" l="1"/>
  <c r="G106" i="1" s="1"/>
  <c r="L24" i="8"/>
  <c r="J24" i="8"/>
  <c r="H24" i="8"/>
  <c r="F24" i="8"/>
  <c r="E34" i="9" l="1"/>
  <c r="E102" i="1" l="1"/>
  <c r="T25" i="7" l="1"/>
  <c r="V25" i="7" s="1"/>
  <c r="Z25" i="7" s="1"/>
  <c r="E61" i="1"/>
  <c r="I34" i="9"/>
  <c r="I20" i="9" l="1"/>
  <c r="E20" i="9"/>
  <c r="P23" i="7" l="1"/>
  <c r="I14" i="9" l="1"/>
  <c r="J25" i="8" l="1"/>
  <c r="H25" i="8"/>
  <c r="F25" i="8"/>
  <c r="R20" i="8"/>
  <c r="T20" i="8" s="1"/>
  <c r="R14" i="8"/>
  <c r="T21" i="7"/>
  <c r="T14" i="7"/>
  <c r="V14" i="7" s="1"/>
  <c r="T14" i="8" l="1"/>
  <c r="Z14" i="7"/>
  <c r="V21" i="7"/>
  <c r="Z21" i="7" l="1"/>
  <c r="R21" i="8"/>
  <c r="R16" i="8"/>
  <c r="T16" i="8" s="1"/>
  <c r="R15" i="8"/>
  <c r="P24" i="7"/>
  <c r="P26" i="7" s="1"/>
  <c r="R17" i="8" l="1"/>
  <c r="R18" i="8" s="1"/>
  <c r="F23" i="8"/>
  <c r="H23" i="8"/>
  <c r="J23" i="8"/>
  <c r="L23" i="8"/>
  <c r="P17" i="8"/>
  <c r="P18" i="8" s="1"/>
  <c r="X22" i="7"/>
  <c r="X24" i="7" s="1"/>
  <c r="X15" i="7"/>
  <c r="N15" i="7"/>
  <c r="T23" i="7"/>
  <c r="V23" i="7" s="1"/>
  <c r="Z23" i="7" s="1"/>
  <c r="T22" i="7"/>
  <c r="T18" i="7"/>
  <c r="V18" i="7" s="1"/>
  <c r="Z18" i="7" s="1"/>
  <c r="T16" i="7"/>
  <c r="T15" i="7"/>
  <c r="P17" i="7"/>
  <c r="P19" i="7" s="1"/>
  <c r="V15" i="7" l="1"/>
  <c r="Z15" i="7" s="1"/>
  <c r="V16" i="7"/>
  <c r="Z16" i="7" s="1"/>
  <c r="I40" i="9"/>
  <c r="E40" i="9"/>
  <c r="E104" i="1"/>
  <c r="E32" i="1"/>
  <c r="E18" i="1"/>
  <c r="I41" i="9" l="1"/>
  <c r="P22" i="8" s="1"/>
  <c r="I21" i="9"/>
  <c r="I25" i="9" s="1"/>
  <c r="I27" i="9" s="1"/>
  <c r="I60" i="9" s="1"/>
  <c r="E33" i="1"/>
  <c r="E72" i="1"/>
  <c r="E105" i="1" s="1"/>
  <c r="E21" i="9"/>
  <c r="E25" i="9" s="1"/>
  <c r="E87" i="9" s="1"/>
  <c r="E107" i="9" s="1"/>
  <c r="E117" i="9" s="1"/>
  <c r="E120" i="9" s="1"/>
  <c r="E41" i="9"/>
  <c r="R22" i="8" l="1"/>
  <c r="P23" i="8"/>
  <c r="P24" i="8" s="1"/>
  <c r="P26" i="8" s="1"/>
  <c r="E159" i="9"/>
  <c r="E161" i="9" s="1"/>
  <c r="E162" i="9" s="1"/>
  <c r="E106" i="1"/>
  <c r="I87" i="9"/>
  <c r="E27" i="9"/>
  <c r="I42" i="9"/>
  <c r="I65" i="9" s="1"/>
  <c r="H27" i="7"/>
  <c r="F27" i="7"/>
  <c r="D27" i="7"/>
  <c r="J24" i="7"/>
  <c r="J26" i="7" s="1"/>
  <c r="J17" i="7"/>
  <c r="J19" i="7" s="1"/>
  <c r="R23" i="8" l="1"/>
  <c r="R24" i="8" s="1"/>
  <c r="T22" i="8"/>
  <c r="E42" i="9"/>
  <c r="E65" i="9" s="1"/>
  <c r="E67" i="9" s="1"/>
  <c r="E62" i="9"/>
  <c r="I107" i="9"/>
  <c r="I117" i="9" s="1"/>
  <c r="I120" i="9" s="1"/>
  <c r="I159" i="9" s="1"/>
  <c r="I161" i="9" s="1"/>
  <c r="I162" i="9" s="1"/>
  <c r="J28" i="7"/>
  <c r="N21" i="8"/>
  <c r="I70" i="9"/>
  <c r="N15" i="8"/>
  <c r="T15" i="8" s="1"/>
  <c r="T17" i="8" s="1"/>
  <c r="T18" i="8" s="1"/>
  <c r="N23" i="8" l="1"/>
  <c r="N24" i="8" s="1"/>
  <c r="N26" i="8" s="1"/>
  <c r="T21" i="8"/>
  <c r="T23" i="8" s="1"/>
  <c r="T24" i="8" s="1"/>
  <c r="T26" i="8" s="1"/>
  <c r="L17" i="8"/>
  <c r="L18" i="8" s="1"/>
  <c r="J17" i="8"/>
  <c r="J18" i="8" s="1"/>
  <c r="H17" i="8"/>
  <c r="H18" i="8" s="1"/>
  <c r="F17" i="8"/>
  <c r="F18" i="8" s="1"/>
  <c r="R17" i="7"/>
  <c r="R19" i="7" s="1"/>
  <c r="L17" i="7"/>
  <c r="L19" i="7" s="1"/>
  <c r="H17" i="7"/>
  <c r="H19" i="7" s="1"/>
  <c r="F17" i="7"/>
  <c r="F19" i="7" s="1"/>
  <c r="D17" i="7"/>
  <c r="D19" i="7" s="1"/>
  <c r="X17" i="7"/>
  <c r="X19" i="7" s="1"/>
  <c r="N17" i="7"/>
  <c r="N19" i="7" s="1"/>
  <c r="T17" i="7" l="1"/>
  <c r="T19" i="7" s="1"/>
  <c r="V17" i="7" l="1"/>
  <c r="V19" i="7" s="1"/>
  <c r="N17" i="8" l="1"/>
  <c r="N18" i="8" s="1"/>
  <c r="Z17" i="7"/>
  <c r="Z19" i="7" s="1"/>
  <c r="J26" i="8" l="1"/>
  <c r="H26" i="8"/>
  <c r="F26" i="8"/>
  <c r="X26" i="7"/>
  <c r="R24" i="7"/>
  <c r="R26" i="7" s="1"/>
  <c r="L24" i="7"/>
  <c r="L26" i="7" s="1"/>
  <c r="H24" i="7"/>
  <c r="H26" i="7" s="1"/>
  <c r="F24" i="7"/>
  <c r="F26" i="7" s="1"/>
  <c r="D24" i="7"/>
  <c r="D26" i="7" s="1"/>
  <c r="X28" i="7" l="1"/>
  <c r="L28" i="7"/>
  <c r="F28" i="7"/>
  <c r="H28" i="7"/>
  <c r="D28" i="7"/>
  <c r="T24" i="7"/>
  <c r="T26" i="7" s="1"/>
  <c r="T28" i="7" l="1"/>
  <c r="E60" i="9" l="1"/>
  <c r="E70" i="9" s="1"/>
  <c r="N22" i="7" l="1"/>
  <c r="V22" i="7" l="1"/>
  <c r="N24" i="7"/>
  <c r="N26" i="7" s="1"/>
  <c r="N28" i="7" s="1"/>
  <c r="Z22" i="7" l="1"/>
  <c r="V24" i="7"/>
  <c r="V26" i="7" l="1"/>
  <c r="V28" i="7" s="1"/>
  <c r="Z24" i="7"/>
  <c r="Z26" i="7" s="1"/>
  <c r="Z28" i="7" s="1"/>
</calcChain>
</file>

<file path=xl/sharedStrings.xml><?xml version="1.0" encoding="utf-8"?>
<sst xmlns="http://schemas.openxmlformats.org/spreadsheetml/2006/main" count="427" uniqueCount="245">
  <si>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</si>
  <si>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</si>
  <si>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</si>
  <si>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</si>
  <si>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</si>
  <si>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</si>
  <si>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</si>
  <si>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</si>
  <si>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</si>
  <si>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</si>
  <si>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</si>
  <si>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</si>
  <si>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</si>
  <si>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</si>
  <si>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</si>
  <si>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</si>
  <si>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</si>
  <si>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</si>
  <si>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</si>
  <si>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</si>
  <si>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</si>
  <si>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</si>
  <si>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</si>
  <si>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</si>
  <si>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</si>
  <si>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</si>
  <si>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</si>
  <si>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</si>
  <si>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</si>
  <si>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</si>
  <si>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</si>
  <si>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</si>
  <si>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</si>
  <si>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</si>
  <si>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</si>
  <si>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</si>
  <si>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</si>
  <si>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</si>
  <si>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</si>
  <si>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</si>
  <si>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</si>
  <si>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</si>
  <si>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</si>
  <si>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</si>
  <si>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</si>
  <si>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</si>
  <si>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</si>
  <si>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</si>
  <si>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</si>
  <si>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</si>
  <si>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</si>
  <si>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</si>
  <si>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</si>
  <si>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</si>
  <si>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</si>
  <si>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</si>
  <si>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</si>
  <si>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</si>
  <si>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Profit before tax</t>
  </si>
  <si>
    <t xml:space="preserve">   Trade and other receivables</t>
  </si>
  <si>
    <t xml:space="preserve">   Trade and other payables</t>
  </si>
  <si>
    <t>Statement of comprehensive income</t>
  </si>
  <si>
    <t xml:space="preserve">   Provision for long-term employee benefits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</si>
  <si>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</si>
  <si>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</si>
  <si>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</si>
  <si>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</si>
  <si>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</si>
  <si>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</si>
  <si>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</si>
  <si>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</si>
  <si>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</si>
  <si>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</si>
  <si>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</si>
  <si>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</si>
  <si>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</si>
  <si>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</si>
  <si>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</si>
  <si>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</si>
  <si>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</si>
  <si>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</si>
  <si>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</si>
  <si>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</si>
  <si>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</si>
  <si>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</si>
  <si>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</si>
  <si>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</si>
  <si>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</si>
  <si>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</si>
  <si>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</si>
  <si>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</si>
  <si>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Profit for the period</t>
  </si>
  <si>
    <t>Other comprehensive income for the period</t>
  </si>
  <si>
    <t>Total comprehensive income for the period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</si>
  <si>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</si>
  <si>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</si>
  <si>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</si>
  <si>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</si>
  <si>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</si>
  <si>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</si>
  <si>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</si>
  <si>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</si>
  <si>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</si>
  <si>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</si>
  <si>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</si>
  <si>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</si>
  <si>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</si>
  <si>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</si>
  <si>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</si>
  <si>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</si>
  <si>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</si>
  <si>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</si>
  <si>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</si>
  <si>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</si>
  <si>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</si>
  <si>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</si>
  <si>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</si>
  <si>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</si>
  <si>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</si>
  <si>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</si>
  <si>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</si>
  <si>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</si>
  <si>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</si>
  <si>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</si>
  <si>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</si>
  <si>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</si>
  <si>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</si>
  <si>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</si>
  <si>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</si>
  <si>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</si>
  <si>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</si>
  <si>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</si>
  <si>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</si>
  <si>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 xml:space="preserve">   Undue installments for acquisition of computer software</t>
  </si>
  <si>
    <t>Translation adjustments</t>
  </si>
  <si>
    <t>(Mr. Ho Ren Hua)</t>
  </si>
  <si>
    <t xml:space="preserve">   - net of current portion</t>
  </si>
  <si>
    <t xml:space="preserve">   financial statements in foreign currencies</t>
  </si>
  <si>
    <t xml:space="preserve">Exchange differences </t>
  </si>
  <si>
    <t>on translation of</t>
  </si>
  <si>
    <t xml:space="preserve"> financial statements in </t>
  </si>
  <si>
    <t>foreign currencies</t>
  </si>
  <si>
    <t>Share</t>
  </si>
  <si>
    <t>premium</t>
  </si>
  <si>
    <t>the amalgamation</t>
  </si>
  <si>
    <t>Short-term loans from financial institutions</t>
  </si>
  <si>
    <t>Acquisition of investments in subsidiaries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</si>
  <si>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</si>
  <si>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</si>
  <si>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</si>
  <si>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>Selling and distribution expenses</t>
  </si>
  <si>
    <t xml:space="preserve">   Sales of equipment that has not yet been collected</t>
  </si>
  <si>
    <t>Services income</t>
  </si>
  <si>
    <t>Cost of services</t>
  </si>
  <si>
    <t xml:space="preserve">   Dividend payables</t>
  </si>
  <si>
    <t>Other current financial assets</t>
  </si>
  <si>
    <t>Other non-current financial assets</t>
  </si>
  <si>
    <t>Right-of-use assets</t>
  </si>
  <si>
    <t>Other current financial liabilities</t>
  </si>
  <si>
    <t>Dividend income</t>
  </si>
  <si>
    <t>Surplus on changes</t>
  </si>
  <si>
    <t>in the ownership</t>
  </si>
  <si>
    <t>interests in subsidiary</t>
  </si>
  <si>
    <t xml:space="preserve">   from related parties</t>
  </si>
  <si>
    <t xml:space="preserve">Other comprehensive income not to be reclassified to </t>
  </si>
  <si>
    <t xml:space="preserve">   through other comprehensive income - net of income tax</t>
  </si>
  <si>
    <t>in equity designated</t>
  </si>
  <si>
    <t>at fair value through</t>
  </si>
  <si>
    <t>other comprehensive income</t>
  </si>
  <si>
    <t>Loss from fair value measurement of derivatives</t>
  </si>
  <si>
    <t>Gain (loss) on investments</t>
  </si>
  <si>
    <t>Surplus on changes in ownership interests in subsidiary</t>
  </si>
  <si>
    <t>Proceeds from sales of investments</t>
  </si>
  <si>
    <t>Proceeds from sales of property, plant and equipment</t>
  </si>
  <si>
    <t>Cash paid under lease agreements</t>
  </si>
  <si>
    <t>Current portion of lease liabilities</t>
  </si>
  <si>
    <t>Lease liabilities - net of current portion</t>
  </si>
  <si>
    <t>The accompanying notes to the interim consolidated financial statements are an integral part of the financial statements.</t>
  </si>
  <si>
    <t>Finance income</t>
  </si>
  <si>
    <t xml:space="preserve">   Dividend receivables</t>
  </si>
  <si>
    <t>Long-term loans to and interest receivables</t>
  </si>
  <si>
    <t xml:space="preserve">   Loss on changes in fair value of derivatives</t>
  </si>
  <si>
    <t xml:space="preserve">   Unrealised gain on exchange rate</t>
  </si>
  <si>
    <t>Cash and cash equivalents at end of period</t>
  </si>
  <si>
    <t>2, 3</t>
  </si>
  <si>
    <t>Operating profit</t>
  </si>
  <si>
    <t>Current portion of long-term loans from financial institutions</t>
  </si>
  <si>
    <t>Long-term loans from financial institutions</t>
  </si>
  <si>
    <t xml:space="preserve">      intangible assets and right-of-use assets</t>
  </si>
  <si>
    <t xml:space="preserve">   Reclassification of right-of-use assets to investment properties</t>
  </si>
  <si>
    <t xml:space="preserve">   Addition right-of-use assets and lease liabilities</t>
  </si>
  <si>
    <t>Cash paid for long-term loans to related parties</t>
  </si>
  <si>
    <t>Cash received from long-term loans to related parties</t>
  </si>
  <si>
    <t>Repayment of long-term loans from financial institutions</t>
  </si>
  <si>
    <t>Dividend paid by the subsidiary</t>
  </si>
  <si>
    <t>Net decrease in cash and cash equivalents</t>
  </si>
  <si>
    <t>2023</t>
  </si>
  <si>
    <t>Balance as at 31 March 2023</t>
  </si>
  <si>
    <t>Balance as at 1 January 2023</t>
  </si>
  <si>
    <t>-</t>
  </si>
  <si>
    <t>Appropriated -</t>
  </si>
  <si>
    <t>statutory reserve</t>
  </si>
  <si>
    <t>Net cash flows used in operating activities</t>
  </si>
  <si>
    <t>Net cash flows from financing activities</t>
  </si>
  <si>
    <t>Increase in short-term loans from financial institutions</t>
  </si>
  <si>
    <t>Net cash flows from (used in) investing activities</t>
  </si>
  <si>
    <t xml:space="preserve">   Loss (gain) on sales of investments</t>
  </si>
  <si>
    <t xml:space="preserve">   Loss (gain) on sales and write-off of property, plant, equipment </t>
  </si>
  <si>
    <t xml:space="preserve">      and equipment</t>
  </si>
  <si>
    <t xml:space="preserve">   Undue installments for acquisition of property, plant </t>
  </si>
  <si>
    <t>Cash flows used in operating activities</t>
  </si>
  <si>
    <t xml:space="preserve">   Dividends income from related party</t>
  </si>
  <si>
    <t xml:space="preserve">   Amortised deferred finance fees</t>
  </si>
  <si>
    <t xml:space="preserve">Current portion of long-term loans to and interest </t>
  </si>
  <si>
    <t>As at 31 March 2024</t>
  </si>
  <si>
    <t>31 March 2024</t>
  </si>
  <si>
    <t>31 December 2023</t>
  </si>
  <si>
    <t>Current portion of long-term loans from and</t>
  </si>
  <si>
    <t xml:space="preserve">   accrued interests to related parties</t>
  </si>
  <si>
    <t>For the three-month period ended 31 March 2024</t>
  </si>
  <si>
    <t>Balance as at 1 January 2024</t>
  </si>
  <si>
    <t>Balance as at 31 March 2024</t>
  </si>
  <si>
    <t>2024</t>
  </si>
  <si>
    <t>2, 8</t>
  </si>
  <si>
    <t>2, 4</t>
  </si>
  <si>
    <t>Profit (loss) attributable to:</t>
  </si>
  <si>
    <t xml:space="preserve">   Bad debt and allowance for expected credit losses (reversal of)</t>
  </si>
  <si>
    <t xml:space="preserve">   Increase in allowance for reducing cost of inventories </t>
  </si>
  <si>
    <t xml:space="preserve">      to net realisable value</t>
  </si>
  <si>
    <t>Cash received from long-term loans from related party</t>
  </si>
  <si>
    <t>Cash received from long-term loans from financial institutions</t>
  </si>
  <si>
    <t>Dividends paid by the subsidiaries to non-controlling interests</t>
  </si>
  <si>
    <t>(Unit: Baht)</t>
  </si>
  <si>
    <t xml:space="preserve">   receivables from related parties</t>
  </si>
  <si>
    <t>Profit before income tax expenses</t>
  </si>
  <si>
    <t>Gain on investments in equity designated at fair value</t>
  </si>
  <si>
    <t>Profit attributable to equity holders of the Company</t>
  </si>
  <si>
    <t xml:space="preserve">   Gain on changes in fair value of investments</t>
  </si>
  <si>
    <t>Decrease (increase) in restricted bank deposits</t>
  </si>
  <si>
    <t>Dividend paid</t>
  </si>
  <si>
    <t>Acquisition of investments</t>
  </si>
  <si>
    <t>Income tax expenses</t>
  </si>
  <si>
    <t xml:space="preserve">   Allowance for impairment on investments in subsidiaries</t>
  </si>
  <si>
    <t>Long-term loans from and accrued interests to related parties</t>
  </si>
  <si>
    <t xml:space="preserve">   Gain on investments in equity designated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</si>
</sst>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0.0"/>
    <numFmt numFmtId="173" formatCode="#,##0_);[Red]\(#,##0\);"/>
  </numFmts>
  <fonts count="4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6">
    <xf numFmtId="0" fontId="0" fillId="0" borderId="0"/>
    <xf numFmtId="0" fontId="7" fillId="0" borderId="0"/>
    <xf numFmtId="0" fontId="9" fillId="0" borderId="0"/>
    <xf numFmtId="0" fontId="10" fillId="0" borderId="0"/>
    <xf numFmtId="0" fontId="9" fillId="0" borderId="0"/>
    <xf numFmtId="39" fontId="11" fillId="0" borderId="0"/>
    <xf numFmtId="0" fontId="9" fillId="0" borderId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/>
    <xf numFmtId="38" fontId="3" fillId="2" borderId="0" applyNumberFormat="0" applyBorder="0" applyAlignment="0" applyProtection="0"/>
    <xf numFmtId="10" fontId="3" fillId="3" borderId="7" applyNumberFormat="0" applyBorder="0" applyAlignment="0" applyProtection="0"/>
    <xf numFmtId="37" fontId="13" fillId="0" borderId="0"/>
    <xf numFmtId="0" fontId="14" fillId="0" borderId="0"/>
    <xf numFmtId="10" fontId="6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0" fontId="9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6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7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20" fillId="26" borderId="9" applyNumberFormat="0" applyAlignment="0" applyProtection="0"/>
    <xf numFmtId="0" fontId="34" fillId="27" borderId="9" applyNumberFormat="0" applyAlignment="0" applyProtection="0"/>
    <xf numFmtId="0" fontId="21" fillId="28" borderId="10" applyNumberFormat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2" fillId="0" borderId="0"/>
    <xf numFmtId="169" fontId="12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4" fillId="0" borderId="11" applyNumberFormat="0" applyFill="0" applyAlignment="0" applyProtection="0"/>
    <xf numFmtId="0" fontId="35" fillId="0" borderId="12" applyNumberFormat="0" applyFill="0" applyAlignment="0" applyProtection="0"/>
    <xf numFmtId="0" fontId="25" fillId="0" borderId="13" applyNumberFormat="0" applyFill="0" applyAlignment="0" applyProtection="0"/>
    <xf numFmtId="0" fontId="36" fillId="0" borderId="14" applyNumberFormat="0" applyFill="0" applyAlignment="0" applyProtection="0"/>
    <xf numFmtId="0" fontId="26" fillId="0" borderId="15" applyNumberFormat="0" applyFill="0" applyAlignment="0" applyProtection="0"/>
    <xf numFmtId="0" fontId="37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11" borderId="9" applyNumberFormat="0" applyAlignment="0" applyProtection="0"/>
    <xf numFmtId="0" fontId="27" fillId="14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8" fillId="0" borderId="17" applyNumberFormat="0" applyFill="0" applyAlignment="0" applyProtection="0"/>
    <xf numFmtId="0" fontId="33" fillId="0" borderId="18" applyNumberFormat="0" applyFill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170" fontId="14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9" fillId="0" borderId="0"/>
    <xf numFmtId="0" fontId="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9" borderId="19" applyNumberFormat="0" applyFont="0" applyAlignment="0" applyProtection="0"/>
    <xf numFmtId="0" fontId="12" fillId="9" borderId="19" applyNumberFormat="0" applyFont="0" applyAlignment="0" applyProtection="0"/>
    <xf numFmtId="0" fontId="30" fillId="26" borderId="20" applyNumberFormat="0" applyAlignment="0" applyProtection="0"/>
    <xf numFmtId="0" fontId="30" fillId="27" borderId="20" applyNumberFormat="0" applyAlignment="0" applyProtection="0"/>
    <xf numFmtId="0" fontId="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2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173" fontId="45" fillId="29" borderId="0">
      <protection hidden="1"/>
    </xf>
    <xf numFmtId="0" fontId="34" fillId="27" borderId="9" applyNumberFormat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" fillId="28" borderId="10" applyNumberFormat="0" applyAlignment="0" applyProtection="0"/>
    <xf numFmtId="0" fontId="33" fillId="0" borderId="18" applyNumberFormat="0" applyFill="0" applyAlignment="0" applyProtection="0"/>
    <xf numFmtId="0" fontId="23" fillId="12" borderId="0" applyNumberFormat="0" applyBorder="0" applyAlignment="0" applyProtection="0"/>
    <xf numFmtId="0" fontId="6" fillId="0" borderId="0"/>
    <xf numFmtId="0" fontId="27" fillId="14" borderId="9" applyNumberFormat="0" applyAlignment="0" applyProtection="0"/>
    <xf numFmtId="0" fontId="38" fillId="14" borderId="0" applyNumberFormat="0" applyBorder="0" applyAlignment="0" applyProtection="0"/>
    <xf numFmtId="0" fontId="32" fillId="0" borderId="22" applyNumberFormat="0" applyFill="0" applyAlignment="0" applyProtection="0"/>
    <xf numFmtId="0" fontId="19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30" fillId="27" borderId="20" applyNumberFormat="0" applyAlignment="0" applyProtection="0"/>
    <xf numFmtId="0" fontId="12" fillId="9" borderId="19" applyNumberFormat="0" applyFont="0" applyAlignment="0" applyProtection="0"/>
    <xf numFmtId="0" fontId="35" fillId="0" borderId="12" applyNumberFormat="0" applyFill="0" applyAlignment="0" applyProtection="0"/>
    <xf numFmtId="0" fontId="36" fillId="0" borderId="14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  <xf numFmtId="43" fontId="7" fillId="0" borderId="0" applyFont="0" applyFill="0" applyBorder="0" applyAlignment="0" applyProtection="0"/>
  </cellStyleXfs>
  <cellXfs count="144">
    <xf numFmtId="0" fontId="0" fillId="0" borderId="0" xfId="0"/>
    <xf numFmtId="166" fontId="5" fillId="0" borderId="0" xfId="4" applyNumberFormat="1" applyFont="1" applyFill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6" applyNumberFormat="1" applyFont="1" applyFill="1" applyBorder="1" applyAlignment="1">
      <alignment horizontal="center" vertical="center"/>
    </xf>
    <xf numFmtId="166" fontId="5" fillId="0" borderId="0" xfId="6" applyNumberFormat="1" applyFont="1" applyFill="1" applyAlignment="1">
      <alignment horizontal="center" vertical="center"/>
    </xf>
    <xf numFmtId="166" fontId="5" fillId="0" borderId="1" xfId="6" applyNumberFormat="1" applyFont="1" applyFill="1" applyBorder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166" fontId="5" fillId="0" borderId="0" xfId="6" applyNumberFormat="1" applyFont="1" applyFill="1" applyAlignment="1">
      <alignment vertical="center"/>
    </xf>
    <xf numFmtId="166" fontId="4" fillId="0" borderId="0" xfId="6" applyNumberFormat="1" applyFont="1" applyFill="1" applyAlignment="1">
      <alignment vertical="center"/>
    </xf>
    <xf numFmtId="43" fontId="5" fillId="0" borderId="0" xfId="7" applyFont="1" applyFill="1" applyAlignment="1">
      <alignment vertical="center"/>
    </xf>
    <xf numFmtId="43" fontId="4" fillId="0" borderId="0" xfId="7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0" fontId="5" fillId="0" borderId="4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41" fontId="5" fillId="0" borderId="1" xfId="3" applyNumberFormat="1" applyFont="1" applyFill="1" applyBorder="1" applyAlignment="1">
      <alignment horizontal="right" vertical="center"/>
    </xf>
    <xf numFmtId="41" fontId="5" fillId="0" borderId="3" xfId="3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horizontal="left" vertical="center"/>
    </xf>
    <xf numFmtId="41" fontId="5" fillId="0" borderId="0" xfId="6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 vertical="center"/>
    </xf>
    <xf numFmtId="41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1" fontId="5" fillId="0" borderId="1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Continuous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Continuous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23" xfId="0" applyNumberFormat="1" applyFont="1" applyFill="1" applyBorder="1" applyAlignment="1">
      <alignment horizontal="right" vertical="center"/>
    </xf>
    <xf numFmtId="41" fontId="41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166" fontId="40" fillId="0" borderId="0" xfId="0" quotePrefix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/>
    </xf>
    <xf numFmtId="43" fontId="5" fillId="0" borderId="5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72" fontId="40" fillId="0" borderId="0" xfId="0" applyNumberFormat="1" applyFont="1" applyFill="1" applyAlignment="1">
      <alignment horizontal="center" vertical="center"/>
    </xf>
    <xf numFmtId="172" fontId="4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3" xfId="0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43" fontId="5" fillId="0" borderId="0" xfId="7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vertical="center"/>
    </xf>
    <xf numFmtId="166" fontId="5" fillId="0" borderId="1" xfId="4" applyNumberFormat="1" applyFont="1" applyFill="1" applyBorder="1" applyAlignment="1">
      <alignment horizontal="center" vertical="center"/>
    </xf>
    <xf numFmtId="0" fontId="44" fillId="0" borderId="0" xfId="0" applyFont="1" applyFill="1"/>
    <xf numFmtId="0" fontId="5" fillId="0" borderId="0" xfId="0" applyFont="1" applyFill="1"/>
    <xf numFmtId="0" fontId="5" fillId="0" borderId="0" xfId="3" applyFont="1" applyFill="1" applyAlignment="1">
      <alignment vertical="center"/>
    </xf>
    <xf numFmtId="0" fontId="5" fillId="0" borderId="0" xfId="3" applyFont="1" applyFill="1" applyAlignment="1">
      <alignment horizontal="centerContinuous" vertical="center"/>
    </xf>
    <xf numFmtId="0" fontId="5" fillId="0" borderId="0" xfId="3" applyFont="1" applyFill="1" applyAlignment="1">
      <alignment horizontal="right" vertical="center"/>
    </xf>
    <xf numFmtId="166" fontId="5" fillId="0" borderId="0" xfId="5" applyNumberFormat="1" applyFont="1" applyFill="1" applyAlignment="1" applyProtection="1">
      <alignment horizontal="left" vertical="center"/>
    </xf>
    <xf numFmtId="166" fontId="5" fillId="0" borderId="0" xfId="5" applyNumberFormat="1" applyFont="1" applyFill="1" applyAlignment="1">
      <alignment vertical="center"/>
    </xf>
    <xf numFmtId="166" fontId="5" fillId="0" borderId="0" xfId="5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165" fontId="5" fillId="0" borderId="0" xfId="175" applyNumberFormat="1" applyFont="1" applyFill="1" applyAlignment="1">
      <alignment vertical="center"/>
    </xf>
    <xf numFmtId="0" fontId="46" fillId="0" borderId="0" xfId="3" applyFont="1" applyFill="1" applyAlignment="1">
      <alignment vertical="center"/>
    </xf>
    <xf numFmtId="0" fontId="46" fillId="0" borderId="0" xfId="3" applyFont="1" applyFill="1" applyAlignment="1">
      <alignment horizontal="centerContinuous" vertical="center"/>
    </xf>
    <xf numFmtId="0" fontId="46" fillId="0" borderId="0" xfId="3" applyFont="1" applyFill="1" applyAlignment="1">
      <alignment horizontal="right" vertical="center"/>
    </xf>
    <xf numFmtId="166" fontId="46" fillId="0" borderId="0" xfId="4" applyNumberFormat="1" applyFont="1" applyFill="1" applyAlignment="1">
      <alignment horizontal="right" vertical="center"/>
    </xf>
    <xf numFmtId="0" fontId="47" fillId="0" borderId="0" xfId="3" applyFont="1" applyFill="1" applyAlignment="1">
      <alignment horizontal="left" vertical="center"/>
    </xf>
    <xf numFmtId="41" fontId="46" fillId="0" borderId="0" xfId="3" applyNumberFormat="1" applyFont="1" applyFill="1" applyAlignment="1">
      <alignment vertical="center"/>
    </xf>
    <xf numFmtId="166" fontId="46" fillId="0" borderId="0" xfId="4" applyNumberFormat="1" applyFont="1" applyFill="1" applyAlignment="1">
      <alignment vertical="center"/>
    </xf>
    <xf numFmtId="166" fontId="46" fillId="0" borderId="0" xfId="5" applyNumberFormat="1" applyFont="1" applyFill="1" applyAlignment="1" applyProtection="1">
      <alignment horizontal="left" vertical="center"/>
    </xf>
    <xf numFmtId="166" fontId="46" fillId="0" borderId="0" xfId="4" applyNumberFormat="1" applyFont="1" applyFill="1" applyBorder="1" applyAlignment="1">
      <alignment vertical="center"/>
    </xf>
    <xf numFmtId="166" fontId="46" fillId="0" borderId="0" xfId="4" applyNumberFormat="1" applyFont="1" applyFill="1" applyBorder="1" applyAlignment="1">
      <alignment horizontal="center" vertical="center"/>
    </xf>
    <xf numFmtId="166" fontId="46" fillId="0" borderId="0" xfId="4" applyNumberFormat="1" applyFont="1" applyFill="1" applyAlignment="1">
      <alignment horizontal="center" vertical="center"/>
    </xf>
    <xf numFmtId="166" fontId="46" fillId="0" borderId="0" xfId="6" applyNumberFormat="1" applyFont="1" applyFill="1" applyBorder="1" applyAlignment="1">
      <alignment horizontal="center" vertical="center"/>
    </xf>
    <xf numFmtId="166" fontId="46" fillId="0" borderId="0" xfId="6" applyNumberFormat="1" applyFont="1" applyFill="1" applyAlignment="1">
      <alignment horizontal="center" vertical="center"/>
    </xf>
    <xf numFmtId="166" fontId="46" fillId="0" borderId="1" xfId="6" applyNumberFormat="1" applyFont="1" applyFill="1" applyBorder="1" applyAlignment="1">
      <alignment horizontal="center" vertical="center"/>
    </xf>
    <xf numFmtId="166" fontId="46" fillId="0" borderId="1" xfId="4" applyNumberFormat="1" applyFont="1" applyFill="1" applyBorder="1" applyAlignment="1">
      <alignment horizontal="center" vertical="center"/>
    </xf>
    <xf numFmtId="166" fontId="47" fillId="0" borderId="0" xfId="4" applyNumberFormat="1" applyFont="1" applyFill="1" applyAlignment="1">
      <alignment vertical="center"/>
    </xf>
    <xf numFmtId="41" fontId="46" fillId="0" borderId="0" xfId="3" applyNumberFormat="1" applyFont="1" applyFill="1" applyAlignment="1">
      <alignment horizontal="right" vertical="center"/>
    </xf>
    <xf numFmtId="166" fontId="46" fillId="0" borderId="0" xfId="6" applyNumberFormat="1" applyFont="1" applyFill="1" applyAlignment="1">
      <alignment vertical="center"/>
    </xf>
    <xf numFmtId="165" fontId="46" fillId="0" borderId="0" xfId="3" applyNumberFormat="1" applyFont="1" applyFill="1" applyAlignment="1">
      <alignment vertical="center"/>
    </xf>
    <xf numFmtId="41" fontId="46" fillId="0" borderId="0" xfId="3" applyNumberFormat="1" applyFont="1" applyFill="1" applyBorder="1" applyAlignment="1">
      <alignment horizontal="right" vertical="center"/>
    </xf>
    <xf numFmtId="41" fontId="46" fillId="0" borderId="1" xfId="3" applyNumberFormat="1" applyFont="1" applyFill="1" applyBorder="1" applyAlignment="1">
      <alignment horizontal="right" vertical="center"/>
    </xf>
    <xf numFmtId="166" fontId="47" fillId="0" borderId="0" xfId="6" applyNumberFormat="1" applyFont="1" applyFill="1" applyAlignment="1">
      <alignment vertical="center"/>
    </xf>
    <xf numFmtId="41" fontId="46" fillId="0" borderId="3" xfId="3" applyNumberFormat="1" applyFont="1" applyFill="1" applyBorder="1" applyAlignment="1">
      <alignment horizontal="right" vertical="center"/>
    </xf>
    <xf numFmtId="41" fontId="46" fillId="0" borderId="1" xfId="171" applyNumberFormat="1" applyFont="1" applyFill="1" applyBorder="1" applyAlignment="1">
      <alignment horizontal="right" vertical="center"/>
    </xf>
    <xf numFmtId="41" fontId="46" fillId="0" borderId="0" xfId="171" applyNumberFormat="1" applyFont="1" applyFill="1" applyAlignment="1">
      <alignment horizontal="right" vertical="center"/>
    </xf>
    <xf numFmtId="0" fontId="48" fillId="0" borderId="0" xfId="0" applyFont="1" applyFill="1"/>
    <xf numFmtId="41" fontId="46" fillId="0" borderId="0" xfId="171" applyNumberFormat="1" applyFont="1" applyFill="1" applyBorder="1" applyAlignment="1">
      <alignment horizontal="right" vertical="center"/>
    </xf>
    <xf numFmtId="41" fontId="46" fillId="0" borderId="0" xfId="6" applyNumberFormat="1" applyFont="1" applyFill="1" applyBorder="1" applyAlignment="1">
      <alignment horizontal="center" vertical="center"/>
    </xf>
    <xf numFmtId="41" fontId="46" fillId="0" borderId="0" xfId="6" applyNumberFormat="1" applyFont="1" applyFill="1" applyAlignment="1">
      <alignment horizontal="center" vertical="center"/>
    </xf>
    <xf numFmtId="43" fontId="46" fillId="0" borderId="0" xfId="7" applyFont="1" applyFill="1" applyAlignment="1">
      <alignment vertical="center"/>
    </xf>
    <xf numFmtId="43" fontId="47" fillId="0" borderId="0" xfId="7" applyFont="1" applyFill="1" applyAlignment="1">
      <alignment vertical="center"/>
    </xf>
    <xf numFmtId="0" fontId="46" fillId="0" borderId="0" xfId="0" applyFont="1" applyFill="1" applyAlignment="1">
      <alignment vertical="center"/>
    </xf>
    <xf numFmtId="166" fontId="46" fillId="0" borderId="0" xfId="5" applyNumberFormat="1" applyFont="1" applyFill="1" applyAlignment="1">
      <alignment vertical="center"/>
    </xf>
    <xf numFmtId="166" fontId="46" fillId="0" borderId="0" xfId="5" applyNumberFormat="1" applyFont="1" applyFill="1" applyAlignment="1">
      <alignment horizontal="center" vertical="center"/>
    </xf>
    <xf numFmtId="166" fontId="46" fillId="0" borderId="0" xfId="4" applyNumberFormat="1" applyFont="1" applyFill="1" applyBorder="1" applyAlignment="1">
      <alignment horizontal="right" vertical="center"/>
    </xf>
    <xf numFmtId="167" fontId="46" fillId="0" borderId="0" xfId="2" applyNumberFormat="1" applyFont="1" applyFill="1" applyAlignment="1">
      <alignment vertical="center"/>
    </xf>
    <xf numFmtId="0" fontId="46" fillId="0" borderId="4" xfId="1" applyFont="1" applyFill="1" applyBorder="1" applyAlignment="1">
      <alignment vertical="center"/>
    </xf>
    <xf numFmtId="41" fontId="46" fillId="0" borderId="4" xfId="2" applyNumberFormat="1" applyFont="1" applyFill="1" applyBorder="1" applyAlignment="1">
      <alignment horizontal="right" vertical="center"/>
    </xf>
    <xf numFmtId="167" fontId="46" fillId="0" borderId="4" xfId="2" applyNumberFormat="1" applyFont="1" applyFill="1" applyBorder="1" applyAlignment="1">
      <alignment vertical="center"/>
    </xf>
    <xf numFmtId="0" fontId="46" fillId="0" borderId="0" xfId="1" applyFont="1" applyFill="1" applyAlignment="1">
      <alignment vertical="center"/>
    </xf>
    <xf numFmtId="165" fontId="46" fillId="0" borderId="0" xfId="1" applyNumberFormat="1" applyFont="1" applyFill="1" applyAlignment="1">
      <alignment vertical="center"/>
    </xf>
    <xf numFmtId="0" fontId="5" fillId="0" borderId="0" xfId="0" quotePrefix="1" applyFont="1" applyFill="1" applyBorder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46" fillId="0" borderId="0" xfId="1" applyFont="1" applyFill="1" applyAlignment="1">
      <alignment horizontal="center" vertical="center"/>
    </xf>
    <xf numFmtId="166" fontId="47" fillId="0" borderId="1" xfId="4" applyNumberFormat="1" applyFont="1" applyFill="1" applyBorder="1" applyAlignment="1">
      <alignment horizontal="center" vertical="center"/>
    </xf>
    <xf numFmtId="166" fontId="46" fillId="0" borderId="2" xfId="4" applyNumberFormat="1" applyFont="1" applyFill="1" applyBorder="1" applyAlignment="1">
      <alignment horizontal="center" vertical="center"/>
    </xf>
    <xf numFmtId="166" fontId="46" fillId="0" borderId="1" xfId="4" applyNumberFormat="1" applyFont="1" applyFill="1" applyBorder="1" applyAlignment="1">
      <alignment horizontal="center" vertical="center"/>
    </xf>
    <xf numFmtId="0" fontId="46" fillId="0" borderId="6" xfId="1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166" fontId="5" fillId="0" borderId="1" xfId="4" applyNumberFormat="1" applyFont="1" applyFill="1" applyBorder="1" applyAlignment="1">
      <alignment horizontal="center" vertical="center"/>
    </xf>
    <xf numFmtId="166" fontId="5" fillId="0" borderId="2" xfId="4" applyNumberFormat="1" applyFont="1" applyFill="1" applyBorder="1" applyAlignment="1">
      <alignment horizontal="center" vertical="center"/>
    </xf>
  </cellXfs>
  <cellStyles count="176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8" xr:uid="{1113222A-E92E-43A4-84D1-7A73A3CF1E0D}"/>
    <cellStyle name="20% - ส่วนที่ถูกเน้น2" xfId="129" xr:uid="{784CBF0A-4425-4119-9584-3859B00A416B}"/>
    <cellStyle name="20% - ส่วนที่ถูกเน้น3" xfId="130" xr:uid="{844AAD77-33D7-4918-B99D-DD9E04CCB6BA}"/>
    <cellStyle name="20% - ส่วนที่ถูกเน้น4" xfId="131" xr:uid="{35182A18-1529-4880-910D-D267D2623AA4}"/>
    <cellStyle name="20% - ส่วนที่ถูกเน้น5" xfId="132" xr:uid="{49D3E734-3731-4DFF-A8BE-5A4EC07D9670}"/>
    <cellStyle name="20% - ส่วนที่ถูกเน้น6" xfId="133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4" xr:uid="{620B3BB8-75CF-4C21-A75B-E19F3D2047F6}"/>
    <cellStyle name="40% - ส่วนที่ถูกเน้น2" xfId="135" xr:uid="{A7E42897-A60C-4DEA-B0A1-9C8496A08740}"/>
    <cellStyle name="40% - ส่วนที่ถูกเน้น3" xfId="136" xr:uid="{8DF3EAF2-D445-47BC-BB6B-7E409BDFC2B8}"/>
    <cellStyle name="40% - ส่วนที่ถูกเน้น4" xfId="137" xr:uid="{1333BE0F-575F-4A08-B79E-B70C749A7AB1}"/>
    <cellStyle name="40% - ส่วนที่ถูกเน้น5" xfId="138" xr:uid="{FF72157F-822F-4D00-B3B3-99D6ABE28E81}"/>
    <cellStyle name="40% - ส่วนที่ถูกเน้น6" xfId="139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0" xr:uid="{56D159F6-B54F-4EC6-B270-A32A244BEC16}"/>
    <cellStyle name="60% - ส่วนที่ถูกเน้น2" xfId="141" xr:uid="{9A561F70-999C-49EA-9E22-288B3652DC59}"/>
    <cellStyle name="60% - ส่วนที่ถูกเน้น3" xfId="142" xr:uid="{A0A1D178-6B8A-47BE-8F87-341DFD88C05E}"/>
    <cellStyle name="60% - ส่วนที่ถูกเน้น4" xfId="143" xr:uid="{82B9CF4C-994B-4C6A-9EEB-9D742BFBB6F4}"/>
    <cellStyle name="60% - ส่วนที่ถูกเน้น5" xfId="144" xr:uid="{DBEC3976-50B5-4DF3-A0DC-B1ADAD3CCCC2}"/>
    <cellStyle name="60% - ส่วนที่ถูกเน้น6" xfId="145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" xfId="175" builtinId="3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6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1" xr:uid="{BD1A0644-FA30-4346-8E50-EA6D7059DFEE}"/>
    <cellStyle name="Normal 3 4 2" xfId="174" xr:uid="{6EA64F8A-664D-427F-8613-94CC9213BE73}"/>
    <cellStyle name="Normal 3 5" xfId="173" xr:uid="{3B7FFCD9-E28F-4221-8116-4CD9FF3398F5}"/>
    <cellStyle name="Normal 4" xfId="113" xr:uid="{00000000-0005-0000-0000-00006C000000}"/>
    <cellStyle name="Normal 4 2" xfId="172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1" xr:uid="{BA791B9D-96EA-4705-8727-F9E89D51E98A}"/>
    <cellStyle name="เซลล์ที่มีการเชื่อมโยง" xfId="152" xr:uid="{C22BE63E-72F9-44C8-9F14-F7B6F85F4B64}"/>
    <cellStyle name="แย่" xfId="158" xr:uid="{A103C413-A042-4BC6-AA67-C4442CEA56D6}"/>
    <cellStyle name="แสดงผล" xfId="165" xr:uid="{8814A0A0-92C8-4AA1-934A-F2BABCB26B07}"/>
    <cellStyle name="การคำนวณ" xfId="147" xr:uid="{15BC6FC8-DE57-4E7F-A9E5-7D4C46495800}"/>
    <cellStyle name="ข้อความเตือน" xfId="148" xr:uid="{EB624667-DF27-4677-BD54-22C6E0073F38}"/>
    <cellStyle name="ข้อความอธิบาย" xfId="149" xr:uid="{F4E99924-0EA2-4319-AE5C-B72AD8FF8148}"/>
    <cellStyle name="ชื่อเรื่อง" xfId="150" xr:uid="{1FDEFAFF-CF9D-4B4C-B8AF-59A850BE6E01}"/>
    <cellStyle name="ดี" xfId="153" xr:uid="{C92DDEBD-E6FD-4417-A04D-FADE0C0250F3}"/>
    <cellStyle name="ปกติ 2" xfId="154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5" xr:uid="{D68EB97D-D61E-4B60-8DDE-AF26A6907C12}"/>
    <cellStyle name="ปานกลาง" xfId="156" xr:uid="{4D19A0C4-B352-409A-9713-955ECB4826FD}"/>
    <cellStyle name="ผลรวม" xfId="157" xr:uid="{7B5114F1-A3AA-4734-8249-CF09D02530D9}"/>
    <cellStyle name="ส่วนที่ถูกเน้น1" xfId="159" xr:uid="{FB7287FF-97D8-40FD-A644-B25E110443B6}"/>
    <cellStyle name="ส่วนที่ถูกเน้น2" xfId="160" xr:uid="{D016D344-042A-4410-8AA3-9DEC24DA54FF}"/>
    <cellStyle name="ส่วนที่ถูกเน้น3" xfId="161" xr:uid="{02404D47-9A99-4E4F-B448-1567E8C0D949}"/>
    <cellStyle name="ส่วนที่ถูกเน้น4" xfId="162" xr:uid="{8BF87BC9-2218-4184-84EF-182EB07568A9}"/>
    <cellStyle name="ส่วนที่ถูกเน้น5" xfId="163" xr:uid="{B19DC20D-FA6E-41D9-9A94-2336E67CDC49}"/>
    <cellStyle name="ส่วนที่ถูกเน้น6" xfId="164" xr:uid="{3184A17B-2AA8-4A13-AFB5-55E560871C08}"/>
    <cellStyle name="หมายเหตุ" xfId="166" xr:uid="{179B7950-BEBA-4244-9774-4D1B3A7487CD}"/>
    <cellStyle name="หัวเรื่อง 1" xfId="167" xr:uid="{20C97533-9617-43B4-AF4C-3380F035C4B7}"/>
    <cellStyle name="หัวเรื่อง 2" xfId="168" xr:uid="{66D239B8-5351-4D4D-BB2E-C934139A4BDF}"/>
    <cellStyle name="หัวเรื่อง 3" xfId="169" xr:uid="{02DA42A7-C22D-475F-B101-59A361E427D3}"/>
    <cellStyle name="หัวเรื่อง 4" xfId="170" xr:uid="{664A326F-1556-4EED-B6A4-1D4F1CE19991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showGridLines="0" view="pageBreakPreview" topLeftCell="A40" zoomScaleNormal="100" zoomScaleSheetLayoutView="100" workbookViewId="0">
      <selection activeCell="I28" sqref="I28"/>
    </sheetView>
  </sheetViews>
  <sheetFormatPr defaultColWidth="9.28515625" defaultRowHeight="21.75" customHeight="1"/>
  <cols>
    <col min="1" max="1" width="57.5703125" style="84" customWidth="1"/>
    <col min="2" max="2" width="1.5703125" style="84" customWidth="1"/>
    <col min="3" max="3" width="5" style="84" customWidth="1"/>
    <col min="4" max="4" width="1.5703125" style="84" customWidth="1"/>
    <col min="5" max="5" width="17.42578125" style="84" customWidth="1"/>
    <col min="6" max="6" width="1.5703125" style="84" customWidth="1"/>
    <col min="7" max="7" width="16.7109375" style="84" customWidth="1"/>
    <col min="8" max="8" width="1.5703125" style="84" customWidth="1"/>
    <col min="9" max="9" width="16.7109375" style="85" customWidth="1"/>
    <col min="10" max="10" width="1.5703125" style="85" customWidth="1"/>
    <col min="11" max="11" width="17.5703125" style="85" customWidth="1"/>
    <col min="12" max="16384" width="9.28515625" style="84"/>
  </cols>
  <sheetData>
    <row r="1" spans="1:11" ht="21.75" customHeight="1">
      <c r="A1" s="24" t="s">
        <v>100</v>
      </c>
      <c r="B1" s="24"/>
      <c r="C1" s="25"/>
      <c r="D1" s="25"/>
      <c r="E1" s="25"/>
      <c r="F1" s="25"/>
      <c r="G1" s="25"/>
      <c r="H1" s="25"/>
      <c r="I1" s="26"/>
      <c r="J1" s="25"/>
      <c r="K1" s="26"/>
    </row>
    <row r="2" spans="1:11" ht="21.75" customHeight="1">
      <c r="A2" s="24" t="s">
        <v>68</v>
      </c>
      <c r="B2" s="24"/>
      <c r="C2" s="25"/>
      <c r="D2" s="25"/>
      <c r="E2" s="25"/>
      <c r="F2" s="25"/>
      <c r="G2" s="25"/>
      <c r="H2" s="25"/>
      <c r="I2" s="26"/>
      <c r="J2" s="25"/>
      <c r="K2" s="26"/>
    </row>
    <row r="3" spans="1:11" ht="21.75" customHeight="1">
      <c r="A3" s="24" t="s">
        <v>214</v>
      </c>
      <c r="B3" s="24"/>
      <c r="C3" s="25"/>
      <c r="D3" s="25"/>
      <c r="E3" s="25"/>
      <c r="F3" s="25"/>
      <c r="G3" s="25"/>
      <c r="H3" s="25"/>
      <c r="I3" s="26"/>
      <c r="J3" s="25"/>
      <c r="K3" s="26"/>
    </row>
    <row r="4" spans="1:11" ht="21.75" customHeight="1">
      <c r="A4" s="25"/>
      <c r="B4" s="25"/>
      <c r="C4" s="25"/>
      <c r="D4" s="25"/>
      <c r="E4" s="25"/>
      <c r="F4" s="25"/>
      <c r="G4" s="25"/>
      <c r="H4" s="25"/>
      <c r="I4" s="28"/>
      <c r="J4" s="25"/>
      <c r="K4" s="28" t="s">
        <v>123</v>
      </c>
    </row>
    <row r="5" spans="1:11" ht="21.75" customHeight="1">
      <c r="A5" s="25"/>
      <c r="B5" s="25"/>
      <c r="C5" s="25"/>
      <c r="D5" s="25"/>
      <c r="E5" s="29" t="s">
        <v>83</v>
      </c>
      <c r="F5" s="30"/>
      <c r="G5" s="29"/>
      <c r="H5" s="25"/>
      <c r="I5" s="29" t="s">
        <v>0</v>
      </c>
      <c r="J5" s="30"/>
      <c r="K5" s="29"/>
    </row>
    <row r="6" spans="1:11" s="36" customFormat="1" ht="21.75" customHeight="1">
      <c r="A6" s="31"/>
      <c r="B6" s="31"/>
      <c r="C6" s="32" t="s">
        <v>1</v>
      </c>
      <c r="D6" s="31"/>
      <c r="E6" s="33" t="s">
        <v>215</v>
      </c>
      <c r="F6" s="25"/>
      <c r="G6" s="34" t="s">
        <v>216</v>
      </c>
      <c r="H6" s="35"/>
      <c r="I6" s="33" t="s">
        <v>215</v>
      </c>
      <c r="J6" s="25"/>
      <c r="K6" s="34" t="s">
        <v>216</v>
      </c>
    </row>
    <row r="7" spans="1:11" s="36" customFormat="1" ht="21.75" customHeight="1">
      <c r="A7" s="31"/>
      <c r="B7" s="31"/>
      <c r="C7" s="37"/>
      <c r="D7" s="31"/>
      <c r="E7" s="38" t="s">
        <v>124</v>
      </c>
      <c r="F7" s="25"/>
      <c r="G7" s="39" t="s">
        <v>126</v>
      </c>
      <c r="H7" s="40"/>
      <c r="I7" s="38" t="s">
        <v>124</v>
      </c>
      <c r="J7" s="25"/>
      <c r="K7" s="39" t="s">
        <v>126</v>
      </c>
    </row>
    <row r="8" spans="1:11" s="36" customFormat="1" ht="21.75" customHeight="1">
      <c r="A8" s="31"/>
      <c r="B8" s="31"/>
      <c r="C8" s="37"/>
      <c r="D8" s="31"/>
      <c r="E8" s="38" t="s">
        <v>125</v>
      </c>
      <c r="F8" s="25"/>
      <c r="G8" s="39"/>
      <c r="H8" s="40"/>
      <c r="I8" s="38" t="s">
        <v>125</v>
      </c>
      <c r="J8" s="25"/>
      <c r="K8" s="39"/>
    </row>
    <row r="9" spans="1:11" ht="21.75" customHeight="1">
      <c r="A9" s="36" t="s">
        <v>2</v>
      </c>
      <c r="B9" s="36"/>
      <c r="J9" s="84"/>
    </row>
    <row r="10" spans="1:11" ht="21.75" customHeight="1">
      <c r="A10" s="36" t="s">
        <v>3</v>
      </c>
      <c r="B10" s="36"/>
      <c r="E10" s="85"/>
      <c r="G10" s="85"/>
      <c r="H10" s="85"/>
    </row>
    <row r="11" spans="1:11" ht="21.75" customHeight="1">
      <c r="A11" s="84" t="s">
        <v>4</v>
      </c>
      <c r="C11" s="41"/>
      <c r="E11" s="42">
        <v>1077032</v>
      </c>
      <c r="G11" s="42">
        <v>1114330</v>
      </c>
      <c r="I11" s="42">
        <v>426333</v>
      </c>
      <c r="J11" s="84"/>
      <c r="K11" s="42">
        <v>517209</v>
      </c>
    </row>
    <row r="12" spans="1:11" ht="21.75" customHeight="1">
      <c r="A12" s="84" t="s">
        <v>47</v>
      </c>
      <c r="C12" s="41" t="s">
        <v>184</v>
      </c>
      <c r="E12" s="42">
        <v>1092007</v>
      </c>
      <c r="G12" s="42">
        <v>1076343</v>
      </c>
      <c r="I12" s="42">
        <v>883226</v>
      </c>
      <c r="J12" s="84"/>
      <c r="K12" s="42">
        <v>880247</v>
      </c>
    </row>
    <row r="13" spans="1:11" ht="21.75" customHeight="1">
      <c r="A13" s="84" t="s">
        <v>213</v>
      </c>
      <c r="C13" s="41"/>
      <c r="E13" s="42"/>
      <c r="G13" s="42"/>
      <c r="I13" s="42"/>
      <c r="J13" s="84"/>
      <c r="K13" s="42"/>
    </row>
    <row r="14" spans="1:11" ht="21.75" customHeight="1">
      <c r="A14" s="84" t="s">
        <v>233</v>
      </c>
      <c r="C14" s="41">
        <v>2</v>
      </c>
      <c r="E14" s="42">
        <v>0</v>
      </c>
      <c r="G14" s="42">
        <v>0</v>
      </c>
      <c r="I14" s="42">
        <v>61944</v>
      </c>
      <c r="J14" s="84"/>
      <c r="K14" s="42">
        <v>61822</v>
      </c>
    </row>
    <row r="15" spans="1:11" ht="21.75" customHeight="1">
      <c r="A15" s="84" t="s">
        <v>5</v>
      </c>
      <c r="C15" s="41"/>
      <c r="E15" s="86">
        <v>2735422</v>
      </c>
      <c r="G15" s="42">
        <v>2068537</v>
      </c>
      <c r="I15" s="42">
        <v>1095126</v>
      </c>
      <c r="J15" s="84"/>
      <c r="K15" s="42">
        <v>815951</v>
      </c>
    </row>
    <row r="16" spans="1:11" ht="21.75" customHeight="1">
      <c r="A16" s="84" t="s">
        <v>155</v>
      </c>
      <c r="C16" s="41"/>
      <c r="E16" s="86">
        <v>110901</v>
      </c>
      <c r="G16" s="42">
        <v>119985</v>
      </c>
      <c r="I16" s="42">
        <v>110778</v>
      </c>
      <c r="J16" s="84"/>
      <c r="K16" s="42">
        <v>116591</v>
      </c>
    </row>
    <row r="17" spans="1:11" ht="21.75" customHeight="1">
      <c r="A17" s="84" t="s">
        <v>6</v>
      </c>
      <c r="C17" s="41"/>
      <c r="E17" s="43">
        <v>182434</v>
      </c>
      <c r="G17" s="43">
        <v>166431</v>
      </c>
      <c r="I17" s="43">
        <v>50111</v>
      </c>
      <c r="J17" s="84"/>
      <c r="K17" s="43">
        <v>43996</v>
      </c>
    </row>
    <row r="18" spans="1:11" ht="21.75" customHeight="1">
      <c r="A18" s="36" t="s">
        <v>7</v>
      </c>
      <c r="B18" s="36"/>
      <c r="C18" s="41"/>
      <c r="E18" s="44">
        <f>SUM(E11:E17)</f>
        <v>5197796</v>
      </c>
      <c r="G18" s="44">
        <f>SUM(G11:G17)</f>
        <v>4545626</v>
      </c>
      <c r="I18" s="44">
        <f>SUM(I11:I17)</f>
        <v>2627518</v>
      </c>
      <c r="J18" s="84"/>
      <c r="K18" s="44">
        <f>SUM(K11:K17)</f>
        <v>2435816</v>
      </c>
    </row>
    <row r="19" spans="1:11" ht="21.75" customHeight="1">
      <c r="A19" s="36" t="s">
        <v>8</v>
      </c>
      <c r="B19" s="36"/>
      <c r="C19" s="41"/>
      <c r="E19" s="86"/>
      <c r="G19" s="42"/>
      <c r="I19" s="42"/>
      <c r="J19" s="84"/>
      <c r="K19" s="42"/>
    </row>
    <row r="20" spans="1:11" ht="21.75" customHeight="1">
      <c r="A20" s="84" t="s">
        <v>84</v>
      </c>
      <c r="C20" s="41"/>
      <c r="E20" s="42">
        <v>36413</v>
      </c>
      <c r="G20" s="42">
        <v>17200</v>
      </c>
      <c r="I20" s="42">
        <v>0</v>
      </c>
      <c r="J20" s="84"/>
      <c r="K20" s="42">
        <v>0</v>
      </c>
    </row>
    <row r="21" spans="1:11" ht="21.75" customHeight="1">
      <c r="A21" s="84" t="s">
        <v>156</v>
      </c>
      <c r="C21" s="41"/>
      <c r="E21" s="42">
        <v>199634</v>
      </c>
      <c r="G21" s="42">
        <v>176323</v>
      </c>
      <c r="I21" s="42">
        <v>161912</v>
      </c>
      <c r="J21" s="84"/>
      <c r="K21" s="42">
        <v>138600</v>
      </c>
    </row>
    <row r="22" spans="1:11" ht="21.75" customHeight="1">
      <c r="A22" s="84" t="s">
        <v>85</v>
      </c>
      <c r="C22" s="41">
        <v>4</v>
      </c>
      <c r="E22" s="42">
        <v>0</v>
      </c>
      <c r="G22" s="42">
        <v>0</v>
      </c>
      <c r="I22" s="42">
        <v>1274293</v>
      </c>
      <c r="J22" s="84"/>
      <c r="K22" s="42">
        <v>1259175</v>
      </c>
    </row>
    <row r="23" spans="1:11" ht="21.75" customHeight="1">
      <c r="A23" s="84" t="s">
        <v>180</v>
      </c>
      <c r="C23" s="41"/>
      <c r="E23" s="42"/>
      <c r="G23" s="42"/>
      <c r="I23" s="42"/>
      <c r="J23" s="84"/>
      <c r="K23" s="42"/>
    </row>
    <row r="24" spans="1:11" ht="21.75" customHeight="1">
      <c r="A24" s="84" t="s">
        <v>163</v>
      </c>
      <c r="C24" s="41">
        <v>2</v>
      </c>
      <c r="E24" s="42">
        <v>0</v>
      </c>
      <c r="G24" s="42">
        <v>0</v>
      </c>
      <c r="I24" s="42">
        <v>776784</v>
      </c>
      <c r="J24" s="84"/>
      <c r="K24" s="42">
        <v>700346</v>
      </c>
    </row>
    <row r="25" spans="1:11" ht="21.75" customHeight="1">
      <c r="A25" s="84" t="s">
        <v>86</v>
      </c>
      <c r="C25" s="41"/>
      <c r="E25" s="42">
        <v>71002</v>
      </c>
      <c r="G25" s="42">
        <v>71039</v>
      </c>
      <c r="I25" s="42">
        <v>7973</v>
      </c>
      <c r="J25" s="84"/>
      <c r="K25" s="42">
        <v>8333</v>
      </c>
    </row>
    <row r="26" spans="1:11" ht="21.75" customHeight="1">
      <c r="A26" s="84" t="s">
        <v>63</v>
      </c>
      <c r="C26" s="41">
        <v>5</v>
      </c>
      <c r="E26" s="42">
        <v>3836907</v>
      </c>
      <c r="G26" s="42">
        <v>3792217</v>
      </c>
      <c r="I26" s="42">
        <v>2271155</v>
      </c>
      <c r="J26" s="84"/>
      <c r="K26" s="42">
        <v>2309289</v>
      </c>
    </row>
    <row r="27" spans="1:11" ht="21.75" customHeight="1">
      <c r="A27" s="84" t="s">
        <v>157</v>
      </c>
      <c r="C27" s="41">
        <v>6</v>
      </c>
      <c r="E27" s="42">
        <v>191378</v>
      </c>
      <c r="G27" s="42">
        <v>191649</v>
      </c>
      <c r="I27" s="42">
        <v>78340</v>
      </c>
      <c r="J27" s="84"/>
      <c r="K27" s="42">
        <v>87088</v>
      </c>
    </row>
    <row r="28" spans="1:11" ht="21.75" customHeight="1">
      <c r="A28" s="84" t="s">
        <v>121</v>
      </c>
      <c r="C28" s="41"/>
      <c r="E28" s="42">
        <v>422349</v>
      </c>
      <c r="G28" s="42">
        <v>427262</v>
      </c>
      <c r="I28" s="42">
        <v>392860</v>
      </c>
      <c r="J28" s="84"/>
      <c r="K28" s="42">
        <v>397471</v>
      </c>
    </row>
    <row r="29" spans="1:11" ht="21.75" customHeight="1">
      <c r="A29" s="84" t="s">
        <v>87</v>
      </c>
      <c r="C29" s="41"/>
      <c r="E29" s="42">
        <v>100678</v>
      </c>
      <c r="G29" s="42">
        <v>100678</v>
      </c>
      <c r="I29" s="42">
        <v>100678</v>
      </c>
      <c r="J29" s="84"/>
      <c r="K29" s="42">
        <v>100678</v>
      </c>
    </row>
    <row r="30" spans="1:11" ht="21.75" customHeight="1">
      <c r="A30" s="84" t="s">
        <v>73</v>
      </c>
      <c r="C30" s="41"/>
      <c r="E30" s="42">
        <v>50931</v>
      </c>
      <c r="G30" s="42">
        <v>47805</v>
      </c>
      <c r="I30" s="42">
        <v>0</v>
      </c>
      <c r="J30" s="84"/>
      <c r="K30" s="42">
        <v>0</v>
      </c>
    </row>
    <row r="31" spans="1:11" ht="21.75" customHeight="1">
      <c r="A31" s="84" t="s">
        <v>9</v>
      </c>
      <c r="C31" s="41"/>
      <c r="E31" s="43">
        <v>26898</v>
      </c>
      <c r="G31" s="42">
        <v>32767</v>
      </c>
      <c r="I31" s="42">
        <v>6263</v>
      </c>
      <c r="J31" s="84"/>
      <c r="K31" s="42">
        <v>6954</v>
      </c>
    </row>
    <row r="32" spans="1:11" ht="21.75" customHeight="1">
      <c r="A32" s="36" t="s">
        <v>10</v>
      </c>
      <c r="B32" s="36"/>
      <c r="C32" s="41"/>
      <c r="E32" s="44">
        <f>SUM(E20:E31)</f>
        <v>4936190</v>
      </c>
      <c r="G32" s="44">
        <f>SUM(G20:G31)</f>
        <v>4856940</v>
      </c>
      <c r="I32" s="44">
        <f>SUM(I20:I31)</f>
        <v>5070258</v>
      </c>
      <c r="J32" s="84"/>
      <c r="K32" s="44">
        <f>SUM(K20:K31)</f>
        <v>5007934</v>
      </c>
    </row>
    <row r="33" spans="1:11" ht="21.75" customHeight="1" thickBot="1">
      <c r="A33" s="36" t="s">
        <v>11</v>
      </c>
      <c r="B33" s="36"/>
      <c r="C33" s="41"/>
      <c r="E33" s="45">
        <f>SUM(E18+E32)</f>
        <v>10133986</v>
      </c>
      <c r="G33" s="45">
        <f>G18+G32</f>
        <v>9402566</v>
      </c>
      <c r="I33" s="45">
        <f>I18+I32</f>
        <v>7697776</v>
      </c>
      <c r="J33" s="84"/>
      <c r="K33" s="45">
        <f>K18+K32</f>
        <v>7443750</v>
      </c>
    </row>
    <row r="34" spans="1:11" ht="21.75" customHeight="1" thickTop="1">
      <c r="E34" s="28"/>
      <c r="G34" s="28"/>
      <c r="H34" s="28"/>
      <c r="I34" s="42"/>
      <c r="J34" s="42"/>
      <c r="K34" s="42"/>
    </row>
    <row r="35" spans="1:11" ht="21.75" customHeight="1">
      <c r="A35" s="84" t="s">
        <v>177</v>
      </c>
      <c r="E35" s="28"/>
      <c r="G35" s="28"/>
      <c r="H35" s="28"/>
      <c r="I35" s="42"/>
      <c r="J35" s="42"/>
      <c r="K35" s="42"/>
    </row>
    <row r="36" spans="1:11" ht="21.75" customHeight="1">
      <c r="E36" s="28"/>
      <c r="G36" s="28"/>
      <c r="H36" s="28"/>
      <c r="I36" s="42"/>
      <c r="J36" s="42"/>
      <c r="K36" s="42"/>
    </row>
    <row r="37" spans="1:11" ht="21.75" customHeight="1">
      <c r="E37" s="28"/>
      <c r="G37" s="28"/>
      <c r="H37" s="28"/>
      <c r="I37" s="42"/>
      <c r="J37" s="42"/>
      <c r="K37" s="42"/>
    </row>
    <row r="38" spans="1:11" ht="21.75" customHeight="1">
      <c r="E38" s="28"/>
      <c r="G38" s="28"/>
      <c r="H38" s="28"/>
      <c r="I38" s="42"/>
      <c r="J38" s="42"/>
      <c r="K38" s="42"/>
    </row>
    <row r="39" spans="1:11" ht="21.75" customHeight="1">
      <c r="A39" s="15"/>
      <c r="B39" s="65"/>
      <c r="E39" s="28"/>
      <c r="G39" s="15"/>
      <c r="H39" s="15"/>
      <c r="I39" s="15"/>
      <c r="J39" s="15"/>
      <c r="K39" s="15"/>
    </row>
    <row r="40" spans="1:11" ht="21.75" customHeight="1">
      <c r="A40" s="130" t="s">
        <v>94</v>
      </c>
      <c r="B40" s="130"/>
      <c r="G40" s="135" t="s">
        <v>135</v>
      </c>
      <c r="H40" s="135"/>
      <c r="I40" s="135"/>
      <c r="J40" s="135"/>
      <c r="K40" s="135"/>
    </row>
    <row r="41" spans="1:11" ht="21.75" customHeight="1">
      <c r="A41" s="130" t="s">
        <v>95</v>
      </c>
      <c r="B41" s="130"/>
      <c r="G41" s="134" t="s">
        <v>95</v>
      </c>
      <c r="H41" s="134"/>
      <c r="I41" s="134"/>
      <c r="J41" s="134"/>
      <c r="K41" s="134"/>
    </row>
    <row r="42" spans="1:11" ht="21.75" customHeight="1">
      <c r="A42" s="24" t="s">
        <v>100</v>
      </c>
      <c r="B42" s="24"/>
      <c r="C42" s="25"/>
      <c r="D42" s="25"/>
      <c r="E42" s="25"/>
      <c r="F42" s="25"/>
      <c r="G42" s="25"/>
      <c r="H42" s="25"/>
      <c r="I42" s="26"/>
      <c r="J42" s="28"/>
      <c r="K42" s="26"/>
    </row>
    <row r="43" spans="1:11" ht="21.75" customHeight="1">
      <c r="A43" s="24" t="s">
        <v>69</v>
      </c>
      <c r="B43" s="24"/>
      <c r="C43" s="25"/>
      <c r="D43" s="25"/>
      <c r="E43" s="25"/>
      <c r="F43" s="25"/>
      <c r="G43" s="25"/>
      <c r="H43" s="25"/>
      <c r="I43" s="26"/>
      <c r="J43" s="25"/>
      <c r="K43" s="26"/>
    </row>
    <row r="44" spans="1:11" ht="21.75" customHeight="1">
      <c r="A44" s="24" t="s">
        <v>214</v>
      </c>
      <c r="B44" s="24"/>
      <c r="C44" s="25"/>
      <c r="D44" s="25"/>
      <c r="E44" s="25"/>
      <c r="F44" s="25"/>
      <c r="G44" s="25"/>
      <c r="H44" s="25"/>
      <c r="I44" s="26"/>
      <c r="J44" s="25"/>
      <c r="K44" s="26"/>
    </row>
    <row r="45" spans="1:11" ht="21.75" customHeight="1">
      <c r="A45" s="25"/>
      <c r="B45" s="25"/>
      <c r="C45" s="25"/>
      <c r="D45" s="25"/>
      <c r="E45" s="25"/>
      <c r="F45" s="25"/>
      <c r="G45" s="25"/>
      <c r="H45" s="25"/>
      <c r="I45" s="28"/>
      <c r="J45" s="25"/>
      <c r="K45" s="28" t="s">
        <v>123</v>
      </c>
    </row>
    <row r="46" spans="1:11" ht="21.75" customHeight="1">
      <c r="A46" s="25"/>
      <c r="B46" s="25"/>
      <c r="C46" s="25"/>
      <c r="D46" s="25"/>
      <c r="E46" s="29" t="s">
        <v>83</v>
      </c>
      <c r="F46" s="30"/>
      <c r="G46" s="29"/>
      <c r="H46" s="25"/>
      <c r="I46" s="29" t="s">
        <v>0</v>
      </c>
      <c r="J46" s="30"/>
      <c r="K46" s="29"/>
    </row>
    <row r="47" spans="1:11" ht="21.75" customHeight="1">
      <c r="A47" s="25"/>
      <c r="B47" s="25"/>
      <c r="C47" s="32" t="s">
        <v>1</v>
      </c>
      <c r="D47" s="25"/>
      <c r="E47" s="33" t="s">
        <v>215</v>
      </c>
      <c r="F47" s="25"/>
      <c r="G47" s="34" t="s">
        <v>216</v>
      </c>
      <c r="H47" s="46"/>
      <c r="I47" s="33" t="s">
        <v>215</v>
      </c>
      <c r="J47" s="25"/>
      <c r="K47" s="34" t="s">
        <v>216</v>
      </c>
    </row>
    <row r="48" spans="1:11" s="36" customFormat="1" ht="21.75" customHeight="1">
      <c r="A48" s="31"/>
      <c r="B48" s="31"/>
      <c r="C48" s="37"/>
      <c r="D48" s="31"/>
      <c r="E48" s="38" t="s">
        <v>124</v>
      </c>
      <c r="F48" s="25"/>
      <c r="G48" s="39" t="s">
        <v>126</v>
      </c>
      <c r="H48" s="40"/>
      <c r="I48" s="38" t="s">
        <v>124</v>
      </c>
      <c r="J48" s="25"/>
      <c r="K48" s="39" t="s">
        <v>126</v>
      </c>
    </row>
    <row r="49" spans="1:11" s="36" customFormat="1" ht="21.75" customHeight="1">
      <c r="A49" s="31"/>
      <c r="B49" s="31"/>
      <c r="C49" s="37"/>
      <c r="D49" s="31"/>
      <c r="E49" s="38" t="s">
        <v>125</v>
      </c>
      <c r="F49" s="25"/>
      <c r="G49" s="39"/>
      <c r="H49" s="40"/>
      <c r="I49" s="38" t="s">
        <v>125</v>
      </c>
      <c r="J49" s="25"/>
      <c r="K49" s="39"/>
    </row>
    <row r="50" spans="1:11" ht="21.75" customHeight="1">
      <c r="A50" s="36" t="s">
        <v>12</v>
      </c>
      <c r="B50" s="36"/>
      <c r="I50" s="84"/>
      <c r="J50" s="84"/>
      <c r="K50" s="84"/>
    </row>
    <row r="51" spans="1:11" ht="21.75" customHeight="1">
      <c r="A51" s="36" t="s">
        <v>13</v>
      </c>
      <c r="B51" s="36"/>
      <c r="I51" s="84"/>
      <c r="J51" s="84"/>
      <c r="K51" s="84"/>
    </row>
    <row r="52" spans="1:11" ht="21.75" customHeight="1">
      <c r="A52" s="84" t="s">
        <v>145</v>
      </c>
      <c r="C52" s="41">
        <v>7</v>
      </c>
      <c r="E52" s="42">
        <v>1912291</v>
      </c>
      <c r="F52" s="76"/>
      <c r="G52" s="85">
        <v>1359805</v>
      </c>
      <c r="I52" s="85">
        <v>1070000</v>
      </c>
      <c r="J52" s="84"/>
      <c r="K52" s="85">
        <v>850000</v>
      </c>
    </row>
    <row r="53" spans="1:11" ht="21.75" customHeight="1">
      <c r="A53" s="84" t="s">
        <v>48</v>
      </c>
      <c r="C53" s="41" t="s">
        <v>223</v>
      </c>
      <c r="E53" s="42">
        <v>766370</v>
      </c>
      <c r="F53" s="76"/>
      <c r="G53" s="42">
        <v>798031</v>
      </c>
      <c r="I53" s="42">
        <v>464326</v>
      </c>
      <c r="J53" s="84"/>
      <c r="K53" s="42">
        <v>641943</v>
      </c>
    </row>
    <row r="54" spans="1:11" ht="21.75" customHeight="1">
      <c r="A54" s="84" t="s">
        <v>217</v>
      </c>
      <c r="C54" s="41"/>
      <c r="E54" s="42"/>
      <c r="F54" s="76"/>
      <c r="I54" s="84"/>
      <c r="J54" s="84"/>
      <c r="K54" s="84"/>
    </row>
    <row r="55" spans="1:11" ht="21.75" customHeight="1">
      <c r="A55" s="84" t="s">
        <v>218</v>
      </c>
      <c r="C55" s="41">
        <v>2</v>
      </c>
      <c r="E55" s="42">
        <v>2824</v>
      </c>
      <c r="F55" s="76"/>
      <c r="G55" s="42">
        <v>2824</v>
      </c>
      <c r="I55" s="42">
        <v>0</v>
      </c>
      <c r="J55" s="84"/>
      <c r="K55" s="42">
        <v>0</v>
      </c>
    </row>
    <row r="56" spans="1:11" ht="21.75" customHeight="1">
      <c r="A56" s="84" t="s">
        <v>175</v>
      </c>
      <c r="C56" s="41">
        <v>2</v>
      </c>
      <c r="E56" s="42">
        <v>49882</v>
      </c>
      <c r="F56" s="86"/>
      <c r="G56" s="42">
        <v>45319</v>
      </c>
      <c r="I56" s="42">
        <v>26682</v>
      </c>
      <c r="J56" s="84"/>
      <c r="K56" s="42">
        <v>26829</v>
      </c>
    </row>
    <row r="57" spans="1:11" ht="21.75" customHeight="1">
      <c r="A57" s="84" t="s">
        <v>186</v>
      </c>
      <c r="C57" s="41">
        <v>7</v>
      </c>
      <c r="E57" s="42">
        <v>286510</v>
      </c>
      <c r="F57" s="86"/>
      <c r="G57" s="42">
        <v>286453</v>
      </c>
      <c r="I57" s="42">
        <v>286510</v>
      </c>
      <c r="J57" s="84"/>
      <c r="K57" s="42">
        <v>286453</v>
      </c>
    </row>
    <row r="58" spans="1:11" ht="21.75" customHeight="1">
      <c r="A58" s="84" t="s">
        <v>77</v>
      </c>
      <c r="C58" s="41"/>
      <c r="E58" s="42">
        <v>35159</v>
      </c>
      <c r="F58" s="76"/>
      <c r="G58" s="42">
        <v>13980</v>
      </c>
      <c r="I58" s="42">
        <v>19100</v>
      </c>
      <c r="J58" s="84"/>
      <c r="K58" s="42">
        <v>0</v>
      </c>
    </row>
    <row r="59" spans="1:11" ht="21.75" customHeight="1">
      <c r="A59" s="84" t="s">
        <v>158</v>
      </c>
      <c r="C59" s="41"/>
      <c r="E59" s="42">
        <v>4114</v>
      </c>
      <c r="F59" s="76"/>
      <c r="G59" s="42">
        <v>69</v>
      </c>
      <c r="I59" s="42">
        <v>3214</v>
      </c>
      <c r="J59" s="84"/>
      <c r="K59" s="42">
        <v>30</v>
      </c>
    </row>
    <row r="60" spans="1:11" ht="21.75" customHeight="1">
      <c r="A60" s="84" t="s">
        <v>14</v>
      </c>
      <c r="C60" s="41"/>
      <c r="E60" s="43">
        <v>82796</v>
      </c>
      <c r="F60" s="76"/>
      <c r="G60" s="43">
        <v>65190</v>
      </c>
      <c r="I60" s="43">
        <v>63152</v>
      </c>
      <c r="J60" s="84"/>
      <c r="K60" s="43">
        <v>33003</v>
      </c>
    </row>
    <row r="61" spans="1:11" ht="21.75" customHeight="1">
      <c r="A61" s="36" t="s">
        <v>15</v>
      </c>
      <c r="B61" s="36"/>
      <c r="C61" s="41"/>
      <c r="E61" s="44">
        <f>SUM(E52:E60)</f>
        <v>3139946</v>
      </c>
      <c r="F61" s="76"/>
      <c r="G61" s="44">
        <f>SUM(G52:G60)</f>
        <v>2571671</v>
      </c>
      <c r="I61" s="44">
        <f>SUM(I52:I60)</f>
        <v>1932984</v>
      </c>
      <c r="J61" s="84"/>
      <c r="K61" s="44">
        <f>SUM(K52:K60)</f>
        <v>1838258</v>
      </c>
    </row>
    <row r="62" spans="1:11" ht="21.75" customHeight="1">
      <c r="A62" s="36" t="s">
        <v>49</v>
      </c>
      <c r="B62" s="36"/>
      <c r="C62" s="41"/>
      <c r="E62" s="86"/>
      <c r="F62" s="76"/>
      <c r="G62" s="42"/>
      <c r="I62" s="42"/>
      <c r="J62" s="84"/>
      <c r="K62" s="42"/>
    </row>
    <row r="63" spans="1:11" ht="21.75" customHeight="1">
      <c r="A63" s="84" t="s">
        <v>243</v>
      </c>
      <c r="B63" s="36"/>
      <c r="C63" s="41"/>
      <c r="E63" s="86"/>
      <c r="F63" s="76"/>
      <c r="G63" s="42"/>
      <c r="I63" s="42"/>
      <c r="J63" s="84"/>
      <c r="K63" s="42"/>
    </row>
    <row r="64" spans="1:11" ht="21.75" customHeight="1">
      <c r="A64" s="84" t="s">
        <v>136</v>
      </c>
      <c r="B64" s="36"/>
      <c r="C64" s="41">
        <v>2</v>
      </c>
      <c r="E64" s="42">
        <v>0</v>
      </c>
      <c r="F64" s="76"/>
      <c r="G64" s="42">
        <v>0</v>
      </c>
      <c r="I64" s="42">
        <v>90315</v>
      </c>
      <c r="J64" s="84"/>
      <c r="K64" s="42">
        <v>40149</v>
      </c>
    </row>
    <row r="65" spans="1:11" ht="21.75" customHeight="1">
      <c r="A65" s="84" t="s">
        <v>176</v>
      </c>
      <c r="C65" s="41">
        <v>2</v>
      </c>
      <c r="E65" s="42">
        <v>123373</v>
      </c>
      <c r="F65" s="76"/>
      <c r="G65" s="42">
        <v>128101</v>
      </c>
      <c r="I65" s="42">
        <v>62159</v>
      </c>
      <c r="J65" s="84"/>
      <c r="K65" s="42">
        <v>70974</v>
      </c>
    </row>
    <row r="66" spans="1:11" ht="21.75" customHeight="1">
      <c r="A66" s="84" t="s">
        <v>187</v>
      </c>
      <c r="C66" s="41"/>
      <c r="E66" s="86"/>
      <c r="F66" s="76"/>
      <c r="I66" s="84"/>
      <c r="J66" s="84"/>
      <c r="K66" s="84"/>
    </row>
    <row r="67" spans="1:11" ht="21.75" customHeight="1">
      <c r="A67" s="84" t="s">
        <v>136</v>
      </c>
      <c r="C67" s="41">
        <v>7</v>
      </c>
      <c r="E67" s="42">
        <v>947325</v>
      </c>
      <c r="F67" s="76"/>
      <c r="G67" s="42">
        <v>918727</v>
      </c>
      <c r="I67" s="42">
        <v>947325</v>
      </c>
      <c r="J67" s="84"/>
      <c r="K67" s="42">
        <v>918727</v>
      </c>
    </row>
    <row r="68" spans="1:11" ht="21.75" customHeight="1">
      <c r="A68" s="84" t="s">
        <v>50</v>
      </c>
      <c r="C68" s="41"/>
      <c r="E68" s="42">
        <v>269965</v>
      </c>
      <c r="F68" s="76"/>
      <c r="G68" s="42">
        <v>276418</v>
      </c>
      <c r="I68" s="42">
        <v>220304</v>
      </c>
      <c r="J68" s="84"/>
      <c r="K68" s="42">
        <v>227577</v>
      </c>
    </row>
    <row r="69" spans="1:11" ht="21.75" customHeight="1">
      <c r="A69" s="84" t="s">
        <v>88</v>
      </c>
      <c r="C69" s="41"/>
      <c r="E69" s="42">
        <v>95905</v>
      </c>
      <c r="F69" s="76"/>
      <c r="G69" s="42">
        <v>99120</v>
      </c>
      <c r="I69" s="42">
        <v>68603</v>
      </c>
      <c r="J69" s="84"/>
      <c r="K69" s="42">
        <v>69933</v>
      </c>
    </row>
    <row r="70" spans="1:11" ht="21.75" customHeight="1">
      <c r="A70" s="84" t="s">
        <v>89</v>
      </c>
      <c r="C70" s="41"/>
      <c r="E70" s="43">
        <v>16070</v>
      </c>
      <c r="F70" s="76"/>
      <c r="G70" s="43">
        <v>14039</v>
      </c>
      <c r="I70" s="43">
        <v>3133</v>
      </c>
      <c r="J70" s="84"/>
      <c r="K70" s="43">
        <v>3133</v>
      </c>
    </row>
    <row r="71" spans="1:11" ht="21.75" customHeight="1">
      <c r="A71" s="36" t="s">
        <v>51</v>
      </c>
      <c r="B71" s="36"/>
      <c r="C71" s="41"/>
      <c r="E71" s="43">
        <f>SUM(E64:E70)</f>
        <v>1452638</v>
      </c>
      <c r="F71" s="76"/>
      <c r="G71" s="43">
        <f>SUM(G63:G70)</f>
        <v>1436405</v>
      </c>
      <c r="I71" s="43">
        <f>SUM(I63:I70)</f>
        <v>1391839</v>
      </c>
      <c r="J71" s="84"/>
      <c r="K71" s="43">
        <f>SUM(K63:K70)</f>
        <v>1330493</v>
      </c>
    </row>
    <row r="72" spans="1:11" ht="21.75" customHeight="1">
      <c r="A72" s="36" t="s">
        <v>52</v>
      </c>
      <c r="B72" s="36"/>
      <c r="C72" s="41"/>
      <c r="D72" s="41"/>
      <c r="E72" s="43">
        <f>SUM(E61+E71)</f>
        <v>4592584</v>
      </c>
      <c r="F72" s="41"/>
      <c r="G72" s="43">
        <f>SUM(G61,G71)</f>
        <v>4008076</v>
      </c>
      <c r="H72" s="41"/>
      <c r="I72" s="43">
        <f>SUM(I61,I71)</f>
        <v>3324823</v>
      </c>
      <c r="J72" s="41"/>
      <c r="K72" s="43">
        <f>SUM(K61,K71)</f>
        <v>3168751</v>
      </c>
    </row>
    <row r="73" spans="1:11" ht="21.75" customHeight="1">
      <c r="A73" s="36"/>
      <c r="B73" s="36"/>
      <c r="C73" s="41"/>
      <c r="D73" s="41"/>
      <c r="E73" s="86"/>
      <c r="F73" s="41"/>
      <c r="I73" s="84"/>
      <c r="J73" s="84"/>
      <c r="K73" s="84"/>
    </row>
    <row r="74" spans="1:11" ht="21.75" customHeight="1">
      <c r="A74" s="84" t="s">
        <v>177</v>
      </c>
    </row>
    <row r="77" spans="1:11" ht="21.75" customHeight="1">
      <c r="E77" s="28"/>
      <c r="G77" s="28"/>
      <c r="H77" s="28"/>
      <c r="I77" s="42"/>
      <c r="J77" s="42"/>
      <c r="K77" s="42"/>
    </row>
    <row r="78" spans="1:11" ht="21.75" customHeight="1">
      <c r="A78" s="15"/>
      <c r="B78" s="65"/>
      <c r="E78" s="28"/>
      <c r="G78" s="15"/>
      <c r="H78" s="15"/>
      <c r="I78" s="15"/>
      <c r="J78" s="15"/>
      <c r="K78" s="15"/>
    </row>
    <row r="79" spans="1:11" ht="21.75" customHeight="1">
      <c r="A79" s="130" t="s">
        <v>94</v>
      </c>
      <c r="B79" s="130"/>
      <c r="G79" s="135" t="s">
        <v>135</v>
      </c>
      <c r="H79" s="135"/>
      <c r="I79" s="135"/>
      <c r="J79" s="135"/>
      <c r="K79" s="135"/>
    </row>
    <row r="80" spans="1:11" ht="21.75" customHeight="1">
      <c r="A80" s="130" t="s">
        <v>95</v>
      </c>
      <c r="B80" s="130"/>
      <c r="G80" s="134" t="s">
        <v>95</v>
      </c>
      <c r="H80" s="134"/>
      <c r="I80" s="134"/>
      <c r="J80" s="134"/>
      <c r="K80" s="134"/>
    </row>
    <row r="81" spans="1:11" ht="21.75" customHeight="1">
      <c r="A81" s="24" t="s">
        <v>100</v>
      </c>
      <c r="B81" s="24"/>
      <c r="C81" s="25"/>
      <c r="D81" s="25"/>
      <c r="E81" s="25"/>
      <c r="F81" s="25"/>
      <c r="G81" s="25"/>
      <c r="H81" s="25"/>
      <c r="I81" s="26"/>
      <c r="J81" s="28"/>
      <c r="K81" s="26"/>
    </row>
    <row r="82" spans="1:11" ht="21.75" customHeight="1">
      <c r="A82" s="24" t="s">
        <v>69</v>
      </c>
      <c r="B82" s="24"/>
      <c r="C82" s="25"/>
      <c r="D82" s="25"/>
      <c r="E82" s="25"/>
      <c r="F82" s="25"/>
      <c r="G82" s="25"/>
      <c r="H82" s="25"/>
      <c r="I82" s="26"/>
      <c r="J82" s="25"/>
      <c r="K82" s="26"/>
    </row>
    <row r="83" spans="1:11" ht="21.75" customHeight="1">
      <c r="A83" s="24" t="s">
        <v>214</v>
      </c>
      <c r="B83" s="24"/>
      <c r="C83" s="25"/>
      <c r="D83" s="25"/>
      <c r="E83" s="25"/>
      <c r="F83" s="25"/>
      <c r="G83" s="25"/>
      <c r="H83" s="25"/>
      <c r="I83" s="26"/>
      <c r="J83" s="25"/>
      <c r="K83" s="26"/>
    </row>
    <row r="84" spans="1:11" ht="21.75" customHeight="1">
      <c r="A84" s="25"/>
      <c r="B84" s="25"/>
      <c r="C84" s="25"/>
      <c r="D84" s="25"/>
      <c r="E84" s="25"/>
      <c r="F84" s="25"/>
      <c r="G84" s="25"/>
      <c r="H84" s="25"/>
      <c r="I84" s="28"/>
      <c r="J84" s="25"/>
      <c r="K84" s="28" t="s">
        <v>123</v>
      </c>
    </row>
    <row r="85" spans="1:11" ht="21.75" customHeight="1">
      <c r="A85" s="25"/>
      <c r="B85" s="25"/>
      <c r="C85" s="25"/>
      <c r="D85" s="25"/>
      <c r="E85" s="29" t="s">
        <v>83</v>
      </c>
      <c r="F85" s="30"/>
      <c r="G85" s="29"/>
      <c r="H85" s="25"/>
      <c r="I85" s="29" t="s">
        <v>0</v>
      </c>
      <c r="J85" s="30"/>
      <c r="K85" s="29"/>
    </row>
    <row r="86" spans="1:11" ht="21.75" customHeight="1">
      <c r="A86" s="25"/>
      <c r="B86" s="25"/>
      <c r="C86" s="32" t="s">
        <v>1</v>
      </c>
      <c r="D86" s="25"/>
      <c r="E86" s="33" t="s">
        <v>215</v>
      </c>
      <c r="F86" s="25"/>
      <c r="G86" s="34" t="s">
        <v>216</v>
      </c>
      <c r="H86" s="46"/>
      <c r="I86" s="33" t="s">
        <v>215</v>
      </c>
      <c r="J86" s="25"/>
      <c r="K86" s="34" t="s">
        <v>216</v>
      </c>
    </row>
    <row r="87" spans="1:11" s="36" customFormat="1" ht="21.75" customHeight="1">
      <c r="A87" s="31"/>
      <c r="B87" s="31"/>
      <c r="C87" s="37"/>
      <c r="D87" s="31"/>
      <c r="E87" s="38" t="s">
        <v>124</v>
      </c>
      <c r="F87" s="25"/>
      <c r="G87" s="39" t="s">
        <v>126</v>
      </c>
      <c r="H87" s="40"/>
      <c r="I87" s="38" t="s">
        <v>124</v>
      </c>
      <c r="J87" s="25"/>
      <c r="K87" s="39" t="s">
        <v>126</v>
      </c>
    </row>
    <row r="88" spans="1:11" s="36" customFormat="1" ht="21.75" customHeight="1">
      <c r="A88" s="31"/>
      <c r="B88" s="31"/>
      <c r="C88" s="37"/>
      <c r="D88" s="31"/>
      <c r="E88" s="38" t="s">
        <v>125</v>
      </c>
      <c r="F88" s="25"/>
      <c r="G88" s="39"/>
      <c r="H88" s="40"/>
      <c r="I88" s="38" t="s">
        <v>125</v>
      </c>
      <c r="J88" s="25"/>
      <c r="K88" s="39"/>
    </row>
    <row r="89" spans="1:11" ht="21.75" customHeight="1">
      <c r="A89" s="36" t="s">
        <v>16</v>
      </c>
      <c r="B89" s="36"/>
      <c r="I89" s="84"/>
      <c r="J89" s="84"/>
      <c r="K89" s="84"/>
    </row>
    <row r="90" spans="1:11" ht="21.75" customHeight="1">
      <c r="A90" s="84" t="s">
        <v>17</v>
      </c>
      <c r="I90" s="84"/>
      <c r="J90" s="84"/>
      <c r="K90" s="84"/>
    </row>
    <row r="91" spans="1:11" ht="21.75" customHeight="1">
      <c r="A91" s="84" t="s">
        <v>18</v>
      </c>
      <c r="I91" s="84"/>
      <c r="J91" s="84"/>
      <c r="K91" s="84"/>
    </row>
    <row r="92" spans="1:11" ht="21.75" customHeight="1" thickBot="1">
      <c r="A92" s="84" t="s">
        <v>90</v>
      </c>
      <c r="C92" s="41"/>
      <c r="E92" s="47">
        <v>880421</v>
      </c>
      <c r="F92" s="76"/>
      <c r="G92" s="47">
        <v>880421</v>
      </c>
      <c r="I92" s="47">
        <v>880421</v>
      </c>
      <c r="J92" s="84"/>
      <c r="K92" s="47">
        <v>880421</v>
      </c>
    </row>
    <row r="93" spans="1:11" ht="21.75" customHeight="1" thickTop="1">
      <c r="A93" s="84" t="s">
        <v>19</v>
      </c>
      <c r="C93" s="41"/>
      <c r="E93" s="86"/>
      <c r="F93" s="76"/>
      <c r="G93" s="42"/>
      <c r="I93" s="42"/>
      <c r="J93" s="84"/>
      <c r="K93" s="42"/>
    </row>
    <row r="94" spans="1:11" ht="21.75" customHeight="1">
      <c r="A94" s="84" t="s">
        <v>90</v>
      </c>
      <c r="C94" s="41"/>
      <c r="E94" s="42">
        <v>880421</v>
      </c>
      <c r="F94" s="76"/>
      <c r="G94" s="42">
        <v>880421</v>
      </c>
      <c r="I94" s="42">
        <v>880421</v>
      </c>
      <c r="J94" s="84"/>
      <c r="K94" s="42">
        <v>880421</v>
      </c>
    </row>
    <row r="95" spans="1:11" ht="21.75" customHeight="1">
      <c r="A95" s="84" t="s">
        <v>20</v>
      </c>
      <c r="C95" s="41"/>
      <c r="E95" s="42">
        <v>300741</v>
      </c>
      <c r="F95" s="76"/>
      <c r="G95" s="42">
        <v>300741</v>
      </c>
      <c r="I95" s="42">
        <v>300741</v>
      </c>
      <c r="J95" s="84"/>
      <c r="K95" s="42">
        <v>300741</v>
      </c>
    </row>
    <row r="96" spans="1:11" ht="21.75" customHeight="1">
      <c r="A96" s="84" t="s">
        <v>119</v>
      </c>
      <c r="C96" s="41"/>
      <c r="E96" s="42">
        <v>764866</v>
      </c>
      <c r="F96" s="76"/>
      <c r="G96" s="42">
        <v>764866</v>
      </c>
      <c r="I96" s="42">
        <v>764866</v>
      </c>
      <c r="J96" s="84"/>
      <c r="K96" s="42">
        <v>764866</v>
      </c>
    </row>
    <row r="97" spans="1:11" ht="21.75" customHeight="1">
      <c r="A97" s="84" t="s">
        <v>171</v>
      </c>
      <c r="C97" s="41"/>
      <c r="E97" s="42">
        <v>66886</v>
      </c>
      <c r="F97" s="76"/>
      <c r="G97" s="42">
        <v>66886</v>
      </c>
      <c r="I97" s="42">
        <v>0</v>
      </c>
      <c r="J97" s="84"/>
      <c r="K97" s="42">
        <v>0</v>
      </c>
    </row>
    <row r="98" spans="1:11" ht="21.75" customHeight="1">
      <c r="A98" s="84" t="s">
        <v>21</v>
      </c>
      <c r="E98" s="86"/>
      <c r="F98" s="76"/>
      <c r="G98" s="42"/>
      <c r="I98" s="42"/>
      <c r="J98" s="84"/>
      <c r="K98" s="42"/>
    </row>
    <row r="99" spans="1:11" ht="21.75" customHeight="1">
      <c r="A99" s="84" t="s">
        <v>22</v>
      </c>
      <c r="C99" s="41"/>
      <c r="E99" s="42">
        <v>89705</v>
      </c>
      <c r="F99" s="76"/>
      <c r="G99" s="42">
        <v>89705</v>
      </c>
      <c r="I99" s="42">
        <v>89705</v>
      </c>
      <c r="J99" s="84"/>
      <c r="K99" s="42">
        <v>89705</v>
      </c>
    </row>
    <row r="100" spans="1:11" ht="21.75" customHeight="1">
      <c r="A100" s="84" t="s">
        <v>23</v>
      </c>
      <c r="E100" s="42">
        <v>3339550</v>
      </c>
      <c r="F100" s="76"/>
      <c r="G100" s="42">
        <v>3273661</v>
      </c>
      <c r="I100" s="42">
        <v>2375091</v>
      </c>
      <c r="J100" s="84"/>
      <c r="K100" s="42">
        <v>2292450</v>
      </c>
    </row>
    <row r="101" spans="1:11" ht="21.75" customHeight="1">
      <c r="A101" s="84" t="s">
        <v>65</v>
      </c>
      <c r="E101" s="43">
        <v>-260524</v>
      </c>
      <c r="F101" s="76"/>
      <c r="G101" s="43">
        <v>-328642</v>
      </c>
      <c r="I101" s="43">
        <v>-37871</v>
      </c>
      <c r="J101" s="84"/>
      <c r="K101" s="43">
        <v>-53184</v>
      </c>
    </row>
    <row r="102" spans="1:11" ht="21.75" customHeight="1">
      <c r="A102" s="84" t="s">
        <v>106</v>
      </c>
      <c r="E102" s="86">
        <f>SUM(E94:E101)</f>
        <v>5181645</v>
      </c>
      <c r="F102" s="76"/>
      <c r="G102" s="86">
        <f>SUM(G94:G101)</f>
        <v>5047638</v>
      </c>
      <c r="I102" s="86">
        <f>SUM(I94:I101)</f>
        <v>4372953</v>
      </c>
      <c r="J102" s="84"/>
      <c r="K102" s="86">
        <f>SUM(K94:K101)</f>
        <v>4274999</v>
      </c>
    </row>
    <row r="103" spans="1:11" ht="21.75" customHeight="1">
      <c r="A103" s="84" t="s">
        <v>98</v>
      </c>
      <c r="E103" s="43">
        <v>359757</v>
      </c>
      <c r="F103" s="76"/>
      <c r="G103" s="42">
        <v>346852</v>
      </c>
      <c r="I103" s="42">
        <v>0</v>
      </c>
      <c r="J103" s="84"/>
      <c r="K103" s="42">
        <v>0</v>
      </c>
    </row>
    <row r="104" spans="1:11" ht="21.75" customHeight="1">
      <c r="A104" s="36" t="s">
        <v>24</v>
      </c>
      <c r="B104" s="36"/>
      <c r="E104" s="48">
        <f>SUM(E102:E103)</f>
        <v>5541402</v>
      </c>
      <c r="F104" s="76"/>
      <c r="G104" s="48">
        <f>+G102+G103</f>
        <v>5394490</v>
      </c>
      <c r="I104" s="48">
        <f>+I102+I103</f>
        <v>4372953</v>
      </c>
      <c r="J104" s="84"/>
      <c r="K104" s="48">
        <f>+K102+K103</f>
        <v>4274999</v>
      </c>
    </row>
    <row r="105" spans="1:11" ht="21.75" customHeight="1" thickBot="1">
      <c r="A105" s="36" t="s">
        <v>25</v>
      </c>
      <c r="B105" s="36"/>
      <c r="C105" s="41"/>
      <c r="E105" s="45">
        <f>SUM(E72+E104)</f>
        <v>10133986</v>
      </c>
      <c r="F105" s="76"/>
      <c r="G105" s="45">
        <f>SUM(G72+G104)</f>
        <v>9402566</v>
      </c>
      <c r="I105" s="45">
        <f>SUM(I72+I104)</f>
        <v>7697776</v>
      </c>
      <c r="J105" s="84"/>
      <c r="K105" s="45">
        <f>SUM(K72+K104)</f>
        <v>7443750</v>
      </c>
    </row>
    <row r="106" spans="1:11" ht="21" customHeight="1" thickTop="1">
      <c r="C106" s="41"/>
      <c r="E106" s="85">
        <f>SUM(E105-E33)</f>
        <v>0</v>
      </c>
      <c r="F106" s="77"/>
      <c r="G106" s="85">
        <f>SUM(G105-G33)</f>
        <v>0</v>
      </c>
      <c r="I106" s="85">
        <f>SUM(I105-I33)</f>
        <v>0</v>
      </c>
      <c r="J106" s="84"/>
      <c r="K106" s="85">
        <f>SUM(K105-K33)</f>
        <v>0</v>
      </c>
    </row>
    <row r="107" spans="1:11" ht="21.75" customHeight="1">
      <c r="A107" s="84" t="s">
        <v>177</v>
      </c>
      <c r="C107" s="41"/>
      <c r="I107" s="84"/>
      <c r="J107" s="84"/>
      <c r="K107" s="84"/>
    </row>
    <row r="108" spans="1:11" ht="21.75" customHeight="1">
      <c r="C108" s="41"/>
      <c r="I108" s="49"/>
      <c r="J108" s="86"/>
      <c r="K108" s="49"/>
    </row>
    <row r="109" spans="1:11" ht="21.75" customHeight="1">
      <c r="C109" s="41"/>
      <c r="I109" s="49"/>
      <c r="J109" s="86"/>
      <c r="K109" s="49"/>
    </row>
    <row r="110" spans="1:11" ht="21.75" customHeight="1">
      <c r="E110" s="28"/>
      <c r="G110" s="28"/>
      <c r="H110" s="28"/>
      <c r="I110" s="42"/>
      <c r="J110" s="42"/>
      <c r="K110" s="42"/>
    </row>
    <row r="111" spans="1:11" ht="21.75" customHeight="1">
      <c r="A111" s="15"/>
      <c r="B111" s="65"/>
      <c r="E111" s="28"/>
      <c r="G111" s="15"/>
      <c r="H111" s="15"/>
      <c r="I111" s="15"/>
      <c r="J111" s="15"/>
      <c r="K111" s="15"/>
    </row>
    <row r="112" spans="1:11" ht="21.75" customHeight="1">
      <c r="A112" s="130" t="s">
        <v>94</v>
      </c>
      <c r="B112" s="130"/>
      <c r="G112" s="135" t="s">
        <v>135</v>
      </c>
      <c r="H112" s="135"/>
      <c r="I112" s="135"/>
      <c r="J112" s="135"/>
      <c r="K112" s="135"/>
    </row>
    <row r="113" spans="1:11" ht="21.75" customHeight="1">
      <c r="A113" s="130" t="s">
        <v>95</v>
      </c>
      <c r="B113" s="130"/>
      <c r="G113" s="134" t="s">
        <v>95</v>
      </c>
      <c r="H113" s="134"/>
      <c r="I113" s="134"/>
      <c r="J113" s="134"/>
      <c r="K113" s="134"/>
    </row>
  </sheetData>
  <mergeCells count="6">
    <mergeCell ref="G113:K113"/>
    <mergeCell ref="G40:K40"/>
    <mergeCell ref="G41:K41"/>
    <mergeCell ref="G79:K79"/>
    <mergeCell ref="G80:K80"/>
    <mergeCell ref="G112:K112"/>
  </mergeCells>
  <phoneticPr fontId="3" type="noConversion"/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41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K181"/>
  <sheetViews>
    <sheetView showGridLines="0" tabSelected="1" view="pageBreakPreview" topLeftCell="A90" zoomScaleNormal="100" zoomScaleSheetLayoutView="100" workbookViewId="0">
      <selection activeCell="I100" sqref="I100"/>
    </sheetView>
  </sheetViews>
  <sheetFormatPr defaultColWidth="9.28515625" defaultRowHeight="21.75" customHeight="1"/>
  <cols>
    <col min="1" max="1" width="57.5703125" style="84" customWidth="1"/>
    <col min="2" max="2" width="2.28515625" style="84" customWidth="1"/>
    <col min="3" max="3" width="5.85546875" style="84" customWidth="1"/>
    <col min="4" max="4" width="1.7109375" style="84" customWidth="1"/>
    <col min="5" max="5" width="15.7109375" style="84" customWidth="1"/>
    <col min="6" max="6" width="1.7109375" style="84" customWidth="1"/>
    <col min="7" max="7" width="15.7109375" style="84" customWidth="1"/>
    <col min="8" max="8" width="1.7109375" style="84" customWidth="1"/>
    <col min="9" max="9" width="15.7109375" style="85" customWidth="1"/>
    <col min="10" max="10" width="1.7109375" style="85" customWidth="1"/>
    <col min="11" max="11" width="15.7109375" style="85" customWidth="1"/>
    <col min="12" max="16384" width="9.28515625" style="84"/>
  </cols>
  <sheetData>
    <row r="1" spans="1:11" ht="21.75" customHeight="1">
      <c r="A1" s="130"/>
      <c r="B1" s="130"/>
      <c r="G1" s="130"/>
      <c r="H1" s="130"/>
      <c r="I1" s="130"/>
      <c r="J1" s="130"/>
      <c r="K1" s="50" t="s">
        <v>122</v>
      </c>
    </row>
    <row r="2" spans="1:11" ht="21.75" customHeight="1">
      <c r="A2" s="24" t="s">
        <v>100</v>
      </c>
      <c r="B2" s="24"/>
      <c r="C2" s="25"/>
      <c r="D2" s="25"/>
      <c r="E2" s="25"/>
      <c r="F2" s="25"/>
      <c r="G2" s="25"/>
      <c r="H2" s="25"/>
      <c r="I2" s="26"/>
      <c r="J2" s="28"/>
      <c r="K2" s="26"/>
    </row>
    <row r="3" spans="1:11" ht="21.75" customHeight="1">
      <c r="A3" s="24" t="s">
        <v>61</v>
      </c>
      <c r="B3" s="24"/>
      <c r="C3" s="25"/>
      <c r="D3" s="25"/>
      <c r="E3" s="25"/>
      <c r="F3" s="25"/>
      <c r="G3" s="25"/>
      <c r="H3" s="25"/>
      <c r="I3" s="26"/>
      <c r="J3" s="25"/>
      <c r="K3" s="26"/>
    </row>
    <row r="4" spans="1:11" ht="21.75" customHeight="1">
      <c r="A4" s="24" t="s">
        <v>219</v>
      </c>
      <c r="B4" s="24"/>
      <c r="C4" s="25"/>
      <c r="D4" s="25"/>
      <c r="E4" s="25"/>
      <c r="F4" s="25"/>
      <c r="G4" s="25"/>
      <c r="H4" s="25"/>
      <c r="I4" s="26"/>
      <c r="J4" s="25"/>
      <c r="K4" s="26"/>
    </row>
    <row r="5" spans="1:11" ht="21.75" customHeight="1">
      <c r="A5" s="25"/>
      <c r="B5" s="25"/>
      <c r="C5" s="25"/>
      <c r="D5" s="25"/>
      <c r="E5" s="25"/>
      <c r="F5" s="25"/>
      <c r="G5" s="25"/>
      <c r="H5" s="25"/>
      <c r="I5" s="28"/>
      <c r="J5" s="25"/>
      <c r="K5" s="28" t="s">
        <v>123</v>
      </c>
    </row>
    <row r="6" spans="1:11" ht="21.75" customHeight="1">
      <c r="A6" s="25"/>
      <c r="B6" s="25"/>
      <c r="C6" s="25"/>
      <c r="D6" s="25"/>
      <c r="E6" s="29" t="s">
        <v>83</v>
      </c>
      <c r="F6" s="30"/>
      <c r="G6" s="29"/>
      <c r="H6" s="25"/>
      <c r="I6" s="29" t="s">
        <v>0</v>
      </c>
      <c r="J6" s="30"/>
      <c r="K6" s="29"/>
    </row>
    <row r="7" spans="1:11" ht="21.75" customHeight="1">
      <c r="A7" s="25"/>
      <c r="B7" s="25"/>
      <c r="C7" s="32" t="s">
        <v>1</v>
      </c>
      <c r="D7" s="25"/>
      <c r="E7" s="33" t="s">
        <v>222</v>
      </c>
      <c r="F7" s="25"/>
      <c r="G7" s="34" t="s">
        <v>196</v>
      </c>
      <c r="H7" s="46"/>
      <c r="I7" s="33" t="s">
        <v>222</v>
      </c>
      <c r="J7" s="25"/>
      <c r="K7" s="34" t="s">
        <v>196</v>
      </c>
    </row>
    <row r="8" spans="1:11" s="36" customFormat="1" ht="21.75" customHeight="1">
      <c r="A8" s="36" t="s">
        <v>64</v>
      </c>
      <c r="D8" s="51"/>
      <c r="E8" s="38"/>
      <c r="F8" s="25"/>
      <c r="G8" s="39"/>
      <c r="H8" s="40"/>
      <c r="I8" s="38"/>
      <c r="J8" s="25"/>
      <c r="K8" s="39"/>
    </row>
    <row r="9" spans="1:11" s="36" customFormat="1" ht="21.75" customHeight="1">
      <c r="A9" s="36" t="s">
        <v>26</v>
      </c>
      <c r="D9" s="84"/>
      <c r="E9" s="38"/>
      <c r="F9" s="25"/>
      <c r="G9" s="39"/>
      <c r="H9" s="40"/>
      <c r="I9" s="38"/>
      <c r="J9" s="25"/>
      <c r="K9" s="39"/>
    </row>
    <row r="10" spans="1:11" s="36" customFormat="1" ht="21.75" customHeight="1">
      <c r="A10" s="84" t="s">
        <v>27</v>
      </c>
      <c r="B10" s="84"/>
      <c r="C10" s="41"/>
      <c r="D10" s="41"/>
      <c r="E10" s="42">
        <v>2620119</v>
      </c>
      <c r="F10" s="86"/>
      <c r="G10" s="42">
        <v>2509880</v>
      </c>
      <c r="H10" s="86"/>
      <c r="I10" s="42">
        <v>1541750</v>
      </c>
      <c r="J10" s="86"/>
      <c r="K10" s="42">
        <v>1440355</v>
      </c>
    </row>
    <row r="11" spans="1:11" s="36" customFormat="1" ht="21.75" customHeight="1">
      <c r="A11" s="84" t="s">
        <v>152</v>
      </c>
      <c r="B11" s="84"/>
      <c r="C11" s="41"/>
      <c r="D11" s="41"/>
      <c r="E11" s="42">
        <v>6121</v>
      </c>
      <c r="F11" s="86"/>
      <c r="G11" s="42">
        <v>7495</v>
      </c>
      <c r="H11" s="86"/>
      <c r="I11" s="42">
        <v>19085</v>
      </c>
      <c r="J11" s="86"/>
      <c r="K11" s="42">
        <v>16270</v>
      </c>
    </row>
    <row r="12" spans="1:11" s="36" customFormat="1" ht="21.75" customHeight="1">
      <c r="A12" s="84" t="s">
        <v>159</v>
      </c>
      <c r="B12" s="84"/>
      <c r="C12" s="41" t="s">
        <v>224</v>
      </c>
      <c r="D12" s="41"/>
      <c r="E12" s="42">
        <v>0</v>
      </c>
      <c r="F12" s="86"/>
      <c r="G12" s="42">
        <v>0</v>
      </c>
      <c r="H12" s="86"/>
      <c r="I12" s="42">
        <v>2032</v>
      </c>
      <c r="J12" s="86"/>
      <c r="K12" s="42">
        <v>2030</v>
      </c>
    </row>
    <row r="13" spans="1:11" s="36" customFormat="1" ht="21.75" customHeight="1">
      <c r="A13" s="84" t="s">
        <v>28</v>
      </c>
      <c r="B13" s="84"/>
      <c r="C13" s="41"/>
      <c r="D13" s="41"/>
      <c r="E13" s="43">
        <v>39392</v>
      </c>
      <c r="F13" s="86"/>
      <c r="G13" s="43">
        <v>23707</v>
      </c>
      <c r="H13" s="86"/>
      <c r="I13" s="43">
        <v>33590</v>
      </c>
      <c r="J13" s="86"/>
      <c r="K13" s="43">
        <v>9725</v>
      </c>
    </row>
    <row r="14" spans="1:11" s="36" customFormat="1" ht="21.75" customHeight="1">
      <c r="A14" s="36" t="s">
        <v>29</v>
      </c>
      <c r="C14" s="52"/>
      <c r="D14" s="41"/>
      <c r="E14" s="44">
        <f>SUM(E10:E13)</f>
        <v>2665632</v>
      </c>
      <c r="F14" s="86"/>
      <c r="G14" s="44">
        <f>SUM(G10:G13)</f>
        <v>2541082</v>
      </c>
      <c r="H14" s="86"/>
      <c r="I14" s="44">
        <f>SUM(I10:I13)</f>
        <v>1596457</v>
      </c>
      <c r="J14" s="86"/>
      <c r="K14" s="44">
        <f>SUM(K10:K13)</f>
        <v>1468380</v>
      </c>
    </row>
    <row r="15" spans="1:11" s="36" customFormat="1" ht="21.75" customHeight="1">
      <c r="A15" s="36" t="s">
        <v>30</v>
      </c>
      <c r="C15" s="52"/>
      <c r="D15" s="41"/>
      <c r="E15" s="86"/>
      <c r="F15" s="86"/>
      <c r="G15" s="86"/>
      <c r="H15" s="86"/>
      <c r="I15" s="86"/>
      <c r="J15" s="86"/>
      <c r="K15" s="86"/>
    </row>
    <row r="16" spans="1:11" s="36" customFormat="1" ht="21.75" customHeight="1">
      <c r="A16" s="84" t="s">
        <v>31</v>
      </c>
      <c r="B16" s="84"/>
      <c r="C16" s="41"/>
      <c r="D16" s="41"/>
      <c r="E16" s="42">
        <v>2162065</v>
      </c>
      <c r="F16" s="86"/>
      <c r="G16" s="42">
        <v>2028351</v>
      </c>
      <c r="H16" s="86"/>
      <c r="I16" s="42">
        <v>1237039</v>
      </c>
      <c r="J16" s="86"/>
      <c r="K16" s="42">
        <v>1150862</v>
      </c>
    </row>
    <row r="17" spans="1:11" s="36" customFormat="1" ht="21.75" customHeight="1">
      <c r="A17" s="84" t="s">
        <v>153</v>
      </c>
      <c r="B17" s="84"/>
      <c r="C17" s="41"/>
      <c r="D17" s="41"/>
      <c r="E17" s="42">
        <v>5096</v>
      </c>
      <c r="F17" s="86"/>
      <c r="G17" s="42">
        <v>5239</v>
      </c>
      <c r="H17" s="86"/>
      <c r="I17" s="42">
        <v>18139</v>
      </c>
      <c r="J17" s="86"/>
      <c r="K17" s="42">
        <v>14730</v>
      </c>
    </row>
    <row r="18" spans="1:11" s="36" customFormat="1" ht="21.75" customHeight="1">
      <c r="A18" s="84" t="s">
        <v>150</v>
      </c>
      <c r="B18" s="84"/>
      <c r="C18" s="41"/>
      <c r="D18" s="41"/>
      <c r="E18" s="42">
        <v>171554</v>
      </c>
      <c r="F18" s="86"/>
      <c r="G18" s="42">
        <v>193351</v>
      </c>
      <c r="H18" s="86"/>
      <c r="I18" s="42">
        <v>98742</v>
      </c>
      <c r="J18" s="86"/>
      <c r="K18" s="42">
        <v>107206</v>
      </c>
    </row>
    <row r="19" spans="1:11" s="36" customFormat="1" ht="21.75" customHeight="1">
      <c r="A19" s="84" t="s">
        <v>32</v>
      </c>
      <c r="B19" s="84"/>
      <c r="C19" s="41"/>
      <c r="D19" s="41"/>
      <c r="E19" s="43">
        <v>201801</v>
      </c>
      <c r="F19" s="86"/>
      <c r="G19" s="43">
        <v>184518</v>
      </c>
      <c r="H19" s="86"/>
      <c r="I19" s="43">
        <v>124442</v>
      </c>
      <c r="J19" s="86"/>
      <c r="K19" s="43">
        <v>131451</v>
      </c>
    </row>
    <row r="20" spans="1:11" s="36" customFormat="1" ht="21.75" customHeight="1">
      <c r="A20" s="36" t="s">
        <v>33</v>
      </c>
      <c r="C20" s="52"/>
      <c r="D20" s="41"/>
      <c r="E20" s="44">
        <f>SUM(E16:E19)</f>
        <v>2540516</v>
      </c>
      <c r="F20" s="86"/>
      <c r="G20" s="44">
        <f>SUM(G16:G19)</f>
        <v>2411459</v>
      </c>
      <c r="H20" s="86"/>
      <c r="I20" s="44">
        <f>SUM(I16:I19)</f>
        <v>1478362</v>
      </c>
      <c r="J20" s="86"/>
      <c r="K20" s="44">
        <f>SUM(K16:K19)</f>
        <v>1404249</v>
      </c>
    </row>
    <row r="21" spans="1:11" s="36" customFormat="1" ht="21.75" customHeight="1">
      <c r="A21" s="36" t="s">
        <v>185</v>
      </c>
      <c r="C21" s="52"/>
      <c r="D21" s="41"/>
      <c r="E21" s="86">
        <f>SUM(E14-E20)</f>
        <v>125116</v>
      </c>
      <c r="F21" s="86"/>
      <c r="G21" s="86">
        <f>SUM(G14-G20)</f>
        <v>129623</v>
      </c>
      <c r="H21" s="86"/>
      <c r="I21" s="86">
        <f>SUM(I14-I20)</f>
        <v>118095</v>
      </c>
      <c r="J21" s="86"/>
      <c r="K21" s="86">
        <f>SUM(K14-K20)</f>
        <v>64131</v>
      </c>
    </row>
    <row r="22" spans="1:11" s="36" customFormat="1" ht="21.75" customHeight="1">
      <c r="A22" s="53" t="s">
        <v>169</v>
      </c>
      <c r="B22" s="53"/>
      <c r="C22" s="67"/>
      <c r="D22" s="54"/>
      <c r="E22" s="42">
        <v>-13530</v>
      </c>
      <c r="F22" s="86"/>
      <c r="G22" s="42">
        <v>-2443</v>
      </c>
      <c r="H22" s="86"/>
      <c r="I22" s="42">
        <v>-9396</v>
      </c>
      <c r="J22" s="86"/>
      <c r="K22" s="42">
        <v>-2505</v>
      </c>
    </row>
    <row r="23" spans="1:11" s="36" customFormat="1" ht="21.75" customHeight="1">
      <c r="A23" s="53" t="s">
        <v>178</v>
      </c>
      <c r="B23" s="53"/>
      <c r="C23" s="67"/>
      <c r="D23" s="54"/>
      <c r="E23" s="42">
        <v>343</v>
      </c>
      <c r="F23" s="86"/>
      <c r="G23" s="42">
        <v>240</v>
      </c>
      <c r="H23" s="86"/>
      <c r="I23" s="42">
        <v>8613</v>
      </c>
      <c r="J23" s="86"/>
      <c r="K23" s="42">
        <v>6437</v>
      </c>
    </row>
    <row r="24" spans="1:11" s="36" customFormat="1" ht="21.6" customHeight="1">
      <c r="A24" s="53" t="s">
        <v>82</v>
      </c>
      <c r="B24" s="53"/>
      <c r="C24" s="54"/>
      <c r="D24" s="41"/>
      <c r="E24" s="43">
        <v>-25819</v>
      </c>
      <c r="F24" s="86"/>
      <c r="G24" s="43">
        <v>-17090</v>
      </c>
      <c r="H24" s="86"/>
      <c r="I24" s="43">
        <v>-20099</v>
      </c>
      <c r="J24" s="86"/>
      <c r="K24" s="43">
        <v>-11843</v>
      </c>
    </row>
    <row r="25" spans="1:11" s="36" customFormat="1" ht="21.75" customHeight="1">
      <c r="A25" s="36" t="s">
        <v>234</v>
      </c>
      <c r="C25" s="52"/>
      <c r="D25" s="41"/>
      <c r="E25" s="86">
        <f>SUM(E21:E24)</f>
        <v>86110</v>
      </c>
      <c r="F25" s="86"/>
      <c r="G25" s="86">
        <f>SUM(G21:G24)</f>
        <v>110330</v>
      </c>
      <c r="H25" s="86"/>
      <c r="I25" s="86">
        <f>SUM(I21:I24)</f>
        <v>97213</v>
      </c>
      <c r="J25" s="86"/>
      <c r="K25" s="86">
        <f>SUM(K21:K24)</f>
        <v>56220</v>
      </c>
    </row>
    <row r="26" spans="1:11" s="36" customFormat="1" ht="21.75" customHeight="1">
      <c r="A26" s="84" t="s">
        <v>241</v>
      </c>
      <c r="B26" s="84"/>
      <c r="C26" s="41">
        <v>9</v>
      </c>
      <c r="D26" s="41"/>
      <c r="E26" s="43">
        <v>-14410</v>
      </c>
      <c r="F26" s="86"/>
      <c r="G26" s="43">
        <v>-26378</v>
      </c>
      <c r="H26" s="86"/>
      <c r="I26" s="43">
        <v>-14572</v>
      </c>
      <c r="J26" s="86"/>
      <c r="K26" s="43">
        <v>-9767</v>
      </c>
    </row>
    <row r="27" spans="1:11" s="36" customFormat="1" ht="21.75" customHeight="1">
      <c r="A27" s="36" t="s">
        <v>91</v>
      </c>
      <c r="C27" s="52"/>
      <c r="D27" s="41"/>
      <c r="E27" s="44">
        <f>SUM(E25:E26)</f>
        <v>71700</v>
      </c>
      <c r="F27" s="86"/>
      <c r="G27" s="44">
        <f>SUM(G25:G26)</f>
        <v>83952</v>
      </c>
      <c r="H27" s="86"/>
      <c r="I27" s="44">
        <f>SUM(I25:I26)</f>
        <v>82641</v>
      </c>
      <c r="J27" s="86"/>
      <c r="K27" s="44">
        <f>SUM(K25:K26)</f>
        <v>46453</v>
      </c>
    </row>
    <row r="28" spans="1:11" s="36" customFormat="1" ht="21.75" customHeight="1">
      <c r="A28" s="36" t="s">
        <v>53</v>
      </c>
      <c r="C28" s="52"/>
      <c r="D28" s="41"/>
      <c r="E28" s="69"/>
      <c r="F28" s="69"/>
      <c r="G28" s="69"/>
      <c r="H28" s="69"/>
      <c r="I28" s="69"/>
      <c r="J28" s="69"/>
      <c r="K28" s="69"/>
    </row>
    <row r="29" spans="1:11" s="36" customFormat="1" ht="21.75" customHeight="1">
      <c r="A29" s="55" t="s">
        <v>79</v>
      </c>
      <c r="B29" s="55"/>
      <c r="C29" s="41"/>
      <c r="D29" s="41"/>
      <c r="E29" s="69"/>
      <c r="F29" s="69"/>
      <c r="G29" s="69"/>
      <c r="H29" s="69"/>
      <c r="I29" s="69"/>
      <c r="J29" s="69"/>
      <c r="K29" s="69"/>
    </row>
    <row r="30" spans="1:11" s="36" customFormat="1" ht="21.75" customHeight="1">
      <c r="A30" s="55" t="s">
        <v>80</v>
      </c>
      <c r="B30" s="55"/>
      <c r="C30" s="41"/>
      <c r="D30" s="41"/>
      <c r="E30" s="69"/>
      <c r="F30" s="69"/>
      <c r="G30" s="69"/>
      <c r="H30" s="69"/>
      <c r="I30" s="69"/>
      <c r="J30" s="69"/>
      <c r="K30" s="69"/>
    </row>
    <row r="31" spans="1:11" s="36" customFormat="1" ht="21.75" customHeight="1">
      <c r="A31" s="84" t="s">
        <v>54</v>
      </c>
      <c r="B31" s="84"/>
      <c r="C31" s="41"/>
      <c r="D31" s="41"/>
    </row>
    <row r="32" spans="1:11" s="36" customFormat="1" ht="21.75" customHeight="1">
      <c r="A32" s="84" t="s">
        <v>137</v>
      </c>
      <c r="B32" s="84"/>
      <c r="C32" s="41"/>
      <c r="D32" s="41"/>
      <c r="E32" s="43">
        <v>60769</v>
      </c>
      <c r="F32" s="69"/>
      <c r="G32" s="43">
        <v>-20057</v>
      </c>
      <c r="H32" s="69"/>
      <c r="I32" s="43">
        <v>0</v>
      </c>
      <c r="J32" s="69"/>
      <c r="K32" s="43" t="s">
        <v>199</v>
      </c>
    </row>
    <row r="33" spans="1:11" s="36" customFormat="1" ht="21.75" customHeight="1">
      <c r="A33" s="84" t="s">
        <v>79</v>
      </c>
      <c r="B33" s="84"/>
      <c r="C33" s="41"/>
      <c r="D33" s="41"/>
      <c r="E33" s="69"/>
      <c r="F33" s="69"/>
      <c r="G33" s="69"/>
      <c r="H33" s="69"/>
      <c r="I33" s="69"/>
      <c r="J33" s="69"/>
      <c r="K33" s="69"/>
    </row>
    <row r="34" spans="1:11" s="36" customFormat="1" ht="21.75" customHeight="1">
      <c r="A34" s="84" t="s">
        <v>81</v>
      </c>
      <c r="B34" s="84"/>
      <c r="C34" s="84"/>
      <c r="D34" s="84"/>
      <c r="E34" s="43">
        <f>SUM(E32)</f>
        <v>60769</v>
      </c>
      <c r="F34" s="86"/>
      <c r="G34" s="43">
        <f>SUM(G32)</f>
        <v>-20057</v>
      </c>
      <c r="H34" s="86"/>
      <c r="I34" s="43">
        <f>SUM(I32)</f>
        <v>0</v>
      </c>
      <c r="J34" s="86"/>
      <c r="K34" s="43">
        <f>SUM(K32)</f>
        <v>0</v>
      </c>
    </row>
    <row r="35" spans="1:11" s="36" customFormat="1" ht="21.75" customHeight="1">
      <c r="A35" s="55" t="s">
        <v>164</v>
      </c>
      <c r="B35" s="55"/>
      <c r="C35" s="41"/>
      <c r="D35" s="41"/>
      <c r="E35" s="69"/>
      <c r="F35" s="69"/>
      <c r="G35" s="69"/>
      <c r="H35" s="69"/>
      <c r="I35" s="69"/>
      <c r="J35" s="69"/>
      <c r="K35" s="69"/>
    </row>
    <row r="36" spans="1:11" s="36" customFormat="1" ht="21.75" customHeight="1">
      <c r="A36" s="55" t="s">
        <v>80</v>
      </c>
      <c r="B36" s="55"/>
      <c r="C36" s="41"/>
      <c r="D36" s="41"/>
      <c r="E36" s="69"/>
      <c r="F36" s="69"/>
      <c r="G36" s="69"/>
      <c r="H36" s="69"/>
      <c r="I36" s="69"/>
      <c r="J36" s="69"/>
      <c r="K36" s="69"/>
    </row>
    <row r="37" spans="1:11" s="36" customFormat="1" ht="21.75" customHeight="1">
      <c r="A37" s="84" t="s">
        <v>235</v>
      </c>
      <c r="B37" s="84"/>
      <c r="C37" s="41"/>
      <c r="D37" s="41"/>
      <c r="E37" s="86"/>
      <c r="F37" s="69"/>
      <c r="G37" s="86"/>
      <c r="H37" s="69"/>
      <c r="I37" s="86"/>
      <c r="J37" s="69"/>
      <c r="K37" s="86"/>
    </row>
    <row r="38" spans="1:11" s="36" customFormat="1" ht="21.75" customHeight="1">
      <c r="A38" s="84" t="s">
        <v>165</v>
      </c>
      <c r="B38" s="84"/>
      <c r="C38" s="66"/>
      <c r="D38" s="41">
        <v>7.2</v>
      </c>
      <c r="E38" s="43">
        <v>15313</v>
      </c>
      <c r="F38" s="69"/>
      <c r="G38" s="43">
        <v>29930</v>
      </c>
      <c r="H38" s="69"/>
      <c r="I38" s="43">
        <v>15313</v>
      </c>
      <c r="J38" s="69"/>
      <c r="K38" s="43">
        <v>29930</v>
      </c>
    </row>
    <row r="39" spans="1:11" s="36" customFormat="1" ht="21.75" customHeight="1">
      <c r="A39" s="84" t="s">
        <v>164</v>
      </c>
      <c r="B39" s="84"/>
      <c r="C39" s="41"/>
      <c r="D39" s="41"/>
      <c r="E39" s="69"/>
      <c r="F39" s="69"/>
      <c r="G39" s="69"/>
      <c r="H39" s="69"/>
      <c r="I39" s="69"/>
      <c r="J39" s="69"/>
      <c r="K39" s="69"/>
    </row>
    <row r="40" spans="1:11" s="36" customFormat="1" ht="21.75" customHeight="1">
      <c r="A40" s="84" t="s">
        <v>81</v>
      </c>
      <c r="B40" s="84"/>
      <c r="C40" s="84"/>
      <c r="D40" s="84"/>
      <c r="E40" s="43">
        <f>SUM(E38)</f>
        <v>15313</v>
      </c>
      <c r="F40" s="86"/>
      <c r="G40" s="43">
        <f>SUM(G38)</f>
        <v>29930</v>
      </c>
      <c r="H40" s="86"/>
      <c r="I40" s="43">
        <f>SUM(I38)</f>
        <v>15313</v>
      </c>
      <c r="J40" s="86"/>
      <c r="K40" s="43">
        <f>SUM(K38)</f>
        <v>29930</v>
      </c>
    </row>
    <row r="41" spans="1:11" s="36" customFormat="1" ht="21.75" customHeight="1">
      <c r="A41" s="36" t="s">
        <v>92</v>
      </c>
      <c r="D41" s="84"/>
      <c r="E41" s="86">
        <f>SUM(E34+E40)</f>
        <v>76082</v>
      </c>
      <c r="F41" s="69"/>
      <c r="G41" s="86">
        <f>SUM(G34+G40)</f>
        <v>9873</v>
      </c>
      <c r="H41" s="86"/>
      <c r="I41" s="86">
        <f>SUM(I34+I40)</f>
        <v>15313</v>
      </c>
      <c r="J41" s="69"/>
      <c r="K41" s="86">
        <f>SUM(K34+K40)</f>
        <v>29930</v>
      </c>
    </row>
    <row r="42" spans="1:11" s="36" customFormat="1" ht="21.75" customHeight="1" thickBot="1">
      <c r="A42" s="36" t="s">
        <v>93</v>
      </c>
      <c r="D42" s="84"/>
      <c r="E42" s="70">
        <f>SUM(E27+E41)</f>
        <v>147782</v>
      </c>
      <c r="F42" s="69"/>
      <c r="G42" s="70">
        <f>SUM(G27+G41)</f>
        <v>93825</v>
      </c>
      <c r="H42" s="69"/>
      <c r="I42" s="70">
        <f>SUM(I27+I41)</f>
        <v>97954</v>
      </c>
      <c r="J42" s="69"/>
      <c r="K42" s="70">
        <f>SUM(K27+K41)</f>
        <v>76383</v>
      </c>
    </row>
    <row r="43" spans="1:11" s="36" customFormat="1" ht="21.75" customHeight="1" thickTop="1">
      <c r="D43" s="84"/>
      <c r="E43" s="38"/>
      <c r="F43" s="25"/>
      <c r="G43" s="39"/>
      <c r="H43" s="40"/>
      <c r="I43" s="38"/>
      <c r="J43" s="25"/>
      <c r="K43" s="39"/>
    </row>
    <row r="44" spans="1:11" ht="21.75" customHeight="1">
      <c r="A44" s="84" t="s">
        <v>177</v>
      </c>
      <c r="C44" s="41"/>
      <c r="I44" s="49"/>
      <c r="J44" s="86"/>
      <c r="K44" s="49"/>
    </row>
    <row r="45" spans="1:11" ht="21.75" customHeight="1">
      <c r="C45" s="41"/>
      <c r="I45" s="49"/>
      <c r="J45" s="86"/>
      <c r="K45" s="49"/>
    </row>
    <row r="46" spans="1:11" ht="21.75" customHeight="1">
      <c r="C46" s="41"/>
      <c r="I46" s="49"/>
      <c r="J46" s="86"/>
      <c r="K46" s="49"/>
    </row>
    <row r="47" spans="1:11" ht="21.75" customHeight="1">
      <c r="E47" s="28"/>
      <c r="G47" s="28"/>
      <c r="H47" s="28"/>
      <c r="I47" s="42"/>
      <c r="J47" s="42"/>
      <c r="K47" s="42"/>
    </row>
    <row r="48" spans="1:11" ht="21.75" customHeight="1">
      <c r="A48" s="15"/>
      <c r="B48" s="65"/>
      <c r="E48" s="28"/>
      <c r="G48" s="15"/>
      <c r="H48" s="15"/>
      <c r="I48" s="15"/>
      <c r="J48" s="15"/>
      <c r="K48" s="15"/>
    </row>
    <row r="49" spans="1:11" ht="21.75" customHeight="1">
      <c r="A49" s="130" t="s">
        <v>94</v>
      </c>
      <c r="B49" s="130"/>
      <c r="G49" s="135" t="s">
        <v>135</v>
      </c>
      <c r="H49" s="135"/>
      <c r="I49" s="135"/>
      <c r="J49" s="135"/>
      <c r="K49" s="135"/>
    </row>
    <row r="50" spans="1:11" ht="21.75" customHeight="1">
      <c r="A50" s="130" t="s">
        <v>95</v>
      </c>
      <c r="B50" s="130"/>
      <c r="G50" s="134" t="s">
        <v>95</v>
      </c>
      <c r="H50" s="134"/>
      <c r="I50" s="134"/>
      <c r="J50" s="134"/>
      <c r="K50" s="134"/>
    </row>
    <row r="51" spans="1:11" ht="21.75" customHeight="1">
      <c r="A51" s="130"/>
      <c r="B51" s="130"/>
      <c r="G51" s="130"/>
      <c r="H51" s="130"/>
      <c r="I51" s="130"/>
      <c r="J51" s="130"/>
      <c r="K51" s="50" t="s">
        <v>122</v>
      </c>
    </row>
    <row r="52" spans="1:11" ht="21.75" customHeight="1">
      <c r="A52" s="24" t="s">
        <v>100</v>
      </c>
      <c r="B52" s="24"/>
      <c r="C52" s="25"/>
      <c r="D52" s="25"/>
      <c r="E52" s="25"/>
      <c r="F52" s="25"/>
      <c r="G52" s="25"/>
      <c r="H52" s="25"/>
      <c r="I52" s="26"/>
      <c r="J52" s="28"/>
      <c r="K52" s="26"/>
    </row>
    <row r="53" spans="1:11" ht="21.75" customHeight="1">
      <c r="A53" s="24" t="s">
        <v>96</v>
      </c>
      <c r="B53" s="24"/>
      <c r="C53" s="25"/>
      <c r="D53" s="25"/>
      <c r="E53" s="25"/>
      <c r="F53" s="25"/>
      <c r="G53" s="25"/>
      <c r="H53" s="25"/>
      <c r="I53" s="26"/>
      <c r="J53" s="25"/>
      <c r="K53" s="26"/>
    </row>
    <row r="54" spans="1:11" ht="21.75" customHeight="1">
      <c r="A54" s="24" t="s">
        <v>219</v>
      </c>
      <c r="B54" s="24"/>
      <c r="C54" s="25"/>
      <c r="D54" s="25"/>
      <c r="E54" s="25"/>
      <c r="F54" s="25"/>
      <c r="G54" s="25"/>
      <c r="H54" s="25"/>
      <c r="I54" s="26"/>
      <c r="J54" s="25"/>
      <c r="K54" s="26"/>
    </row>
    <row r="55" spans="1:11" ht="21.75" customHeight="1">
      <c r="A55" s="25"/>
      <c r="B55" s="25"/>
      <c r="C55" s="25"/>
      <c r="D55" s="25"/>
      <c r="E55" s="25"/>
      <c r="F55" s="25"/>
      <c r="G55" s="25"/>
      <c r="H55" s="25"/>
      <c r="I55" s="28"/>
      <c r="J55" s="25"/>
      <c r="K55" s="28" t="s">
        <v>123</v>
      </c>
    </row>
    <row r="56" spans="1:11" ht="21.75" customHeight="1">
      <c r="A56" s="25"/>
      <c r="B56" s="25"/>
      <c r="C56" s="25"/>
      <c r="D56" s="25"/>
      <c r="E56" s="29" t="s">
        <v>83</v>
      </c>
      <c r="F56" s="30"/>
      <c r="G56" s="29"/>
      <c r="H56" s="25"/>
      <c r="I56" s="29" t="s">
        <v>0</v>
      </c>
      <c r="J56" s="30"/>
      <c r="K56" s="29"/>
    </row>
    <row r="57" spans="1:11" ht="21.75" customHeight="1">
      <c r="A57" s="25"/>
      <c r="B57" s="25"/>
      <c r="C57" s="32" t="s">
        <v>1</v>
      </c>
      <c r="D57" s="25"/>
      <c r="E57" s="33" t="s">
        <v>222</v>
      </c>
      <c r="F57" s="25"/>
      <c r="G57" s="34" t="s">
        <v>196</v>
      </c>
      <c r="H57" s="46"/>
      <c r="I57" s="33" t="s">
        <v>222</v>
      </c>
      <c r="J57" s="25"/>
      <c r="K57" s="34" t="s">
        <v>196</v>
      </c>
    </row>
    <row r="58" spans="1:11" s="36" customFormat="1" ht="21.75" customHeight="1">
      <c r="D58" s="84"/>
      <c r="E58" s="69"/>
      <c r="F58" s="69"/>
      <c r="G58" s="69"/>
      <c r="H58" s="69"/>
      <c r="I58" s="69"/>
      <c r="J58" s="69"/>
      <c r="K58" s="69"/>
    </row>
    <row r="59" spans="1:11" ht="21.75" customHeight="1">
      <c r="A59" s="56" t="s">
        <v>225</v>
      </c>
      <c r="B59" s="56"/>
      <c r="C59" s="56"/>
      <c r="D59" s="57"/>
      <c r="E59" s="58"/>
      <c r="F59" s="25"/>
      <c r="G59" s="39"/>
      <c r="H59" s="46"/>
      <c r="I59" s="58"/>
      <c r="J59" s="25"/>
      <c r="K59" s="39"/>
    </row>
    <row r="60" spans="1:11" ht="21.75" customHeight="1" thickBot="1">
      <c r="A60" s="59" t="s">
        <v>97</v>
      </c>
      <c r="B60" s="59"/>
      <c r="C60" s="59"/>
      <c r="D60" s="57"/>
      <c r="E60" s="40">
        <f>E62-E61</f>
        <v>65889</v>
      </c>
      <c r="F60" s="64"/>
      <c r="G60" s="40">
        <v>85077</v>
      </c>
      <c r="H60" s="68"/>
      <c r="I60" s="47">
        <f>SUM(I27)</f>
        <v>82641</v>
      </c>
      <c r="J60" s="40"/>
      <c r="K60" s="47">
        <f>SUM(K27)</f>
        <v>46453</v>
      </c>
    </row>
    <row r="61" spans="1:11" ht="21.75" customHeight="1" thickTop="1">
      <c r="A61" s="59" t="s">
        <v>98</v>
      </c>
      <c r="B61" s="59"/>
      <c r="C61" s="59"/>
      <c r="D61" s="57"/>
      <c r="E61" s="86">
        <v>5811</v>
      </c>
      <c r="F61" s="63"/>
      <c r="G61" s="86">
        <v>-1125</v>
      </c>
      <c r="H61" s="68"/>
      <c r="I61" s="86" t="s">
        <v>199</v>
      </c>
      <c r="J61" s="40"/>
      <c r="K61" s="86" t="s">
        <v>199</v>
      </c>
    </row>
    <row r="62" spans="1:11" ht="21.75" customHeight="1" thickBot="1">
      <c r="A62" s="59"/>
      <c r="B62" s="59"/>
      <c r="C62" s="59"/>
      <c r="D62" s="57"/>
      <c r="E62" s="45">
        <f>E27</f>
        <v>71700</v>
      </c>
      <c r="F62" s="64"/>
      <c r="G62" s="45">
        <f>SUM(G60:G61)</f>
        <v>83952</v>
      </c>
      <c r="H62" s="68"/>
      <c r="I62" s="64"/>
      <c r="J62" s="64"/>
      <c r="K62" s="64"/>
    </row>
    <row r="63" spans="1:11" ht="21.75" customHeight="1" thickTop="1">
      <c r="A63" s="59"/>
      <c r="B63" s="59"/>
      <c r="C63" s="59"/>
      <c r="D63" s="57"/>
      <c r="E63" s="86"/>
      <c r="F63" s="64"/>
      <c r="G63" s="86"/>
      <c r="H63" s="68"/>
      <c r="I63" s="86"/>
      <c r="J63" s="86"/>
      <c r="K63" s="86"/>
    </row>
    <row r="64" spans="1:11" ht="21.75" customHeight="1">
      <c r="A64" s="56" t="s">
        <v>99</v>
      </c>
      <c r="B64" s="56"/>
      <c r="C64" s="41"/>
      <c r="D64" s="57"/>
      <c r="E64" s="42"/>
      <c r="F64" s="64"/>
      <c r="G64" s="42"/>
      <c r="H64" s="68"/>
      <c r="I64" s="86"/>
      <c r="J64" s="86"/>
      <c r="K64" s="86"/>
    </row>
    <row r="65" spans="1:11" ht="21.75" customHeight="1" thickBot="1">
      <c r="A65" s="59" t="s">
        <v>97</v>
      </c>
      <c r="B65" s="59"/>
      <c r="C65" s="41"/>
      <c r="D65" s="57"/>
      <c r="E65" s="40">
        <f>E42-E66</f>
        <v>134007</v>
      </c>
      <c r="F65" s="64"/>
      <c r="G65" s="40">
        <v>97922</v>
      </c>
      <c r="H65" s="68"/>
      <c r="I65" s="47">
        <f>SUM(I42)</f>
        <v>97954</v>
      </c>
      <c r="J65" s="40"/>
      <c r="K65" s="47">
        <f>SUM(K42)</f>
        <v>76383</v>
      </c>
    </row>
    <row r="66" spans="1:11" ht="21.75" customHeight="1" thickTop="1">
      <c r="A66" s="59" t="s">
        <v>98</v>
      </c>
      <c r="B66" s="59"/>
      <c r="C66" s="41"/>
      <c r="D66" s="57"/>
      <c r="E66" s="86">
        <v>13775</v>
      </c>
      <c r="F66" s="63"/>
      <c r="G66" s="86">
        <v>-4097</v>
      </c>
      <c r="H66" s="68"/>
      <c r="I66" s="86" t="s">
        <v>199</v>
      </c>
      <c r="J66" s="86"/>
      <c r="K66" s="86" t="s">
        <v>199</v>
      </c>
    </row>
    <row r="67" spans="1:11" s="36" customFormat="1" ht="21.75" customHeight="1" thickBot="1">
      <c r="A67" s="59"/>
      <c r="B67" s="59"/>
      <c r="C67" s="41"/>
      <c r="D67" s="57"/>
      <c r="E67" s="45">
        <f>SUM(E65:E66)</f>
        <v>147782</v>
      </c>
      <c r="F67" s="64"/>
      <c r="G67" s="45">
        <f>SUM(G65:G66)</f>
        <v>93825</v>
      </c>
      <c r="H67" s="68"/>
      <c r="I67" s="86"/>
      <c r="J67" s="63"/>
      <c r="K67" s="86"/>
    </row>
    <row r="68" spans="1:11" s="36" customFormat="1" ht="21.75" customHeight="1" thickTop="1">
      <c r="A68" s="59"/>
      <c r="B68" s="59"/>
      <c r="C68" s="41"/>
      <c r="D68" s="57"/>
      <c r="E68" s="38"/>
      <c r="F68" s="25"/>
      <c r="G68" s="38"/>
      <c r="H68" s="40"/>
      <c r="I68" s="38"/>
      <c r="J68" s="25"/>
      <c r="K68" s="129" t="s">
        <v>232</v>
      </c>
    </row>
    <row r="69" spans="1:11" s="36" customFormat="1" ht="21.75" customHeight="1">
      <c r="A69" s="36" t="s">
        <v>34</v>
      </c>
      <c r="C69" s="41">
        <v>10</v>
      </c>
      <c r="D69" s="60">
        <v>18</v>
      </c>
      <c r="E69" s="38"/>
      <c r="F69" s="25"/>
      <c r="G69" s="38"/>
      <c r="H69" s="40"/>
      <c r="I69" s="38"/>
      <c r="J69" s="25"/>
      <c r="K69" s="38"/>
    </row>
    <row r="70" spans="1:11" s="36" customFormat="1" ht="21.75" customHeight="1" thickBot="1">
      <c r="A70" s="84" t="s">
        <v>236</v>
      </c>
      <c r="B70" s="84"/>
      <c r="C70" s="41"/>
      <c r="D70" s="61"/>
      <c r="E70" s="62">
        <f>+E60/(880420930/1000)</f>
        <v>7.4838066378090304E-2</v>
      </c>
      <c r="F70" s="25"/>
      <c r="G70" s="62">
        <f>+G60/(880420930/1000)</f>
        <v>9.6632187060796015E-2</v>
      </c>
      <c r="H70" s="40"/>
      <c r="I70" s="62">
        <f>+I60/(880420930/1000)</f>
        <v>9.386532871271018E-2</v>
      </c>
      <c r="J70" s="25"/>
      <c r="K70" s="62">
        <f>+K60/(880420930/1000)</f>
        <v>5.2762262251080286E-2</v>
      </c>
    </row>
    <row r="71" spans="1:11" s="36" customFormat="1" ht="21.75" customHeight="1" thickTop="1">
      <c r="A71" s="84"/>
      <c r="B71" s="84"/>
      <c r="C71" s="41"/>
      <c r="D71" s="61"/>
      <c r="E71" s="38"/>
      <c r="F71" s="25"/>
      <c r="G71" s="39"/>
      <c r="H71" s="40"/>
      <c r="I71" s="38"/>
      <c r="J71" s="25"/>
      <c r="K71" s="39"/>
    </row>
    <row r="72" spans="1:11" ht="21.75" customHeight="1">
      <c r="A72" s="84" t="s">
        <v>177</v>
      </c>
      <c r="C72" s="41"/>
      <c r="I72" s="49"/>
      <c r="J72" s="86"/>
      <c r="K72" s="49"/>
    </row>
    <row r="73" spans="1:11" ht="21.75" customHeight="1">
      <c r="C73" s="41"/>
      <c r="I73" s="49"/>
      <c r="J73" s="86"/>
      <c r="K73" s="49"/>
    </row>
    <row r="74" spans="1:11" ht="21.75" customHeight="1">
      <c r="C74" s="41"/>
      <c r="I74" s="49"/>
      <c r="J74" s="86"/>
      <c r="K74" s="49"/>
    </row>
    <row r="75" spans="1:11" ht="21.75" customHeight="1">
      <c r="E75" s="28"/>
      <c r="G75" s="28"/>
      <c r="H75" s="28"/>
      <c r="I75" s="42"/>
      <c r="J75" s="42"/>
      <c r="K75" s="42"/>
    </row>
    <row r="76" spans="1:11" ht="21.75" customHeight="1">
      <c r="A76" s="15"/>
      <c r="B76" s="65"/>
      <c r="E76" s="28"/>
      <c r="G76" s="15"/>
      <c r="H76" s="15"/>
      <c r="I76" s="15"/>
      <c r="J76" s="15"/>
      <c r="K76" s="15"/>
    </row>
    <row r="77" spans="1:11" ht="21.75" customHeight="1">
      <c r="A77" s="130" t="s">
        <v>94</v>
      </c>
      <c r="B77" s="130"/>
      <c r="G77" s="135" t="s">
        <v>135</v>
      </c>
      <c r="H77" s="135"/>
      <c r="I77" s="135"/>
      <c r="J77" s="135"/>
      <c r="K77" s="135"/>
    </row>
    <row r="78" spans="1:11" ht="21.75" customHeight="1">
      <c r="A78" s="130" t="s">
        <v>95</v>
      </c>
      <c r="B78" s="130"/>
      <c r="G78" s="134" t="s">
        <v>95</v>
      </c>
      <c r="H78" s="134"/>
      <c r="I78" s="134"/>
      <c r="J78" s="134"/>
      <c r="K78" s="134"/>
    </row>
    <row r="79" spans="1:11" ht="20.100000000000001" customHeight="1">
      <c r="A79" s="130"/>
      <c r="B79" s="130"/>
      <c r="G79" s="130"/>
      <c r="H79" s="130"/>
      <c r="I79" s="130"/>
      <c r="J79" s="130"/>
      <c r="K79" s="50" t="s">
        <v>122</v>
      </c>
    </row>
    <row r="80" spans="1:11" ht="20.100000000000001" customHeight="1">
      <c r="A80" s="24" t="s">
        <v>100</v>
      </c>
      <c r="B80" s="24"/>
      <c r="C80" s="25"/>
      <c r="D80" s="25"/>
      <c r="E80" s="25"/>
      <c r="F80" s="25"/>
      <c r="G80" s="25"/>
      <c r="H80" s="25"/>
      <c r="I80" s="26"/>
      <c r="J80" s="28"/>
      <c r="K80" s="26"/>
    </row>
    <row r="81" spans="1:11" ht="20.100000000000001" customHeight="1">
      <c r="A81" s="24" t="s">
        <v>66</v>
      </c>
      <c r="B81" s="24"/>
      <c r="C81" s="25"/>
      <c r="D81" s="25"/>
      <c r="E81" s="25"/>
      <c r="F81" s="25"/>
      <c r="G81" s="25"/>
      <c r="H81" s="25"/>
      <c r="I81" s="26"/>
      <c r="J81" s="25"/>
      <c r="K81" s="26"/>
    </row>
    <row r="82" spans="1:11" ht="20.100000000000001" customHeight="1">
      <c r="A82" s="24" t="s">
        <v>219</v>
      </c>
      <c r="B82" s="24"/>
      <c r="C82" s="25"/>
      <c r="D82" s="25"/>
      <c r="E82" s="25"/>
      <c r="F82" s="25"/>
      <c r="G82" s="25"/>
      <c r="H82" s="25"/>
      <c r="I82" s="26"/>
      <c r="J82" s="25"/>
      <c r="K82" s="26"/>
    </row>
    <row r="83" spans="1:11" ht="20.100000000000001" customHeight="1">
      <c r="A83" s="25"/>
      <c r="B83" s="25"/>
      <c r="C83" s="25"/>
      <c r="D83" s="25"/>
      <c r="E83" s="25"/>
      <c r="F83" s="25"/>
      <c r="G83" s="25"/>
      <c r="H83" s="25"/>
      <c r="I83" s="28"/>
      <c r="J83" s="25"/>
      <c r="K83" s="28" t="s">
        <v>123</v>
      </c>
    </row>
    <row r="84" spans="1:11" ht="20.100000000000001" customHeight="1">
      <c r="A84" s="25"/>
      <c r="B84" s="25"/>
      <c r="C84" s="25"/>
      <c r="D84" s="25"/>
      <c r="E84" s="29" t="s">
        <v>83</v>
      </c>
      <c r="F84" s="30"/>
      <c r="G84" s="29"/>
      <c r="H84" s="25"/>
      <c r="I84" s="29" t="s">
        <v>0</v>
      </c>
      <c r="J84" s="30"/>
      <c r="K84" s="29"/>
    </row>
    <row r="85" spans="1:11" ht="20.100000000000001" customHeight="1">
      <c r="A85" s="25"/>
      <c r="B85" s="25"/>
      <c r="D85" s="25"/>
      <c r="E85" s="33" t="s">
        <v>222</v>
      </c>
      <c r="F85" s="25"/>
      <c r="G85" s="34" t="s">
        <v>196</v>
      </c>
      <c r="H85" s="46"/>
      <c r="I85" s="33" t="s">
        <v>222</v>
      </c>
      <c r="J85" s="25"/>
      <c r="K85" s="34" t="s">
        <v>196</v>
      </c>
    </row>
    <row r="86" spans="1:11" ht="20.100000000000001" customHeight="1">
      <c r="A86" s="36" t="s">
        <v>35</v>
      </c>
      <c r="B86" s="36"/>
      <c r="G86" s="130"/>
      <c r="H86" s="130"/>
      <c r="I86" s="130"/>
      <c r="J86" s="130"/>
      <c r="K86" s="130"/>
    </row>
    <row r="87" spans="1:11" ht="20.100000000000001" customHeight="1">
      <c r="A87" s="84" t="s">
        <v>58</v>
      </c>
      <c r="E87" s="85">
        <f>SUM(E25)</f>
        <v>86110</v>
      </c>
      <c r="G87" s="85">
        <f>SUM(G25)</f>
        <v>110330</v>
      </c>
      <c r="H87" s="130"/>
      <c r="I87" s="85">
        <f>SUM(I25)</f>
        <v>97213</v>
      </c>
      <c r="J87" s="130"/>
      <c r="K87" s="85">
        <f>SUM(K25)</f>
        <v>56220</v>
      </c>
    </row>
    <row r="88" spans="1:11" ht="20.100000000000001" customHeight="1">
      <c r="A88" s="84" t="s">
        <v>147</v>
      </c>
    </row>
    <row r="89" spans="1:11" ht="20.100000000000001" customHeight="1">
      <c r="A89" s="84" t="s">
        <v>148</v>
      </c>
      <c r="H89" s="130"/>
      <c r="I89" s="130"/>
      <c r="J89" s="130"/>
      <c r="K89" s="130"/>
    </row>
    <row r="90" spans="1:11" ht="20.100000000000001" customHeight="1">
      <c r="A90" s="84" t="s">
        <v>36</v>
      </c>
      <c r="E90" s="85">
        <v>120678</v>
      </c>
      <c r="F90" s="42"/>
      <c r="G90" s="85">
        <v>126413</v>
      </c>
      <c r="H90" s="42"/>
      <c r="I90" s="85">
        <v>72747</v>
      </c>
      <c r="J90" s="42"/>
      <c r="K90" s="85">
        <v>72940</v>
      </c>
    </row>
    <row r="91" spans="1:11" ht="20.100000000000001" customHeight="1">
      <c r="A91" s="84" t="s">
        <v>226</v>
      </c>
      <c r="E91" s="85">
        <v>3019</v>
      </c>
      <c r="F91" s="42"/>
      <c r="G91" s="85">
        <v>-547</v>
      </c>
      <c r="H91" s="42"/>
      <c r="I91" s="85">
        <v>-14393</v>
      </c>
      <c r="J91" s="42"/>
      <c r="K91" s="85">
        <v>-436</v>
      </c>
    </row>
    <row r="92" spans="1:11" ht="20.100000000000001" customHeight="1">
      <c r="A92" s="84" t="s">
        <v>242</v>
      </c>
      <c r="E92" s="85">
        <v>0</v>
      </c>
      <c r="F92" s="42"/>
      <c r="G92" s="85">
        <v>0</v>
      </c>
      <c r="H92" s="42"/>
      <c r="I92" s="85">
        <v>7998</v>
      </c>
      <c r="J92" s="42"/>
      <c r="K92" s="85">
        <v>0</v>
      </c>
    </row>
    <row r="93" spans="1:11" ht="20.100000000000001" customHeight="1">
      <c r="A93" s="84" t="s">
        <v>227</v>
      </c>
      <c r="E93" s="85"/>
      <c r="F93" s="42"/>
      <c r="G93" s="85"/>
      <c r="H93" s="42"/>
      <c r="J93" s="42"/>
    </row>
    <row r="94" spans="1:11" ht="20.100000000000001" customHeight="1">
      <c r="A94" s="84" t="s">
        <v>228</v>
      </c>
      <c r="E94" s="85">
        <v>8660</v>
      </c>
      <c r="F94" s="42"/>
      <c r="G94" s="85">
        <v>1761</v>
      </c>
      <c r="H94" s="42"/>
      <c r="I94" s="85">
        <v>9005</v>
      </c>
      <c r="J94" s="42"/>
      <c r="K94" s="85">
        <v>2432</v>
      </c>
    </row>
    <row r="95" spans="1:11" ht="20.100000000000001" customHeight="1">
      <c r="A95" s="84" t="s">
        <v>207</v>
      </c>
      <c r="E95" s="85"/>
      <c r="F95" s="85"/>
      <c r="G95" s="85"/>
      <c r="H95" s="85"/>
    </row>
    <row r="96" spans="1:11" ht="20.100000000000001" customHeight="1">
      <c r="A96" s="84" t="s">
        <v>188</v>
      </c>
      <c r="E96" s="85">
        <v>813</v>
      </c>
      <c r="F96" s="85"/>
      <c r="G96" s="85">
        <v>-120</v>
      </c>
      <c r="H96" s="85"/>
      <c r="I96" s="85">
        <v>94</v>
      </c>
      <c r="K96" s="85">
        <v>-81</v>
      </c>
    </row>
    <row r="97" spans="1:11" ht="20.100000000000001" customHeight="1">
      <c r="A97" s="84" t="s">
        <v>206</v>
      </c>
      <c r="E97" s="85">
        <v>0</v>
      </c>
      <c r="F97" s="85"/>
      <c r="G97" s="85">
        <v>1423</v>
      </c>
      <c r="H97" s="85"/>
      <c r="I97" s="85">
        <v>0</v>
      </c>
      <c r="K97" s="85">
        <v>1423</v>
      </c>
    </row>
    <row r="98" spans="1:11" ht="19.5" customHeight="1">
      <c r="A98" s="84" t="s">
        <v>237</v>
      </c>
      <c r="E98" s="85">
        <v>-3829</v>
      </c>
      <c r="F98" s="85"/>
      <c r="G98" s="85">
        <v>-5096</v>
      </c>
      <c r="H98" s="85"/>
      <c r="I98" s="85">
        <v>-3829</v>
      </c>
      <c r="K98" s="85">
        <v>-5096</v>
      </c>
    </row>
    <row r="99" spans="1:11" ht="19.5" customHeight="1">
      <c r="A99" s="84" t="s">
        <v>181</v>
      </c>
      <c r="E99" s="85">
        <v>13530</v>
      </c>
      <c r="F99" s="85"/>
      <c r="G99" s="85">
        <v>2443</v>
      </c>
      <c r="H99" s="85"/>
      <c r="I99" s="85">
        <v>9396</v>
      </c>
      <c r="K99" s="85">
        <v>2505</v>
      </c>
    </row>
    <row r="100" spans="1:11" ht="20.100000000000001" customHeight="1">
      <c r="A100" s="84" t="s">
        <v>182</v>
      </c>
      <c r="E100" s="85">
        <v>-50926</v>
      </c>
      <c r="F100" s="42"/>
      <c r="G100" s="85">
        <v>-13766</v>
      </c>
      <c r="H100" s="42"/>
      <c r="I100" s="85">
        <v>-24731</v>
      </c>
      <c r="J100" s="42"/>
      <c r="K100" s="85">
        <v>-10751</v>
      </c>
    </row>
    <row r="101" spans="1:11" ht="20.100000000000001" customHeight="1">
      <c r="A101" s="84" t="s">
        <v>212</v>
      </c>
      <c r="E101" s="85">
        <v>549</v>
      </c>
      <c r="F101" s="42"/>
      <c r="G101" s="85">
        <v>258</v>
      </c>
      <c r="H101" s="42"/>
      <c r="I101" s="85">
        <v>549</v>
      </c>
      <c r="J101" s="42"/>
      <c r="K101" s="85">
        <v>258</v>
      </c>
    </row>
    <row r="102" spans="1:11" ht="20.100000000000001" customHeight="1">
      <c r="A102" s="84" t="s">
        <v>62</v>
      </c>
      <c r="E102" s="85">
        <v>8148</v>
      </c>
      <c r="F102" s="42"/>
      <c r="G102" s="85">
        <v>7876</v>
      </c>
      <c r="H102" s="42"/>
      <c r="I102" s="85">
        <v>6612</v>
      </c>
      <c r="J102" s="42"/>
      <c r="K102" s="85">
        <v>6641</v>
      </c>
    </row>
    <row r="103" spans="1:11" ht="20.100000000000001" customHeight="1">
      <c r="A103" s="84" t="s">
        <v>75</v>
      </c>
      <c r="E103" s="85">
        <v>-343</v>
      </c>
      <c r="F103" s="42"/>
      <c r="G103" s="85">
        <v>-240</v>
      </c>
      <c r="H103" s="42"/>
      <c r="I103" s="85">
        <v>-8613</v>
      </c>
      <c r="J103" s="42"/>
      <c r="K103" s="85">
        <v>-6437</v>
      </c>
    </row>
    <row r="104" spans="1:11" ht="20.100000000000001" customHeight="1">
      <c r="A104" s="84" t="s">
        <v>211</v>
      </c>
      <c r="E104" s="85">
        <v>0</v>
      </c>
      <c r="F104" s="42"/>
      <c r="G104" s="85">
        <v>0</v>
      </c>
      <c r="H104" s="42"/>
      <c r="I104" s="85">
        <v>-2032</v>
      </c>
      <c r="J104" s="42"/>
      <c r="K104" s="85">
        <v>-2030</v>
      </c>
    </row>
    <row r="105" spans="1:11" ht="20.100000000000001" customHeight="1">
      <c r="A105" s="84" t="s">
        <v>132</v>
      </c>
      <c r="E105" s="131">
        <v>25270</v>
      </c>
      <c r="F105" s="42"/>
      <c r="G105" s="131">
        <v>16832</v>
      </c>
      <c r="H105" s="42"/>
      <c r="I105" s="131">
        <v>19550</v>
      </c>
      <c r="J105" s="42"/>
      <c r="K105" s="131">
        <v>11585</v>
      </c>
    </row>
    <row r="106" spans="1:11" ht="20.100000000000001" customHeight="1">
      <c r="A106" s="84" t="s">
        <v>129</v>
      </c>
      <c r="E106" s="132"/>
      <c r="F106" s="42"/>
      <c r="G106" s="132"/>
      <c r="H106" s="42"/>
      <c r="I106" s="132"/>
      <c r="J106" s="42"/>
      <c r="K106" s="132"/>
    </row>
    <row r="107" spans="1:11" ht="20.100000000000001" customHeight="1">
      <c r="A107" s="84" t="s">
        <v>130</v>
      </c>
      <c r="E107" s="42">
        <f>SUM(E87:E105)</f>
        <v>211679</v>
      </c>
      <c r="F107" s="42"/>
      <c r="G107" s="42">
        <f>SUM(G87:G105)</f>
        <v>247567</v>
      </c>
      <c r="H107" s="42"/>
      <c r="I107" s="42">
        <f>SUM(I87:I105)</f>
        <v>169566</v>
      </c>
      <c r="J107" s="42"/>
      <c r="K107" s="42">
        <f>SUM(K87:K105)</f>
        <v>129173</v>
      </c>
    </row>
    <row r="108" spans="1:11" ht="20.100000000000001" customHeight="1">
      <c r="A108" s="84" t="s">
        <v>37</v>
      </c>
      <c r="I108" s="84"/>
      <c r="J108" s="84"/>
      <c r="K108" s="84"/>
    </row>
    <row r="109" spans="1:11" ht="20.100000000000001" customHeight="1">
      <c r="A109" s="84" t="s">
        <v>59</v>
      </c>
      <c r="E109" s="42">
        <v>30890</v>
      </c>
      <c r="F109" s="42"/>
      <c r="G109" s="42">
        <v>-38344</v>
      </c>
      <c r="H109" s="42"/>
      <c r="I109" s="42">
        <v>26133</v>
      </c>
      <c r="J109" s="42"/>
      <c r="K109" s="42">
        <v>23334</v>
      </c>
    </row>
    <row r="110" spans="1:11" ht="20.100000000000001" customHeight="1">
      <c r="A110" s="84" t="s">
        <v>38</v>
      </c>
      <c r="E110" s="42">
        <v>-675546</v>
      </c>
      <c r="F110" s="42"/>
      <c r="G110" s="42">
        <v>-689613</v>
      </c>
      <c r="H110" s="42"/>
      <c r="I110" s="42">
        <v>-288180</v>
      </c>
      <c r="J110" s="42"/>
      <c r="K110" s="42">
        <v>-249791</v>
      </c>
    </row>
    <row r="111" spans="1:11" ht="20.100000000000001" customHeight="1">
      <c r="A111" s="84" t="s">
        <v>39</v>
      </c>
      <c r="E111" s="42">
        <v>-15295</v>
      </c>
      <c r="F111" s="42"/>
      <c r="G111" s="42">
        <v>-25570</v>
      </c>
      <c r="H111" s="42"/>
      <c r="I111" s="42">
        <v>-5814</v>
      </c>
      <c r="J111" s="42"/>
      <c r="K111" s="42">
        <v>2051</v>
      </c>
    </row>
    <row r="112" spans="1:11" ht="20.100000000000001" customHeight="1">
      <c r="A112" s="84" t="s">
        <v>40</v>
      </c>
      <c r="E112" s="42">
        <v>5869</v>
      </c>
      <c r="F112" s="42"/>
      <c r="G112" s="42">
        <v>-233</v>
      </c>
      <c r="H112" s="42"/>
      <c r="I112" s="42">
        <v>691</v>
      </c>
      <c r="J112" s="42"/>
      <c r="K112" s="42">
        <v>-990</v>
      </c>
    </row>
    <row r="113" spans="1:11" ht="20.100000000000001" customHeight="1">
      <c r="A113" s="84" t="s">
        <v>41</v>
      </c>
      <c r="E113" s="42"/>
      <c r="F113" s="42"/>
      <c r="G113" s="42"/>
      <c r="H113" s="42"/>
      <c r="I113" s="42"/>
      <c r="J113" s="42"/>
      <c r="K113" s="42"/>
    </row>
    <row r="114" spans="1:11" ht="20.100000000000001" customHeight="1">
      <c r="A114" s="84" t="s">
        <v>60</v>
      </c>
      <c r="E114" s="42">
        <v>-4483</v>
      </c>
      <c r="F114" s="42"/>
      <c r="G114" s="42">
        <v>-11694</v>
      </c>
      <c r="H114" s="42"/>
      <c r="I114" s="42">
        <v>-149706</v>
      </c>
      <c r="J114" s="42"/>
      <c r="K114" s="42">
        <v>-88424</v>
      </c>
    </row>
    <row r="115" spans="1:11" ht="20.100000000000001" customHeight="1">
      <c r="A115" s="84" t="s">
        <v>42</v>
      </c>
      <c r="E115" s="42">
        <v>16729</v>
      </c>
      <c r="F115" s="42"/>
      <c r="G115" s="42">
        <v>-11228</v>
      </c>
      <c r="H115" s="42"/>
      <c r="I115" s="42">
        <v>30005</v>
      </c>
      <c r="J115" s="42"/>
      <c r="K115" s="42">
        <v>-5352</v>
      </c>
    </row>
    <row r="116" spans="1:11" ht="20.100000000000001" customHeight="1">
      <c r="A116" s="84" t="s">
        <v>101</v>
      </c>
      <c r="E116" s="43">
        <v>2031</v>
      </c>
      <c r="F116" s="42"/>
      <c r="G116" s="43">
        <v>507</v>
      </c>
      <c r="H116" s="42"/>
      <c r="I116" s="43">
        <v>0</v>
      </c>
      <c r="J116" s="42"/>
      <c r="K116" s="43">
        <v>0</v>
      </c>
    </row>
    <row r="117" spans="1:11" ht="20.100000000000001" customHeight="1">
      <c r="A117" s="84" t="s">
        <v>210</v>
      </c>
      <c r="C117" s="25"/>
      <c r="D117" s="25"/>
      <c r="E117" s="42">
        <f>SUM(E107:E112,E114:E116)</f>
        <v>-428126</v>
      </c>
      <c r="F117" s="42"/>
      <c r="G117" s="42">
        <f>SUM(G107:G112,G114:G116)</f>
        <v>-528608</v>
      </c>
      <c r="H117" s="42"/>
      <c r="I117" s="42">
        <f>SUM(I107:I112,I114:I116)</f>
        <v>-217305</v>
      </c>
      <c r="J117" s="42"/>
      <c r="K117" s="42">
        <f>SUM(K107:K112,K114:K116)</f>
        <v>-189999</v>
      </c>
    </row>
    <row r="118" spans="1:11" ht="20.100000000000001" customHeight="1">
      <c r="A118" s="84" t="s">
        <v>127</v>
      </c>
      <c r="E118" s="42">
        <v>-14601</v>
      </c>
      <c r="F118" s="42"/>
      <c r="G118" s="42">
        <v>-14843</v>
      </c>
      <c r="H118" s="42"/>
      <c r="I118" s="42">
        <v>-13885</v>
      </c>
      <c r="J118" s="42"/>
      <c r="K118" s="42">
        <v>-13916</v>
      </c>
    </row>
    <row r="119" spans="1:11" ht="20.100000000000001" customHeight="1">
      <c r="A119" s="84" t="s">
        <v>71</v>
      </c>
      <c r="E119" s="42">
        <v>-4516</v>
      </c>
      <c r="F119" s="42"/>
      <c r="G119" s="42">
        <v>-7863</v>
      </c>
      <c r="H119" s="42"/>
      <c r="I119" s="42">
        <v>-932</v>
      </c>
      <c r="J119" s="42"/>
      <c r="K119" s="42">
        <v>-1859</v>
      </c>
    </row>
    <row r="120" spans="1:11" ht="20.100000000000001" customHeight="1">
      <c r="A120" s="36" t="s">
        <v>202</v>
      </c>
      <c r="E120" s="44">
        <f>SUM(E117:E119)</f>
        <v>-447243</v>
      </c>
      <c r="F120" s="42"/>
      <c r="G120" s="44">
        <f>SUM(G117:G119)</f>
        <v>-551314</v>
      </c>
      <c r="H120" s="42"/>
      <c r="I120" s="44">
        <f>SUM(I117:I119)</f>
        <v>-232122</v>
      </c>
      <c r="J120" s="42"/>
      <c r="K120" s="44">
        <f>SUM(K117:K119)</f>
        <v>-205774</v>
      </c>
    </row>
    <row r="121" spans="1:11" ht="20.100000000000001" customHeight="1">
      <c r="E121" s="42"/>
      <c r="F121" s="42"/>
      <c r="G121" s="42"/>
      <c r="H121" s="42"/>
      <c r="I121" s="42"/>
      <c r="J121" s="42"/>
      <c r="K121" s="42"/>
    </row>
    <row r="122" spans="1:11" ht="21.75" customHeight="1">
      <c r="A122" s="84" t="s">
        <v>177</v>
      </c>
      <c r="C122" s="41"/>
      <c r="I122" s="49"/>
      <c r="J122" s="86"/>
      <c r="K122" s="49"/>
    </row>
    <row r="123" spans="1:11" ht="21.75" customHeight="1">
      <c r="C123" s="41"/>
      <c r="I123" s="49"/>
      <c r="J123" s="86"/>
      <c r="K123" s="49"/>
    </row>
    <row r="124" spans="1:11" ht="21.75" customHeight="1">
      <c r="C124" s="41"/>
      <c r="I124" s="49"/>
      <c r="J124" s="86"/>
      <c r="K124" s="49"/>
    </row>
    <row r="125" spans="1:11" ht="21.75" customHeight="1">
      <c r="E125" s="28"/>
      <c r="G125" s="28"/>
      <c r="H125" s="28"/>
      <c r="I125" s="42"/>
      <c r="J125" s="42"/>
      <c r="K125" s="42"/>
    </row>
    <row r="126" spans="1:11" ht="21.75" customHeight="1">
      <c r="A126" s="15"/>
      <c r="B126" s="65"/>
      <c r="E126" s="28"/>
      <c r="G126" s="15"/>
      <c r="H126" s="15"/>
      <c r="I126" s="15"/>
      <c r="J126" s="15"/>
      <c r="K126" s="15"/>
    </row>
    <row r="127" spans="1:11" ht="21.75" customHeight="1">
      <c r="A127" s="130" t="s">
        <v>94</v>
      </c>
      <c r="B127" s="130"/>
      <c r="G127" s="135" t="s">
        <v>135</v>
      </c>
      <c r="H127" s="135"/>
      <c r="I127" s="135"/>
      <c r="J127" s="135"/>
      <c r="K127" s="135"/>
    </row>
    <row r="128" spans="1:11" ht="21.75" customHeight="1">
      <c r="A128" s="130" t="s">
        <v>95</v>
      </c>
      <c r="B128" s="130"/>
      <c r="G128" s="134" t="s">
        <v>95</v>
      </c>
      <c r="H128" s="134"/>
      <c r="I128" s="134"/>
      <c r="J128" s="134"/>
      <c r="K128" s="134"/>
    </row>
    <row r="129" spans="1:11" ht="20.100000000000001" customHeight="1">
      <c r="A129" s="130"/>
      <c r="B129" s="130"/>
      <c r="G129" s="130"/>
      <c r="H129" s="130"/>
      <c r="I129" s="130"/>
      <c r="J129" s="130"/>
      <c r="K129" s="50" t="s">
        <v>122</v>
      </c>
    </row>
    <row r="130" spans="1:11" ht="20.100000000000001" customHeight="1">
      <c r="A130" s="24" t="s">
        <v>100</v>
      </c>
      <c r="B130" s="24"/>
      <c r="C130" s="25"/>
      <c r="D130" s="25"/>
      <c r="E130" s="25"/>
      <c r="F130" s="25"/>
      <c r="G130" s="25"/>
      <c r="H130" s="25"/>
      <c r="I130" s="26"/>
      <c r="J130" s="28"/>
      <c r="K130" s="26"/>
    </row>
    <row r="131" spans="1:11" ht="20.100000000000001" customHeight="1">
      <c r="A131" s="24" t="s">
        <v>67</v>
      </c>
      <c r="B131" s="24"/>
      <c r="C131" s="25"/>
      <c r="D131" s="25"/>
      <c r="E131" s="25"/>
      <c r="F131" s="25"/>
      <c r="G131" s="25"/>
      <c r="H131" s="25"/>
      <c r="I131" s="26"/>
      <c r="J131" s="25"/>
      <c r="K131" s="26"/>
    </row>
    <row r="132" spans="1:11" ht="20.100000000000001" customHeight="1">
      <c r="A132" s="24" t="s">
        <v>219</v>
      </c>
      <c r="B132" s="24"/>
      <c r="C132" s="25"/>
      <c r="D132" s="25"/>
      <c r="E132" s="25"/>
      <c r="F132" s="25"/>
      <c r="G132" s="25"/>
      <c r="H132" s="25"/>
      <c r="I132" s="26"/>
      <c r="J132" s="25"/>
      <c r="K132" s="26"/>
    </row>
    <row r="133" spans="1:11" ht="20.100000000000001" customHeight="1">
      <c r="A133" s="25"/>
      <c r="B133" s="25"/>
      <c r="C133" s="25"/>
      <c r="D133" s="25"/>
      <c r="E133" s="25"/>
      <c r="F133" s="25"/>
      <c r="G133" s="25"/>
      <c r="H133" s="25"/>
      <c r="I133" s="28"/>
      <c r="J133" s="25"/>
      <c r="K133" s="28" t="s">
        <v>123</v>
      </c>
    </row>
    <row r="134" spans="1:11" ht="20.100000000000001" customHeight="1">
      <c r="A134" s="25"/>
      <c r="B134" s="25"/>
      <c r="C134" s="25"/>
      <c r="D134" s="25"/>
      <c r="E134" s="29" t="s">
        <v>83</v>
      </c>
      <c r="F134" s="30"/>
      <c r="G134" s="29"/>
      <c r="H134" s="25"/>
      <c r="I134" s="29" t="s">
        <v>0</v>
      </c>
      <c r="J134" s="30"/>
      <c r="K134" s="29"/>
    </row>
    <row r="135" spans="1:11" ht="20.100000000000001" customHeight="1">
      <c r="A135" s="25"/>
      <c r="B135" s="25"/>
      <c r="D135" s="25"/>
      <c r="E135" s="33" t="s">
        <v>222</v>
      </c>
      <c r="F135" s="25"/>
      <c r="G135" s="34" t="s">
        <v>196</v>
      </c>
      <c r="H135" s="46"/>
      <c r="I135" s="33" t="s">
        <v>222</v>
      </c>
      <c r="J135" s="25"/>
      <c r="K135" s="34" t="s">
        <v>196</v>
      </c>
    </row>
    <row r="136" spans="1:11" ht="21" customHeight="1">
      <c r="A136" s="36" t="s">
        <v>43</v>
      </c>
      <c r="B136" s="36"/>
      <c r="E136" s="64"/>
      <c r="G136" s="64"/>
      <c r="H136" s="64"/>
    </row>
    <row r="137" spans="1:11" ht="21" customHeight="1">
      <c r="A137" s="84" t="s">
        <v>102</v>
      </c>
      <c r="E137" s="132">
        <v>2798</v>
      </c>
      <c r="F137" s="42"/>
      <c r="G137" s="132">
        <v>3714</v>
      </c>
      <c r="H137" s="42"/>
      <c r="I137" s="132">
        <v>14148</v>
      </c>
      <c r="J137" s="42"/>
      <c r="K137" s="132">
        <v>9473</v>
      </c>
    </row>
    <row r="138" spans="1:11" ht="21" customHeight="1">
      <c r="A138" s="74" t="s">
        <v>191</v>
      </c>
      <c r="E138" s="85">
        <v>0</v>
      </c>
      <c r="F138" s="42"/>
      <c r="G138" s="85">
        <v>0</v>
      </c>
      <c r="H138" s="42"/>
      <c r="I138" s="85">
        <v>-75500</v>
      </c>
      <c r="J138" s="42"/>
      <c r="K138" s="85">
        <v>-15200</v>
      </c>
    </row>
    <row r="139" spans="1:11" ht="21" customHeight="1">
      <c r="A139" s="74" t="s">
        <v>192</v>
      </c>
      <c r="B139" s="74"/>
      <c r="E139" s="85">
        <v>0</v>
      </c>
      <c r="F139" s="42"/>
      <c r="G139" s="85">
        <v>0</v>
      </c>
      <c r="H139" s="42"/>
      <c r="I139" s="85">
        <v>8768</v>
      </c>
      <c r="J139" s="42"/>
      <c r="K139" s="85">
        <v>21971</v>
      </c>
    </row>
    <row r="140" spans="1:11" ht="21" customHeight="1">
      <c r="A140" s="84" t="s">
        <v>240</v>
      </c>
      <c r="B140" s="74"/>
      <c r="E140" s="85">
        <v>-3208</v>
      </c>
      <c r="F140" s="42"/>
      <c r="G140" s="85">
        <v>0</v>
      </c>
      <c r="H140" s="42"/>
      <c r="I140" s="85">
        <v>-3208</v>
      </c>
      <c r="J140" s="42"/>
      <c r="K140" s="85">
        <v>0</v>
      </c>
    </row>
    <row r="141" spans="1:11" ht="21" customHeight="1">
      <c r="A141" s="84" t="s">
        <v>146</v>
      </c>
      <c r="E141" s="85">
        <v>0</v>
      </c>
      <c r="F141" s="42"/>
      <c r="G141" s="85">
        <v>0</v>
      </c>
      <c r="H141" s="42"/>
      <c r="I141" s="85">
        <v>-23116</v>
      </c>
      <c r="J141" s="42"/>
      <c r="K141" s="85">
        <v>-22374</v>
      </c>
    </row>
    <row r="142" spans="1:11" ht="21" customHeight="1">
      <c r="A142" s="84" t="s">
        <v>72</v>
      </c>
      <c r="E142" s="132">
        <v>-141142</v>
      </c>
      <c r="F142" s="42"/>
      <c r="G142" s="132">
        <v>-87131</v>
      </c>
      <c r="H142" s="42"/>
      <c r="I142" s="132">
        <v>-52585</v>
      </c>
      <c r="J142" s="42"/>
      <c r="K142" s="132">
        <v>-66856</v>
      </c>
    </row>
    <row r="143" spans="1:11" ht="21" customHeight="1">
      <c r="A143" s="84" t="s">
        <v>128</v>
      </c>
      <c r="E143" s="85">
        <v>-2696</v>
      </c>
      <c r="F143" s="132"/>
      <c r="G143" s="85">
        <v>0</v>
      </c>
      <c r="H143" s="132"/>
      <c r="I143" s="85">
        <v>-692</v>
      </c>
      <c r="J143" s="132"/>
      <c r="K143" s="85">
        <v>0</v>
      </c>
    </row>
    <row r="144" spans="1:11" ht="21" customHeight="1">
      <c r="A144" s="84" t="s">
        <v>172</v>
      </c>
      <c r="E144" s="85">
        <v>0</v>
      </c>
      <c r="F144" s="132"/>
      <c r="G144" s="85">
        <v>78309</v>
      </c>
      <c r="H144" s="132"/>
      <c r="I144" s="85">
        <v>0</v>
      </c>
      <c r="J144" s="132"/>
      <c r="K144" s="85">
        <v>78309</v>
      </c>
    </row>
    <row r="145" spans="1:11" ht="21" customHeight="1">
      <c r="A145" s="84" t="s">
        <v>173</v>
      </c>
      <c r="E145" s="85">
        <v>245</v>
      </c>
      <c r="F145" s="42"/>
      <c r="G145" s="85">
        <v>138</v>
      </c>
      <c r="H145" s="42"/>
      <c r="I145" s="85">
        <v>39</v>
      </c>
      <c r="J145" s="42"/>
      <c r="K145" s="85">
        <v>99</v>
      </c>
    </row>
    <row r="146" spans="1:11" ht="21" customHeight="1">
      <c r="A146" s="36" t="s">
        <v>205</v>
      </c>
      <c r="B146" s="36"/>
      <c r="E146" s="44">
        <f>SUM(E137:E145)</f>
        <v>-144003</v>
      </c>
      <c r="F146" s="86"/>
      <c r="G146" s="44">
        <f>SUM(G137:G145)</f>
        <v>-4970</v>
      </c>
      <c r="H146" s="86"/>
      <c r="I146" s="44">
        <f>SUM(I137:I145)</f>
        <v>-132146</v>
      </c>
      <c r="J146" s="86"/>
      <c r="K146" s="44">
        <f>SUM(K137:K145)</f>
        <v>5422</v>
      </c>
    </row>
    <row r="147" spans="1:11" ht="21" customHeight="1">
      <c r="A147" s="36" t="s">
        <v>103</v>
      </c>
      <c r="B147" s="36"/>
    </row>
    <row r="148" spans="1:11" ht="21" customHeight="1">
      <c r="A148" s="84" t="s">
        <v>238</v>
      </c>
      <c r="B148" s="36"/>
      <c r="E148" s="87">
        <v>-19183</v>
      </c>
      <c r="G148" s="87">
        <v>15418</v>
      </c>
      <c r="I148" s="85">
        <v>0</v>
      </c>
      <c r="K148" s="85">
        <v>0</v>
      </c>
    </row>
    <row r="149" spans="1:11" ht="21" customHeight="1">
      <c r="A149" s="84" t="s">
        <v>204</v>
      </c>
      <c r="E149" s="42">
        <v>552486</v>
      </c>
      <c r="F149" s="42"/>
      <c r="G149" s="42">
        <v>515813</v>
      </c>
      <c r="H149" s="42"/>
      <c r="I149" s="42">
        <v>220000</v>
      </c>
      <c r="J149" s="42"/>
      <c r="K149" s="42">
        <v>250000</v>
      </c>
    </row>
    <row r="150" spans="1:11" ht="21" customHeight="1">
      <c r="A150" s="84" t="s">
        <v>229</v>
      </c>
      <c r="E150" s="42">
        <v>0</v>
      </c>
      <c r="F150" s="42"/>
      <c r="G150" s="42">
        <v>0</v>
      </c>
      <c r="H150" s="42"/>
      <c r="I150" s="42">
        <v>50000</v>
      </c>
      <c r="J150" s="42"/>
      <c r="K150" s="42">
        <v>0</v>
      </c>
    </row>
    <row r="151" spans="1:11" ht="21" customHeight="1">
      <c r="A151" s="84" t="s">
        <v>230</v>
      </c>
      <c r="E151" s="42">
        <v>100000</v>
      </c>
      <c r="F151" s="42"/>
      <c r="G151" s="42">
        <v>0</v>
      </c>
      <c r="H151" s="42"/>
      <c r="I151" s="42">
        <v>100000</v>
      </c>
      <c r="J151" s="42"/>
      <c r="K151" s="42">
        <v>0</v>
      </c>
    </row>
    <row r="152" spans="1:11" ht="21" customHeight="1">
      <c r="A152" s="84" t="s">
        <v>193</v>
      </c>
      <c r="E152" s="42">
        <v>-71893</v>
      </c>
      <c r="F152" s="42"/>
      <c r="G152" s="42">
        <v>-50715</v>
      </c>
      <c r="H152" s="42"/>
      <c r="I152" s="42">
        <v>-71893</v>
      </c>
      <c r="J152" s="42"/>
      <c r="K152" s="42">
        <v>-50715</v>
      </c>
    </row>
    <row r="153" spans="1:11" ht="21" customHeight="1">
      <c r="A153" s="84" t="s">
        <v>174</v>
      </c>
      <c r="E153" s="42">
        <v>-2769</v>
      </c>
      <c r="F153" s="42"/>
      <c r="G153" s="42">
        <v>-11507</v>
      </c>
      <c r="H153" s="42"/>
      <c r="I153" s="42">
        <v>-6674</v>
      </c>
      <c r="J153" s="42"/>
      <c r="K153" s="42">
        <v>-6897</v>
      </c>
    </row>
    <row r="154" spans="1:11" ht="21" customHeight="1">
      <c r="A154" s="84" t="s">
        <v>104</v>
      </c>
      <c r="E154" s="42">
        <v>-33257</v>
      </c>
      <c r="F154" s="42"/>
      <c r="G154" s="42">
        <v>-17756</v>
      </c>
      <c r="H154" s="42"/>
      <c r="I154" s="42">
        <v>-18185</v>
      </c>
      <c r="J154" s="42"/>
      <c r="K154" s="42">
        <v>-11638</v>
      </c>
    </row>
    <row r="155" spans="1:11" ht="21" customHeight="1">
      <c r="A155" s="84" t="s">
        <v>239</v>
      </c>
      <c r="E155" s="42">
        <v>4</v>
      </c>
      <c r="F155" s="42"/>
      <c r="G155" s="42">
        <v>0</v>
      </c>
      <c r="H155" s="42"/>
      <c r="I155" s="42">
        <v>144</v>
      </c>
      <c r="J155" s="42"/>
      <c r="K155" s="42">
        <v>0</v>
      </c>
    </row>
    <row r="156" spans="1:11" ht="21" customHeight="1">
      <c r="A156" s="84" t="s">
        <v>231</v>
      </c>
      <c r="E156" s="43">
        <v>0</v>
      </c>
      <c r="F156" s="42"/>
      <c r="G156" s="43">
        <v>-10</v>
      </c>
      <c r="H156" s="42"/>
      <c r="I156" s="43">
        <v>0</v>
      </c>
      <c r="J156" s="42"/>
      <c r="K156" s="43">
        <v>-10</v>
      </c>
    </row>
    <row r="157" spans="1:11" ht="21" customHeight="1">
      <c r="A157" s="36" t="s">
        <v>203</v>
      </c>
      <c r="B157" s="36"/>
      <c r="E157" s="86">
        <f>SUM(E148:E156)</f>
        <v>525388</v>
      </c>
      <c r="F157" s="86"/>
      <c r="G157" s="86">
        <f>SUM(G148:G156)</f>
        <v>451243</v>
      </c>
      <c r="H157" s="86"/>
      <c r="I157" s="86">
        <f>SUM(I148:I156)</f>
        <v>273392</v>
      </c>
      <c r="J157" s="86"/>
      <c r="K157" s="86">
        <f>SUM(K148:K156)</f>
        <v>180740</v>
      </c>
    </row>
    <row r="158" spans="1:11" ht="21" customHeight="1">
      <c r="A158" s="84" t="s">
        <v>134</v>
      </c>
      <c r="E158" s="43">
        <v>28560</v>
      </c>
      <c r="F158" s="86"/>
      <c r="G158" s="43">
        <v>-16338</v>
      </c>
      <c r="H158" s="86"/>
      <c r="I158" s="43">
        <v>0</v>
      </c>
      <c r="J158" s="86"/>
      <c r="K158" s="43">
        <v>0</v>
      </c>
    </row>
    <row r="159" spans="1:11" ht="21" customHeight="1">
      <c r="A159" s="36" t="s">
        <v>195</v>
      </c>
      <c r="B159" s="36"/>
      <c r="E159" s="86">
        <f>SUM(E120+E146+E157+E158)</f>
        <v>-37298</v>
      </c>
      <c r="F159" s="86"/>
      <c r="G159" s="86">
        <f>SUM(G120+G146+G157+G158)</f>
        <v>-121379</v>
      </c>
      <c r="H159" s="86"/>
      <c r="I159" s="86">
        <f>SUM(I120+I146+I157+I158)</f>
        <v>-90876</v>
      </c>
      <c r="J159" s="86"/>
      <c r="K159" s="86">
        <f>SUM(K120+K146+K157+K158)</f>
        <v>-19612</v>
      </c>
    </row>
    <row r="160" spans="1:11" ht="21" customHeight="1">
      <c r="A160" s="84" t="s">
        <v>105</v>
      </c>
      <c r="E160" s="86">
        <v>1114330</v>
      </c>
      <c r="F160" s="86"/>
      <c r="G160" s="86">
        <v>1025768</v>
      </c>
      <c r="H160" s="86"/>
      <c r="I160" s="86">
        <v>517209</v>
      </c>
      <c r="J160" s="86"/>
      <c r="K160" s="86">
        <v>455907</v>
      </c>
    </row>
    <row r="161" spans="1:11" ht="21" customHeight="1" thickBot="1">
      <c r="A161" s="36" t="s">
        <v>183</v>
      </c>
      <c r="B161" s="36"/>
      <c r="E161" s="45">
        <f>SUM(E159:E160)</f>
        <v>1077032</v>
      </c>
      <c r="F161" s="86"/>
      <c r="G161" s="45">
        <f>SUM(G159:G160)</f>
        <v>904389</v>
      </c>
      <c r="H161" s="86"/>
      <c r="I161" s="45">
        <f>SUM(I159:I160)</f>
        <v>426333</v>
      </c>
      <c r="J161" s="86"/>
      <c r="K161" s="45">
        <f>SUM(K159:K160)</f>
        <v>436295</v>
      </c>
    </row>
    <row r="162" spans="1:11" ht="21" customHeight="1" thickTop="1">
      <c r="A162" s="36"/>
      <c r="B162" s="36"/>
      <c r="E162" s="86">
        <f>E161-BS!E11</f>
        <v>0</v>
      </c>
      <c r="F162" s="86"/>
      <c r="G162" s="86"/>
      <c r="H162" s="86"/>
      <c r="I162" s="86">
        <f>I161-BS!I11</f>
        <v>0</v>
      </c>
      <c r="J162" s="86"/>
      <c r="K162" s="86"/>
    </row>
    <row r="163" spans="1:11" ht="21.75" customHeight="1">
      <c r="A163" s="36" t="s">
        <v>149</v>
      </c>
      <c r="B163" s="36"/>
    </row>
    <row r="164" spans="1:11" ht="21.75" customHeight="1">
      <c r="A164" s="84" t="s">
        <v>76</v>
      </c>
    </row>
    <row r="165" spans="1:11" ht="21.75" customHeight="1">
      <c r="A165" s="84" t="s">
        <v>209</v>
      </c>
    </row>
    <row r="166" spans="1:11" ht="21.75" customHeight="1">
      <c r="A166" s="84" t="s">
        <v>208</v>
      </c>
      <c r="E166" s="42">
        <v>66700</v>
      </c>
      <c r="F166" s="85"/>
      <c r="G166" s="42">
        <v>90712</v>
      </c>
      <c r="H166" s="85"/>
      <c r="I166" s="42">
        <v>33077</v>
      </c>
      <c r="J166" s="42"/>
      <c r="K166" s="42">
        <v>49280</v>
      </c>
    </row>
    <row r="167" spans="1:11" ht="21.75" customHeight="1">
      <c r="A167" s="84" t="s">
        <v>133</v>
      </c>
      <c r="E167" s="42">
        <v>1750</v>
      </c>
      <c r="F167" s="133"/>
      <c r="G167" s="42">
        <v>1177</v>
      </c>
      <c r="H167" s="133"/>
      <c r="I167" s="42">
        <v>1750</v>
      </c>
      <c r="J167" s="42"/>
      <c r="K167" s="42">
        <v>1177</v>
      </c>
    </row>
    <row r="168" spans="1:11" ht="21" customHeight="1">
      <c r="A168" s="84" t="s">
        <v>190</v>
      </c>
      <c r="E168" s="42">
        <v>13121</v>
      </c>
      <c r="F168" s="133"/>
      <c r="G168" s="42">
        <v>6035</v>
      </c>
      <c r="H168" s="133"/>
      <c r="I168" s="42">
        <v>0</v>
      </c>
      <c r="J168" s="42"/>
      <c r="K168" s="42">
        <v>6035</v>
      </c>
    </row>
    <row r="169" spans="1:11" ht="21.75" customHeight="1">
      <c r="A169" s="84" t="s">
        <v>151</v>
      </c>
      <c r="E169" s="42">
        <v>0</v>
      </c>
      <c r="F169" s="133"/>
      <c r="G169" s="42">
        <v>0</v>
      </c>
      <c r="H169" s="133"/>
      <c r="I169" s="42">
        <v>5893</v>
      </c>
      <c r="J169" s="42"/>
      <c r="K169" s="42">
        <v>5893</v>
      </c>
    </row>
    <row r="170" spans="1:11" ht="21.75" customHeight="1">
      <c r="A170" s="84" t="s">
        <v>179</v>
      </c>
      <c r="E170" s="42">
        <v>0</v>
      </c>
      <c r="F170" s="133"/>
      <c r="G170" s="42">
        <v>0</v>
      </c>
      <c r="H170" s="133"/>
      <c r="I170" s="42">
        <v>2032</v>
      </c>
      <c r="J170" s="133"/>
      <c r="K170" s="42">
        <v>2030</v>
      </c>
    </row>
    <row r="171" spans="1:11" ht="21.75" customHeight="1">
      <c r="A171" s="84" t="s">
        <v>154</v>
      </c>
      <c r="E171" s="42">
        <v>1894</v>
      </c>
      <c r="F171" s="133"/>
      <c r="G171" s="42">
        <v>1740</v>
      </c>
      <c r="H171" s="133"/>
      <c r="I171" s="42">
        <v>1024</v>
      </c>
      <c r="J171" s="133"/>
      <c r="K171" s="42">
        <v>870</v>
      </c>
    </row>
    <row r="172" spans="1:11" ht="21.75" customHeight="1">
      <c r="A172" s="84" t="s">
        <v>244</v>
      </c>
      <c r="E172" s="42">
        <v>-19141</v>
      </c>
      <c r="F172" s="133"/>
      <c r="G172" s="42">
        <v>-37412</v>
      </c>
      <c r="H172" s="133"/>
      <c r="I172" s="42">
        <v>-19141</v>
      </c>
      <c r="J172" s="133"/>
      <c r="K172" s="42">
        <v>-37412</v>
      </c>
    </row>
    <row r="173" spans="1:11" ht="21.75" customHeight="1">
      <c r="A173" s="84" t="s">
        <v>189</v>
      </c>
      <c r="E173" s="42">
        <v>0</v>
      </c>
      <c r="G173" s="42">
        <v>0</v>
      </c>
      <c r="I173" s="42">
        <v>0</v>
      </c>
      <c r="K173" s="42">
        <v>579</v>
      </c>
    </row>
    <row r="175" spans="1:11" ht="21.75" customHeight="1">
      <c r="A175" s="84" t="s">
        <v>177</v>
      </c>
    </row>
    <row r="179" spans="1:11" ht="21.75" customHeight="1">
      <c r="A179" s="15"/>
      <c r="B179" s="65"/>
      <c r="G179" s="15"/>
      <c r="H179" s="15"/>
      <c r="I179" s="15"/>
      <c r="J179" s="15"/>
      <c r="K179" s="15"/>
    </row>
    <row r="180" spans="1:11" ht="21.75" customHeight="1">
      <c r="A180" s="130" t="s">
        <v>94</v>
      </c>
      <c r="B180" s="130"/>
      <c r="G180" s="135" t="s">
        <v>135</v>
      </c>
      <c r="H180" s="135"/>
      <c r="I180" s="135"/>
      <c r="J180" s="135"/>
      <c r="K180" s="135"/>
    </row>
    <row r="181" spans="1:11" ht="21.75" customHeight="1">
      <c r="A181" s="130" t="s">
        <v>95</v>
      </c>
      <c r="B181" s="130"/>
      <c r="G181" s="134" t="s">
        <v>95</v>
      </c>
      <c r="H181" s="134"/>
      <c r="I181" s="134"/>
      <c r="J181" s="134"/>
      <c r="K181" s="134"/>
    </row>
  </sheetData>
  <mergeCells count="8">
    <mergeCell ref="G181:K181"/>
    <mergeCell ref="G49:K49"/>
    <mergeCell ref="G50:K50"/>
    <mergeCell ref="G77:K77"/>
    <mergeCell ref="G78:K78"/>
    <mergeCell ref="G127:K127"/>
    <mergeCell ref="G128:K128"/>
    <mergeCell ref="G180:K180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3" manualBreakCount="3">
    <brk id="50" max="16383" man="1"/>
    <brk id="78" max="16383" man="1"/>
    <brk id="1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4"/>
  <sheetViews>
    <sheetView showGridLines="0" zoomScale="70" zoomScaleNormal="70" zoomScaleSheetLayoutView="70" workbookViewId="0">
      <selection activeCell="F29" sqref="F29"/>
    </sheetView>
  </sheetViews>
  <sheetFormatPr defaultColWidth="9.28515625" defaultRowHeight="21.75" customHeight="1"/>
  <cols>
    <col min="1" max="2" width="2.5703125" style="94" customWidth="1"/>
    <col min="3" max="3" width="38.5703125" style="94" customWidth="1"/>
    <col min="4" max="4" width="15.5703125" style="94" customWidth="1"/>
    <col min="5" max="5" width="1.42578125" style="96" customWidth="1"/>
    <col min="6" max="6" width="13.5703125" style="94" customWidth="1"/>
    <col min="7" max="7" width="1.42578125" style="96" customWidth="1"/>
    <col min="8" max="8" width="19.28515625" style="94" customWidth="1"/>
    <col min="9" max="9" width="1.42578125" style="94" customWidth="1"/>
    <col min="10" max="10" width="19.28515625" style="94" customWidth="1"/>
    <col min="11" max="11" width="1.42578125" style="96" customWidth="1"/>
    <col min="12" max="12" width="19.5703125" style="96" customWidth="1"/>
    <col min="13" max="13" width="1.42578125" style="96" customWidth="1"/>
    <col min="14" max="14" width="18.28515625" style="94" customWidth="1"/>
    <col min="15" max="15" width="1.42578125" style="96" customWidth="1"/>
    <col min="16" max="16" width="28.5703125" style="94" customWidth="1"/>
    <col min="17" max="17" width="1.42578125" style="96" customWidth="1"/>
    <col min="18" max="18" width="21.5703125" style="94" customWidth="1"/>
    <col min="19" max="19" width="1.42578125" style="96" customWidth="1"/>
    <col min="20" max="20" width="21.5703125" style="94" customWidth="1"/>
    <col min="21" max="21" width="1.42578125" style="94" customWidth="1"/>
    <col min="22" max="22" width="19.28515625" style="94" customWidth="1"/>
    <col min="23" max="23" width="1.42578125" style="94" customWidth="1"/>
    <col min="24" max="24" width="20.5703125" style="94" customWidth="1"/>
    <col min="25" max="25" width="1.42578125" style="94" customWidth="1"/>
    <col min="26" max="26" width="16.5703125" style="94" customWidth="1"/>
    <col min="27" max="16384" width="9.28515625" style="94"/>
  </cols>
  <sheetData>
    <row r="1" spans="1:26" s="88" customFormat="1" ht="21.75" customHeight="1">
      <c r="B1" s="89"/>
      <c r="C1" s="89"/>
      <c r="D1" s="89"/>
      <c r="M1" s="90"/>
      <c r="O1" s="90"/>
      <c r="Z1" s="91" t="s">
        <v>122</v>
      </c>
    </row>
    <row r="2" spans="1:26" s="88" customFormat="1" ht="21.75" customHeight="1">
      <c r="A2" s="92" t="s">
        <v>100</v>
      </c>
      <c r="B2" s="89"/>
      <c r="D2" s="89"/>
      <c r="M2" s="89"/>
      <c r="O2" s="89"/>
      <c r="Q2" s="89"/>
      <c r="V2" s="93"/>
    </row>
    <row r="3" spans="1:26" s="88" customFormat="1" ht="21.75" customHeight="1">
      <c r="A3" s="92" t="s">
        <v>70</v>
      </c>
      <c r="B3" s="89"/>
      <c r="D3" s="89"/>
      <c r="M3" s="89"/>
      <c r="O3" s="89"/>
      <c r="Q3" s="89"/>
    </row>
    <row r="4" spans="1:26" s="88" customFormat="1" ht="21.75" customHeight="1">
      <c r="A4" s="92" t="s">
        <v>219</v>
      </c>
      <c r="B4" s="89"/>
      <c r="D4" s="89"/>
      <c r="F4" s="93"/>
      <c r="J4" s="93"/>
      <c r="M4" s="89"/>
      <c r="O4" s="89"/>
      <c r="Q4" s="89"/>
    </row>
    <row r="5" spans="1:26" ht="21.75" customHeight="1">
      <c r="C5" s="95"/>
      <c r="S5" s="91"/>
      <c r="Z5" s="91" t="s">
        <v>123</v>
      </c>
    </row>
    <row r="6" spans="1:26" ht="21.75" customHeight="1">
      <c r="D6" s="137" t="s">
        <v>83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</row>
    <row r="7" spans="1:26" ht="21.75" customHeight="1">
      <c r="D7" s="138" t="s">
        <v>106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97"/>
      <c r="X7" s="97"/>
      <c r="Y7" s="97"/>
      <c r="Z7" s="97"/>
    </row>
    <row r="8" spans="1:26" ht="21.75" customHeight="1"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138" t="s">
        <v>74</v>
      </c>
      <c r="Q8" s="138"/>
      <c r="R8" s="138"/>
      <c r="S8" s="138"/>
      <c r="T8" s="138"/>
      <c r="U8" s="97"/>
      <c r="V8" s="97"/>
      <c r="W8" s="97"/>
      <c r="X8" s="97"/>
      <c r="Y8" s="97"/>
      <c r="Z8" s="97"/>
    </row>
    <row r="9" spans="1:26" ht="21.75" customHeight="1"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138" t="s">
        <v>107</v>
      </c>
      <c r="Q9" s="138"/>
      <c r="R9" s="138"/>
      <c r="T9" s="96"/>
      <c r="U9" s="97"/>
    </row>
    <row r="10" spans="1:26" s="98" customFormat="1" ht="21.75" customHeight="1">
      <c r="O10" s="97"/>
      <c r="P10" s="97" t="s">
        <v>170</v>
      </c>
      <c r="Q10" s="97"/>
      <c r="R10" s="99" t="s">
        <v>138</v>
      </c>
      <c r="S10" s="97"/>
      <c r="T10" s="97"/>
      <c r="V10" s="98" t="s">
        <v>55</v>
      </c>
      <c r="W10" s="97"/>
      <c r="X10" s="97" t="s">
        <v>108</v>
      </c>
      <c r="Y10" s="97"/>
      <c r="Z10" s="97"/>
    </row>
    <row r="11" spans="1:26" s="98" customFormat="1" ht="21.75" customHeight="1">
      <c r="D11" s="99" t="s">
        <v>109</v>
      </c>
      <c r="E11" s="97"/>
      <c r="G11" s="97"/>
      <c r="J11" s="98" t="s">
        <v>160</v>
      </c>
      <c r="K11" s="97"/>
      <c r="L11" s="139" t="s">
        <v>21</v>
      </c>
      <c r="M11" s="139"/>
      <c r="N11" s="139"/>
      <c r="O11" s="97"/>
      <c r="P11" s="97" t="s">
        <v>166</v>
      </c>
      <c r="Q11" s="97"/>
      <c r="R11" s="99" t="s">
        <v>139</v>
      </c>
      <c r="S11" s="97"/>
      <c r="T11" s="98" t="s">
        <v>110</v>
      </c>
      <c r="V11" s="100" t="s">
        <v>111</v>
      </c>
      <c r="X11" s="98" t="s">
        <v>112</v>
      </c>
      <c r="Z11" s="98" t="s">
        <v>46</v>
      </c>
    </row>
    <row r="12" spans="1:26" s="98" customFormat="1" ht="21.75" customHeight="1">
      <c r="D12" s="99" t="s">
        <v>131</v>
      </c>
      <c r="E12" s="97"/>
      <c r="F12" s="100" t="s">
        <v>142</v>
      </c>
      <c r="G12" s="97"/>
      <c r="H12" s="100" t="s">
        <v>120</v>
      </c>
      <c r="I12" s="100"/>
      <c r="J12" s="100" t="s">
        <v>161</v>
      </c>
      <c r="K12" s="97"/>
      <c r="L12" s="99" t="s">
        <v>200</v>
      </c>
      <c r="M12" s="97"/>
      <c r="N12" s="97"/>
      <c r="O12" s="97"/>
      <c r="P12" s="98" t="s">
        <v>167</v>
      </c>
      <c r="Q12" s="97"/>
      <c r="R12" s="100" t="s">
        <v>140</v>
      </c>
      <c r="S12" s="97"/>
      <c r="T12" s="100" t="s">
        <v>113</v>
      </c>
      <c r="U12" s="97"/>
      <c r="V12" s="100" t="s">
        <v>114</v>
      </c>
      <c r="W12" s="97"/>
      <c r="X12" s="98" t="s">
        <v>115</v>
      </c>
      <c r="Y12" s="97"/>
      <c r="Z12" s="97" t="s">
        <v>56</v>
      </c>
    </row>
    <row r="13" spans="1:26" s="98" customFormat="1" ht="21.75" customHeight="1">
      <c r="D13" s="101" t="s">
        <v>44</v>
      </c>
      <c r="E13" s="97"/>
      <c r="F13" s="101" t="s">
        <v>143</v>
      </c>
      <c r="G13" s="97"/>
      <c r="H13" s="101" t="s">
        <v>144</v>
      </c>
      <c r="I13" s="99"/>
      <c r="J13" s="101" t="s">
        <v>162</v>
      </c>
      <c r="K13" s="97"/>
      <c r="L13" s="102" t="s">
        <v>201</v>
      </c>
      <c r="M13" s="97"/>
      <c r="N13" s="102" t="s">
        <v>45</v>
      </c>
      <c r="O13" s="97"/>
      <c r="P13" s="102" t="s">
        <v>168</v>
      </c>
      <c r="Q13" s="97"/>
      <c r="R13" s="101" t="s">
        <v>141</v>
      </c>
      <c r="S13" s="97"/>
      <c r="T13" s="101" t="s">
        <v>116</v>
      </c>
      <c r="U13" s="97"/>
      <c r="V13" s="101" t="s">
        <v>117</v>
      </c>
      <c r="W13" s="97"/>
      <c r="X13" s="101" t="s">
        <v>118</v>
      </c>
      <c r="Y13" s="97"/>
      <c r="Z13" s="102" t="s">
        <v>57</v>
      </c>
    </row>
    <row r="14" spans="1:26" ht="21.75" customHeight="1">
      <c r="A14" s="103" t="s">
        <v>198</v>
      </c>
      <c r="B14" s="103"/>
      <c r="C14" s="103"/>
      <c r="D14" s="104">
        <v>880421</v>
      </c>
      <c r="E14" s="104"/>
      <c r="F14" s="104">
        <v>300741</v>
      </c>
      <c r="G14" s="104"/>
      <c r="H14" s="104">
        <v>764866</v>
      </c>
      <c r="I14" s="104"/>
      <c r="J14" s="104">
        <v>66886</v>
      </c>
      <c r="K14" s="104"/>
      <c r="L14" s="104">
        <v>89705</v>
      </c>
      <c r="M14" s="104"/>
      <c r="N14" s="104">
        <v>3416404</v>
      </c>
      <c r="O14" s="104"/>
      <c r="P14" s="104">
        <v>-61908</v>
      </c>
      <c r="Q14" s="104"/>
      <c r="R14" s="104">
        <v>-187086</v>
      </c>
      <c r="S14" s="104"/>
      <c r="T14" s="104">
        <f>SUM(P14:R14)</f>
        <v>-248994</v>
      </c>
      <c r="U14" s="104"/>
      <c r="V14" s="104">
        <f>SUM(D14:N14,T14)</f>
        <v>5270029</v>
      </c>
      <c r="W14" s="104"/>
      <c r="X14" s="104">
        <v>373888</v>
      </c>
      <c r="Y14" s="104"/>
      <c r="Z14" s="104">
        <f t="shared" ref="Z14:Z18" si="0">SUM(V14:X14)</f>
        <v>5643917</v>
      </c>
    </row>
    <row r="15" spans="1:26" ht="21.75" customHeight="1">
      <c r="A15" s="105" t="s">
        <v>91</v>
      </c>
      <c r="D15" s="104">
        <v>0</v>
      </c>
      <c r="E15" s="104"/>
      <c r="F15" s="104">
        <v>0</v>
      </c>
      <c r="G15" s="104"/>
      <c r="H15" s="104">
        <v>0</v>
      </c>
      <c r="I15" s="104"/>
      <c r="J15" s="104">
        <v>0</v>
      </c>
      <c r="K15" s="104"/>
      <c r="L15" s="104">
        <v>0</v>
      </c>
      <c r="M15" s="104"/>
      <c r="N15" s="104">
        <f>SUM(PL!G60)</f>
        <v>85077</v>
      </c>
      <c r="O15" s="104"/>
      <c r="P15" s="104">
        <v>0</v>
      </c>
      <c r="Q15" s="104"/>
      <c r="R15" s="104">
        <v>0</v>
      </c>
      <c r="S15" s="104"/>
      <c r="T15" s="104">
        <f>SUM(P15:R15)</f>
        <v>0</v>
      </c>
      <c r="U15" s="104"/>
      <c r="V15" s="104">
        <f>SUM(D15:N15)+T15</f>
        <v>85077</v>
      </c>
      <c r="W15" s="106"/>
      <c r="X15" s="106">
        <f>SUM(PL!G61)</f>
        <v>-1125</v>
      </c>
      <c r="Y15" s="106"/>
      <c r="Z15" s="107">
        <f t="shared" si="0"/>
        <v>83952</v>
      </c>
    </row>
    <row r="16" spans="1:26" ht="21.75" customHeight="1">
      <c r="A16" s="94" t="s">
        <v>92</v>
      </c>
      <c r="B16" s="103"/>
      <c r="C16" s="105"/>
      <c r="D16" s="108">
        <v>0</v>
      </c>
      <c r="E16" s="104"/>
      <c r="F16" s="108">
        <v>0</v>
      </c>
      <c r="G16" s="104"/>
      <c r="H16" s="108">
        <v>0</v>
      </c>
      <c r="I16" s="107"/>
      <c r="J16" s="108">
        <v>0</v>
      </c>
      <c r="K16" s="104"/>
      <c r="L16" s="108">
        <v>0</v>
      </c>
      <c r="M16" s="104"/>
      <c r="N16" s="108">
        <v>0</v>
      </c>
      <c r="O16" s="104"/>
      <c r="P16" s="108">
        <v>29930</v>
      </c>
      <c r="Q16" s="104"/>
      <c r="R16" s="108">
        <v>-17085</v>
      </c>
      <c r="S16" s="104"/>
      <c r="T16" s="108">
        <f>SUM(P16:R16)</f>
        <v>12845</v>
      </c>
      <c r="U16" s="104"/>
      <c r="V16" s="108">
        <f>SUM(D16:N16)+T16</f>
        <v>12845</v>
      </c>
      <c r="W16" s="106"/>
      <c r="X16" s="108">
        <v>-2972</v>
      </c>
      <c r="Y16" s="106"/>
      <c r="Z16" s="108">
        <f t="shared" si="0"/>
        <v>9873</v>
      </c>
    </row>
    <row r="17" spans="1:26" ht="21.75" customHeight="1">
      <c r="A17" s="94" t="s">
        <v>93</v>
      </c>
      <c r="D17" s="104">
        <f>SUM(D15:D16)</f>
        <v>0</v>
      </c>
      <c r="E17" s="104"/>
      <c r="F17" s="104">
        <f>SUM(F15:F16)</f>
        <v>0</v>
      </c>
      <c r="G17" s="104"/>
      <c r="H17" s="104">
        <f>SUM(H15:H16)</f>
        <v>0</v>
      </c>
      <c r="I17" s="104"/>
      <c r="J17" s="104">
        <f>SUM(J15:J16)</f>
        <v>0</v>
      </c>
      <c r="K17" s="104"/>
      <c r="L17" s="104">
        <f>SUM(L15:L16)</f>
        <v>0</v>
      </c>
      <c r="M17" s="104"/>
      <c r="N17" s="104">
        <f>SUM(N15:N16)</f>
        <v>85077</v>
      </c>
      <c r="O17" s="104"/>
      <c r="P17" s="104">
        <f>SUM(P15:P16)</f>
        <v>29930</v>
      </c>
      <c r="Q17" s="104"/>
      <c r="R17" s="104">
        <f>SUM(R15:R16)</f>
        <v>-17085</v>
      </c>
      <c r="S17" s="104"/>
      <c r="T17" s="104">
        <f>SUM(T15:T16)</f>
        <v>12845</v>
      </c>
      <c r="U17" s="104"/>
      <c r="V17" s="104">
        <f>SUM(V15:V16)</f>
        <v>97922</v>
      </c>
      <c r="W17" s="106"/>
      <c r="X17" s="104">
        <f>SUM(X15:X16)</f>
        <v>-4097</v>
      </c>
      <c r="Y17" s="106"/>
      <c r="Z17" s="104">
        <f t="shared" si="0"/>
        <v>93825</v>
      </c>
    </row>
    <row r="18" spans="1:26" ht="21.75" customHeight="1">
      <c r="A18" s="94" t="s">
        <v>194</v>
      </c>
      <c r="D18" s="104">
        <v>0</v>
      </c>
      <c r="E18" s="104"/>
      <c r="F18" s="104">
        <v>0</v>
      </c>
      <c r="G18" s="104"/>
      <c r="H18" s="104">
        <v>0</v>
      </c>
      <c r="I18" s="104"/>
      <c r="J18" s="104">
        <v>0</v>
      </c>
      <c r="K18" s="104"/>
      <c r="L18" s="104">
        <v>0</v>
      </c>
      <c r="M18" s="104"/>
      <c r="N18" s="104">
        <v>0</v>
      </c>
      <c r="O18" s="104"/>
      <c r="P18" s="104">
        <v>0</v>
      </c>
      <c r="Q18" s="104"/>
      <c r="R18" s="104">
        <v>0</v>
      </c>
      <c r="S18" s="104"/>
      <c r="T18" s="104">
        <f>SUM(P18:R18)</f>
        <v>0</v>
      </c>
      <c r="U18" s="104"/>
      <c r="V18" s="104">
        <f>SUM(D18:N18)+T18</f>
        <v>0</v>
      </c>
      <c r="W18" s="106"/>
      <c r="X18" s="114">
        <v>-870</v>
      </c>
      <c r="Y18" s="106"/>
      <c r="Z18" s="107">
        <f t="shared" si="0"/>
        <v>-870</v>
      </c>
    </row>
    <row r="19" spans="1:26" ht="21.75" customHeight="1" thickBot="1">
      <c r="A19" s="109" t="s">
        <v>197</v>
      </c>
      <c r="D19" s="110">
        <f>SUM(D14,D17:D18)</f>
        <v>880421</v>
      </c>
      <c r="E19" s="107"/>
      <c r="F19" s="110">
        <f>SUM(F14,F17:F18)</f>
        <v>300741</v>
      </c>
      <c r="G19" s="107"/>
      <c r="H19" s="110">
        <f>SUM(H14,H17:H18)</f>
        <v>764866</v>
      </c>
      <c r="I19" s="107"/>
      <c r="J19" s="110">
        <f>SUM(J14,J17:J18)</f>
        <v>66886</v>
      </c>
      <c r="K19" s="107">
        <v>11190</v>
      </c>
      <c r="L19" s="110">
        <f>SUM(L14,L17:L18)</f>
        <v>89705</v>
      </c>
      <c r="M19" s="107"/>
      <c r="N19" s="110">
        <f>SUM(N14,N17:N18)</f>
        <v>3501481</v>
      </c>
      <c r="O19" s="107"/>
      <c r="P19" s="110">
        <f>SUM(P14,P17:P18)</f>
        <v>-31978</v>
      </c>
      <c r="Q19" s="107"/>
      <c r="R19" s="110">
        <f>SUM(R14,R17:R18)</f>
        <v>-204171</v>
      </c>
      <c r="S19" s="107"/>
      <c r="T19" s="110">
        <f>SUM(T14,T17:T18)</f>
        <v>-236149</v>
      </c>
      <c r="U19" s="107"/>
      <c r="V19" s="110">
        <f>SUM(V14,V17:V18)</f>
        <v>5367951</v>
      </c>
      <c r="W19" s="107"/>
      <c r="X19" s="110">
        <f>SUM(X14,X17:X18)</f>
        <v>368921</v>
      </c>
      <c r="Y19" s="107"/>
      <c r="Z19" s="110">
        <f>SUM(Z14,Z17:Z18)</f>
        <v>5736872</v>
      </c>
    </row>
    <row r="20" spans="1:26" s="98" customFormat="1" ht="21.75" customHeight="1" thickTop="1">
      <c r="D20" s="99"/>
      <c r="E20" s="97"/>
      <c r="F20" s="99"/>
      <c r="G20" s="97"/>
      <c r="H20" s="99"/>
      <c r="I20" s="99"/>
      <c r="J20" s="99"/>
      <c r="K20" s="97"/>
      <c r="L20" s="97"/>
      <c r="M20" s="97"/>
      <c r="N20" s="97"/>
      <c r="O20" s="97"/>
      <c r="P20" s="97"/>
      <c r="Q20" s="97"/>
      <c r="R20" s="99"/>
      <c r="S20" s="97"/>
      <c r="T20" s="99"/>
      <c r="U20" s="97"/>
      <c r="V20" s="99"/>
      <c r="W20" s="97"/>
      <c r="X20" s="99"/>
      <c r="Y20" s="97"/>
      <c r="Z20" s="97"/>
    </row>
    <row r="21" spans="1:26" ht="21.75" customHeight="1">
      <c r="A21" s="103" t="s">
        <v>220</v>
      </c>
      <c r="B21" s="103"/>
      <c r="C21" s="103"/>
      <c r="D21" s="104">
        <v>880421</v>
      </c>
      <c r="E21" s="104"/>
      <c r="F21" s="104">
        <v>300741</v>
      </c>
      <c r="G21" s="104"/>
      <c r="H21" s="104">
        <v>764866</v>
      </c>
      <c r="I21" s="104"/>
      <c r="J21" s="104">
        <v>66886</v>
      </c>
      <c r="K21" s="104"/>
      <c r="L21" s="104">
        <v>89705</v>
      </c>
      <c r="M21" s="104"/>
      <c r="N21" s="104">
        <v>3273661</v>
      </c>
      <c r="O21" s="104"/>
      <c r="P21" s="104">
        <v>-65388</v>
      </c>
      <c r="Q21" s="104"/>
      <c r="R21" s="104">
        <v>-263254</v>
      </c>
      <c r="S21" s="104"/>
      <c r="T21" s="104">
        <f>SUM(P21:R21)</f>
        <v>-328642</v>
      </c>
      <c r="U21" s="104"/>
      <c r="V21" s="104">
        <f>SUM(D21:N21,T21)</f>
        <v>5047638</v>
      </c>
      <c r="W21" s="104"/>
      <c r="X21" s="104">
        <v>346852</v>
      </c>
      <c r="Y21" s="104"/>
      <c r="Z21" s="104">
        <f>SUM(V21:X21)</f>
        <v>5394490</v>
      </c>
    </row>
    <row r="22" spans="1:26" ht="21.75" customHeight="1">
      <c r="A22" s="105" t="s">
        <v>91</v>
      </c>
      <c r="D22" s="104">
        <v>0</v>
      </c>
      <c r="E22" s="104"/>
      <c r="F22" s="104">
        <v>0</v>
      </c>
      <c r="G22" s="104"/>
      <c r="H22" s="104">
        <v>0</v>
      </c>
      <c r="I22" s="104"/>
      <c r="J22" s="104">
        <v>0</v>
      </c>
      <c r="K22" s="104"/>
      <c r="L22" s="104">
        <v>0</v>
      </c>
      <c r="M22" s="104"/>
      <c r="N22" s="104">
        <f>SUM(PL!E60)</f>
        <v>65889</v>
      </c>
      <c r="O22" s="104"/>
      <c r="P22" s="104">
        <v>0</v>
      </c>
      <c r="Q22" s="104"/>
      <c r="R22" s="104">
        <v>0</v>
      </c>
      <c r="S22" s="104"/>
      <c r="T22" s="104">
        <f>SUM(P22:R22)</f>
        <v>0</v>
      </c>
      <c r="U22" s="104"/>
      <c r="V22" s="104">
        <f>SUM(D22:N22)+T22</f>
        <v>65889</v>
      </c>
      <c r="W22" s="106"/>
      <c r="X22" s="106">
        <f>SUM(PL!E61)</f>
        <v>5811</v>
      </c>
      <c r="Y22" s="106"/>
      <c r="Z22" s="107">
        <f t="shared" ref="Z22:Z23" si="1">SUM(V22:X22)</f>
        <v>71700</v>
      </c>
    </row>
    <row r="23" spans="1:26" ht="21.75" customHeight="1">
      <c r="A23" s="94" t="s">
        <v>92</v>
      </c>
      <c r="B23" s="103"/>
      <c r="C23" s="105"/>
      <c r="D23" s="108">
        <v>0</v>
      </c>
      <c r="E23" s="104"/>
      <c r="F23" s="108">
        <v>0</v>
      </c>
      <c r="G23" s="104"/>
      <c r="H23" s="108">
        <v>0</v>
      </c>
      <c r="I23" s="107"/>
      <c r="J23" s="108">
        <v>0</v>
      </c>
      <c r="K23" s="104"/>
      <c r="L23" s="108">
        <v>0</v>
      </c>
      <c r="M23" s="104"/>
      <c r="N23" s="108">
        <v>0</v>
      </c>
      <c r="O23" s="104"/>
      <c r="P23" s="111">
        <f>PL!E38</f>
        <v>15313</v>
      </c>
      <c r="Q23" s="112"/>
      <c r="R23" s="111">
        <v>52805</v>
      </c>
      <c r="S23" s="112"/>
      <c r="T23" s="108">
        <f>SUM(P23:R23)</f>
        <v>68118</v>
      </c>
      <c r="U23" s="112"/>
      <c r="V23" s="108">
        <f>SUM(D23:N23)+T23</f>
        <v>68118</v>
      </c>
      <c r="W23" s="113"/>
      <c r="X23" s="111">
        <v>7964</v>
      </c>
      <c r="Y23" s="106"/>
      <c r="Z23" s="108">
        <f t="shared" si="1"/>
        <v>76082</v>
      </c>
    </row>
    <row r="24" spans="1:26" ht="21.75" customHeight="1">
      <c r="A24" s="94" t="s">
        <v>93</v>
      </c>
      <c r="D24" s="104">
        <f>SUM(D22:D23)</f>
        <v>0</v>
      </c>
      <c r="E24" s="104"/>
      <c r="F24" s="104">
        <f>SUM(F22:F23)</f>
        <v>0</v>
      </c>
      <c r="G24" s="104"/>
      <c r="H24" s="104">
        <f>SUM(H22:H23)</f>
        <v>0</v>
      </c>
      <c r="I24" s="104"/>
      <c r="J24" s="104">
        <f>SUM(J22:J23)</f>
        <v>0</v>
      </c>
      <c r="K24" s="104"/>
      <c r="L24" s="104">
        <f>SUM(L22:L23)</f>
        <v>0</v>
      </c>
      <c r="M24" s="104"/>
      <c r="N24" s="104">
        <f>SUM(N22:N23)</f>
        <v>65889</v>
      </c>
      <c r="O24" s="104"/>
      <c r="P24" s="104">
        <f>SUM(P22:P23)</f>
        <v>15313</v>
      </c>
      <c r="Q24" s="104"/>
      <c r="R24" s="104">
        <f>SUM(R22:R23)</f>
        <v>52805</v>
      </c>
      <c r="S24" s="104"/>
      <c r="T24" s="104">
        <f>SUM(T22:T23)</f>
        <v>68118</v>
      </c>
      <c r="U24" s="104"/>
      <c r="V24" s="104">
        <f>SUM(V22:V23)</f>
        <v>134007</v>
      </c>
      <c r="W24" s="106"/>
      <c r="X24" s="104">
        <f>SUM(X22:X23)</f>
        <v>13775</v>
      </c>
      <c r="Y24" s="106"/>
      <c r="Z24" s="104">
        <f>SUM(V24:X24)</f>
        <v>147782</v>
      </c>
    </row>
    <row r="25" spans="1:26" ht="21.75" customHeight="1">
      <c r="A25" s="94" t="s">
        <v>194</v>
      </c>
      <c r="D25" s="104">
        <v>0</v>
      </c>
      <c r="E25" s="104"/>
      <c r="F25" s="104">
        <v>0</v>
      </c>
      <c r="G25" s="104"/>
      <c r="H25" s="104">
        <v>0</v>
      </c>
      <c r="I25" s="104"/>
      <c r="J25" s="104">
        <v>0</v>
      </c>
      <c r="K25" s="104"/>
      <c r="L25" s="104">
        <v>0</v>
      </c>
      <c r="M25" s="104"/>
      <c r="N25" s="104">
        <v>0</v>
      </c>
      <c r="O25" s="104"/>
      <c r="P25" s="104">
        <v>0</v>
      </c>
      <c r="Q25" s="104"/>
      <c r="R25" s="104">
        <v>0</v>
      </c>
      <c r="S25" s="104"/>
      <c r="T25" s="104">
        <f>SUM(P25:R25)</f>
        <v>0</v>
      </c>
      <c r="U25" s="104"/>
      <c r="V25" s="104">
        <f>SUM(D25:N25)+T25</f>
        <v>0</v>
      </c>
      <c r="W25" s="106"/>
      <c r="X25" s="114">
        <v>-870</v>
      </c>
      <c r="Y25" s="106"/>
      <c r="Z25" s="107">
        <f>SUM(V25:X25)</f>
        <v>-870</v>
      </c>
    </row>
    <row r="26" spans="1:26" ht="21.75" customHeight="1" thickBot="1">
      <c r="A26" s="109" t="s">
        <v>221</v>
      </c>
      <c r="D26" s="110">
        <f>SUM(D21,D24:D25)</f>
        <v>880421</v>
      </c>
      <c r="E26" s="107"/>
      <c r="F26" s="110">
        <f>SUM(F21,F24:F25)</f>
        <v>300741</v>
      </c>
      <c r="G26" s="107"/>
      <c r="H26" s="110">
        <f>SUM(H21,H24:H25)</f>
        <v>764866</v>
      </c>
      <c r="I26" s="107"/>
      <c r="J26" s="110">
        <f>SUM(J21,J24:J25)</f>
        <v>66886</v>
      </c>
      <c r="K26" s="107">
        <v>11190</v>
      </c>
      <c r="L26" s="110">
        <f>SUM(L21,L24:L25)</f>
        <v>89705</v>
      </c>
      <c r="M26" s="107"/>
      <c r="N26" s="110">
        <f>SUM(N21,N24:N25)</f>
        <v>3339550</v>
      </c>
      <c r="O26" s="107"/>
      <c r="P26" s="110">
        <f>SUM(P21,P24:P25)</f>
        <v>-50075</v>
      </c>
      <c r="Q26" s="107"/>
      <c r="R26" s="110">
        <f>SUM(R21,R24:R25)</f>
        <v>-210449</v>
      </c>
      <c r="S26" s="107"/>
      <c r="T26" s="110">
        <f>SUM(T21,T24:T25)</f>
        <v>-260524</v>
      </c>
      <c r="U26" s="107"/>
      <c r="V26" s="110">
        <f>SUM(V21,V24:V25)</f>
        <v>5181645</v>
      </c>
      <c r="W26" s="107"/>
      <c r="X26" s="110">
        <f>SUM(X21,X24:X25)</f>
        <v>359757</v>
      </c>
      <c r="Y26" s="107"/>
      <c r="Z26" s="110">
        <f>SUM(Z21,Z24:Z25)</f>
        <v>5541402</v>
      </c>
    </row>
    <row r="27" spans="1:26" ht="21.75" customHeight="1" thickTop="1">
      <c r="A27" s="109"/>
      <c r="D27" s="115">
        <f>D21-BS!G94</f>
        <v>0</v>
      </c>
      <c r="E27" s="116"/>
      <c r="F27" s="115">
        <f>F21-BS!G95</f>
        <v>0</v>
      </c>
      <c r="G27" s="116"/>
      <c r="H27" s="115">
        <f>H21-BS!G96</f>
        <v>0</v>
      </c>
      <c r="I27" s="115"/>
      <c r="J27" s="115">
        <f>SUM(J21-BS!G97)</f>
        <v>0</v>
      </c>
      <c r="K27" s="116"/>
      <c r="L27" s="115">
        <f>L21-BS!G99</f>
        <v>0</v>
      </c>
      <c r="M27" s="116"/>
      <c r="N27" s="115">
        <f>N21-BS!G100</f>
        <v>0</v>
      </c>
      <c r="O27" s="116"/>
      <c r="P27" s="115"/>
      <c r="Q27" s="116"/>
      <c r="R27" s="115"/>
      <c r="S27" s="116"/>
      <c r="T27" s="115">
        <f>T21-BS!G101</f>
        <v>0</v>
      </c>
      <c r="U27" s="116"/>
      <c r="V27" s="115">
        <f>V21-BS!G102</f>
        <v>0</v>
      </c>
      <c r="W27" s="116"/>
      <c r="X27" s="115">
        <f>X21-BS!G103</f>
        <v>0</v>
      </c>
      <c r="Y27" s="116"/>
      <c r="Z27" s="115">
        <f>Z21-BS!G104</f>
        <v>0</v>
      </c>
    </row>
    <row r="28" spans="1:26" s="117" customFormat="1" ht="21.75" customHeight="1">
      <c r="B28" s="118"/>
      <c r="C28" s="118"/>
      <c r="D28" s="115">
        <f>SUM(D26-BS!E94)</f>
        <v>0</v>
      </c>
      <c r="E28" s="116"/>
      <c r="F28" s="115">
        <f>SUM(F26-BS!E95)</f>
        <v>0</v>
      </c>
      <c r="G28" s="116"/>
      <c r="H28" s="115">
        <f>SUM(H26-BS!E96)</f>
        <v>0</v>
      </c>
      <c r="I28" s="115"/>
      <c r="J28" s="115">
        <f>SUM(J26-BS!E97)</f>
        <v>0</v>
      </c>
      <c r="K28" s="116"/>
      <c r="L28" s="115">
        <f>SUM(L26-BS!E99)</f>
        <v>0</v>
      </c>
      <c r="M28" s="116"/>
      <c r="N28" s="115">
        <f>SUM(N26-BS!E100)</f>
        <v>0</v>
      </c>
      <c r="O28" s="116"/>
      <c r="P28" s="115"/>
      <c r="Q28" s="116"/>
      <c r="R28" s="115"/>
      <c r="S28" s="116"/>
      <c r="T28" s="115">
        <f>SUM(T26-BS!E101)</f>
        <v>0</v>
      </c>
      <c r="U28" s="116"/>
      <c r="V28" s="115">
        <f>SUM(V26-BS!E102)</f>
        <v>0</v>
      </c>
      <c r="W28" s="116"/>
      <c r="X28" s="115">
        <f>SUM(X26-BS!E103)</f>
        <v>0</v>
      </c>
      <c r="Y28" s="116"/>
      <c r="Z28" s="115">
        <f>SUM(Z26-BS!E104)</f>
        <v>0</v>
      </c>
    </row>
    <row r="29" spans="1:26" s="105" customFormat="1" ht="21.75" customHeight="1">
      <c r="A29" s="119" t="s">
        <v>177</v>
      </c>
      <c r="B29" s="119"/>
      <c r="C29" s="120"/>
      <c r="D29" s="120"/>
      <c r="E29" s="120"/>
      <c r="F29" s="120"/>
      <c r="G29" s="120"/>
      <c r="H29" s="120"/>
      <c r="I29" s="120"/>
      <c r="J29" s="120"/>
      <c r="K29" s="120"/>
      <c r="P29" s="121"/>
      <c r="Q29" s="120"/>
    </row>
    <row r="30" spans="1:26" s="105" customFormat="1" ht="21.75" customHeight="1">
      <c r="A30" s="95"/>
      <c r="B30" s="121"/>
      <c r="C30" s="120"/>
      <c r="D30" s="120"/>
      <c r="E30" s="120"/>
      <c r="F30" s="120"/>
      <c r="G30" s="120"/>
      <c r="H30" s="120"/>
      <c r="I30" s="120"/>
      <c r="J30" s="120"/>
      <c r="K30" s="120"/>
      <c r="P30" s="121"/>
      <c r="Q30" s="120"/>
    </row>
    <row r="31" spans="1:26" ht="21.75" customHeight="1">
      <c r="D31" s="96"/>
      <c r="F31" s="96"/>
      <c r="H31" s="96"/>
      <c r="I31" s="96"/>
      <c r="J31" s="96"/>
      <c r="N31" s="96"/>
      <c r="P31" s="96"/>
      <c r="R31" s="96"/>
      <c r="T31" s="96"/>
      <c r="U31" s="122"/>
      <c r="V31" s="96"/>
      <c r="W31" s="122"/>
      <c r="X31" s="96"/>
      <c r="Y31" s="122"/>
      <c r="Z31" s="96"/>
    </row>
    <row r="32" spans="1:26" s="123" customFormat="1" ht="21.75" customHeight="1">
      <c r="F32" s="124"/>
      <c r="G32" s="124"/>
      <c r="H32" s="124"/>
      <c r="I32" s="124"/>
      <c r="J32" s="124"/>
      <c r="K32" s="124"/>
      <c r="L32" s="124"/>
      <c r="M32" s="124"/>
      <c r="N32" s="124"/>
      <c r="R32" s="125"/>
      <c r="S32" s="124"/>
      <c r="T32" s="124"/>
      <c r="U32" s="124"/>
      <c r="V32" s="124"/>
      <c r="W32" s="126"/>
      <c r="X32" s="126"/>
    </row>
    <row r="33" spans="6:24" s="127" customFormat="1" ht="21.75" customHeight="1">
      <c r="F33" s="136" t="s">
        <v>94</v>
      </c>
      <c r="G33" s="136"/>
      <c r="H33" s="136"/>
      <c r="I33" s="136"/>
      <c r="J33" s="136"/>
      <c r="K33" s="136"/>
      <c r="L33" s="136"/>
      <c r="M33" s="136"/>
      <c r="N33" s="136"/>
      <c r="P33" s="128"/>
      <c r="R33" s="140" t="s">
        <v>135</v>
      </c>
      <c r="S33" s="140"/>
      <c r="T33" s="140"/>
      <c r="U33" s="140"/>
      <c r="V33" s="140"/>
      <c r="W33" s="140"/>
      <c r="X33" s="140"/>
    </row>
    <row r="34" spans="6:24" s="127" customFormat="1" ht="21.75" customHeight="1">
      <c r="F34" s="136" t="s">
        <v>95</v>
      </c>
      <c r="G34" s="136"/>
      <c r="H34" s="136"/>
      <c r="I34" s="136"/>
      <c r="J34" s="136"/>
      <c r="K34" s="136"/>
      <c r="L34" s="136"/>
      <c r="M34" s="136"/>
      <c r="N34" s="136"/>
      <c r="P34" s="128"/>
      <c r="R34" s="136" t="s">
        <v>95</v>
      </c>
      <c r="S34" s="136"/>
      <c r="T34" s="136"/>
      <c r="U34" s="136"/>
      <c r="V34" s="136"/>
      <c r="W34" s="136"/>
      <c r="X34" s="136"/>
    </row>
  </sheetData>
  <mergeCells count="9">
    <mergeCell ref="F34:N34"/>
    <mergeCell ref="D6:Z6"/>
    <mergeCell ref="D7:V7"/>
    <mergeCell ref="L11:N11"/>
    <mergeCell ref="F33:N33"/>
    <mergeCell ref="R33:X33"/>
    <mergeCell ref="R34:X34"/>
    <mergeCell ref="P8:T8"/>
    <mergeCell ref="P9:R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5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2"/>
  <sheetViews>
    <sheetView showGridLines="0" topLeftCell="H1" zoomScale="70" zoomScaleNormal="70" zoomScaleSheetLayoutView="70" workbookViewId="0">
      <selection activeCell="C13" sqref="C13"/>
    </sheetView>
  </sheetViews>
  <sheetFormatPr defaultColWidth="9.28515625" defaultRowHeight="21.75" customHeight="1"/>
  <cols>
    <col min="1" max="2" width="2.5703125" style="1" customWidth="1"/>
    <col min="3" max="3" width="21.7109375" style="1" customWidth="1"/>
    <col min="4" max="4" width="17.7109375" style="1" customWidth="1"/>
    <col min="5" max="5" width="1.5703125" style="1" customWidth="1"/>
    <col min="6" max="6" width="17.28515625" style="1" customWidth="1"/>
    <col min="7" max="7" width="1.5703125" style="2" customWidth="1"/>
    <col min="8" max="8" width="14.7109375" style="1" customWidth="1"/>
    <col min="9" max="9" width="1.5703125" style="2" customWidth="1"/>
    <col min="10" max="10" width="19.5703125" style="1" customWidth="1"/>
    <col min="11" max="11" width="1.5703125" style="2" customWidth="1"/>
    <col min="12" max="12" width="20.28515625" style="2" customWidth="1"/>
    <col min="13" max="13" width="1.5703125" style="2" customWidth="1"/>
    <col min="14" max="14" width="16.7109375" style="1" customWidth="1"/>
    <col min="15" max="15" width="1.5703125" style="2" customWidth="1"/>
    <col min="16" max="16" width="28.28515625" style="1" customWidth="1"/>
    <col min="17" max="17" width="1.42578125" style="1" customWidth="1"/>
    <col min="18" max="18" width="20.7109375" style="1" customWidth="1"/>
    <col min="19" max="19" width="1.5703125" style="2" customWidth="1"/>
    <col min="20" max="20" width="17.42578125" style="1" customWidth="1"/>
    <col min="21" max="16384" width="9.28515625" style="1"/>
  </cols>
  <sheetData>
    <row r="1" spans="1:20" s="78" customFormat="1" ht="21.75" customHeight="1">
      <c r="B1" s="79"/>
      <c r="C1" s="79"/>
      <c r="D1" s="79"/>
      <c r="E1" s="79"/>
      <c r="F1" s="79"/>
      <c r="M1" s="80"/>
      <c r="O1" s="80"/>
      <c r="T1" s="80"/>
    </row>
    <row r="2" spans="1:20" s="78" customFormat="1" ht="21.75" customHeight="1">
      <c r="B2" s="79"/>
      <c r="C2" s="79"/>
      <c r="D2" s="79"/>
      <c r="E2" s="79"/>
      <c r="F2" s="79"/>
      <c r="M2" s="80"/>
      <c r="O2" s="80"/>
      <c r="T2" s="3" t="s">
        <v>122</v>
      </c>
    </row>
    <row r="3" spans="1:20" s="78" customFormat="1" ht="21.75" customHeight="1">
      <c r="A3" s="22" t="s">
        <v>100</v>
      </c>
      <c r="B3" s="79"/>
      <c r="C3" s="79"/>
      <c r="D3" s="79"/>
      <c r="E3" s="79"/>
      <c r="F3" s="79"/>
      <c r="M3" s="79"/>
      <c r="O3" s="79"/>
      <c r="S3" s="79"/>
    </row>
    <row r="4" spans="1:20" s="78" customFormat="1" ht="21.75" customHeight="1">
      <c r="A4" s="22" t="s">
        <v>78</v>
      </c>
      <c r="B4" s="79"/>
      <c r="C4" s="79"/>
      <c r="D4" s="79"/>
      <c r="E4" s="79"/>
      <c r="F4" s="79"/>
      <c r="M4" s="79"/>
      <c r="O4" s="79"/>
      <c r="S4" s="79"/>
    </row>
    <row r="5" spans="1:20" s="78" customFormat="1" ht="21.75" customHeight="1">
      <c r="A5" s="22" t="s">
        <v>219</v>
      </c>
      <c r="B5" s="79"/>
      <c r="C5" s="79"/>
      <c r="D5" s="79"/>
      <c r="E5" s="79"/>
      <c r="F5" s="79"/>
      <c r="M5" s="79"/>
      <c r="O5" s="79"/>
      <c r="S5" s="79"/>
    </row>
    <row r="6" spans="1:20" ht="21.75" customHeight="1">
      <c r="D6" s="81"/>
      <c r="T6" s="3" t="s">
        <v>123</v>
      </c>
    </row>
    <row r="7" spans="1:20" ht="21.75" customHeight="1">
      <c r="F7" s="141" t="s">
        <v>0</v>
      </c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</row>
    <row r="8" spans="1:20" ht="21.75" customHeight="1">
      <c r="F8" s="71"/>
      <c r="G8" s="71"/>
      <c r="H8" s="71"/>
      <c r="I8" s="71"/>
      <c r="J8" s="71"/>
      <c r="K8" s="71"/>
      <c r="L8" s="71"/>
      <c r="M8" s="71"/>
      <c r="N8" s="71"/>
      <c r="O8" s="71"/>
      <c r="P8" s="143" t="s">
        <v>74</v>
      </c>
      <c r="Q8" s="143"/>
      <c r="R8" s="143"/>
      <c r="S8" s="71"/>
      <c r="T8" s="71"/>
    </row>
    <row r="9" spans="1:20" ht="21.75" customHeight="1">
      <c r="F9" s="4"/>
      <c r="G9" s="4"/>
      <c r="H9" s="4"/>
      <c r="I9" s="4"/>
      <c r="J9" s="4"/>
      <c r="K9" s="4"/>
      <c r="L9" s="4"/>
      <c r="M9" s="4"/>
      <c r="N9" s="4"/>
      <c r="O9" s="4"/>
      <c r="P9" s="75" t="s">
        <v>107</v>
      </c>
      <c r="Q9" s="7"/>
      <c r="R9" s="7"/>
      <c r="S9" s="5"/>
      <c r="T9" s="5"/>
    </row>
    <row r="10" spans="1:20" ht="21.75" customHeight="1">
      <c r="F10" s="4"/>
      <c r="G10" s="4"/>
      <c r="H10" s="4"/>
      <c r="I10" s="4"/>
      <c r="J10" s="4"/>
      <c r="K10" s="4"/>
      <c r="L10" s="4"/>
      <c r="M10" s="4"/>
      <c r="N10" s="4"/>
      <c r="O10" s="4"/>
      <c r="P10" s="4" t="s">
        <v>170</v>
      </c>
      <c r="Q10" s="7"/>
      <c r="R10" s="7"/>
      <c r="S10" s="5"/>
      <c r="T10" s="5"/>
    </row>
    <row r="11" spans="1:20" s="5" customFormat="1" ht="21.75" customHeight="1">
      <c r="F11" s="6" t="s">
        <v>109</v>
      </c>
      <c r="G11" s="4"/>
      <c r="I11" s="4"/>
      <c r="K11" s="4"/>
      <c r="L11" s="142" t="s">
        <v>21</v>
      </c>
      <c r="M11" s="142"/>
      <c r="N11" s="142"/>
      <c r="O11" s="4"/>
      <c r="P11" s="7" t="s">
        <v>166</v>
      </c>
      <c r="Q11" s="7"/>
      <c r="R11" s="5" t="s">
        <v>110</v>
      </c>
      <c r="S11" s="4"/>
      <c r="T11" s="7" t="s">
        <v>46</v>
      </c>
    </row>
    <row r="12" spans="1:20" s="5" customFormat="1" ht="21.75" customHeight="1">
      <c r="E12" s="4"/>
      <c r="F12" s="6" t="s">
        <v>131</v>
      </c>
      <c r="G12" s="4"/>
      <c r="H12" s="7" t="s">
        <v>142</v>
      </c>
      <c r="I12" s="4"/>
      <c r="J12" s="7" t="s">
        <v>120</v>
      </c>
      <c r="K12" s="4"/>
      <c r="L12" s="5" t="s">
        <v>200</v>
      </c>
      <c r="O12" s="4"/>
      <c r="P12" s="7" t="s">
        <v>167</v>
      </c>
      <c r="Q12" s="7"/>
      <c r="R12" s="7" t="s">
        <v>113</v>
      </c>
      <c r="S12" s="4"/>
      <c r="T12" s="7" t="s">
        <v>56</v>
      </c>
    </row>
    <row r="13" spans="1:20" s="5" customFormat="1" ht="21.75" customHeight="1">
      <c r="E13" s="4"/>
      <c r="F13" s="8" t="s">
        <v>44</v>
      </c>
      <c r="G13" s="4"/>
      <c r="H13" s="8" t="s">
        <v>143</v>
      </c>
      <c r="I13" s="4"/>
      <c r="J13" s="8" t="s">
        <v>144</v>
      </c>
      <c r="K13" s="4"/>
      <c r="L13" s="75" t="s">
        <v>201</v>
      </c>
      <c r="M13" s="4"/>
      <c r="N13" s="75" t="s">
        <v>45</v>
      </c>
      <c r="O13" s="4"/>
      <c r="P13" s="8" t="s">
        <v>168</v>
      </c>
      <c r="Q13" s="6"/>
      <c r="R13" s="8" t="s">
        <v>116</v>
      </c>
      <c r="S13" s="4"/>
      <c r="T13" s="8" t="s">
        <v>57</v>
      </c>
    </row>
    <row r="14" spans="1:20" ht="21.75" customHeight="1">
      <c r="A14" s="9" t="s">
        <v>198</v>
      </c>
      <c r="B14" s="9"/>
      <c r="C14" s="9"/>
      <c r="D14" s="9"/>
      <c r="F14" s="18">
        <v>880421</v>
      </c>
      <c r="G14" s="18"/>
      <c r="H14" s="18">
        <v>300741</v>
      </c>
      <c r="I14" s="18"/>
      <c r="J14" s="18">
        <v>764866</v>
      </c>
      <c r="K14" s="18"/>
      <c r="L14" s="18">
        <v>89705</v>
      </c>
      <c r="M14" s="18"/>
      <c r="N14" s="18">
        <v>2442560</v>
      </c>
      <c r="O14" s="18"/>
      <c r="P14" s="18">
        <v>-49704</v>
      </c>
      <c r="Q14" s="18"/>
      <c r="R14" s="18">
        <f>SUM(P14:P14)</f>
        <v>-49704</v>
      </c>
      <c r="S14" s="18"/>
      <c r="T14" s="18">
        <f>SUM(F14:N14,R14)</f>
        <v>4428589</v>
      </c>
    </row>
    <row r="15" spans="1:20" ht="21.75" customHeight="1">
      <c r="A15" s="10" t="s">
        <v>91</v>
      </c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f>SUM(PL!K60)</f>
        <v>46453</v>
      </c>
      <c r="O15" s="18"/>
      <c r="P15" s="18">
        <v>0</v>
      </c>
      <c r="Q15" s="18"/>
      <c r="R15" s="18">
        <f>SUM(P15:P15)</f>
        <v>0</v>
      </c>
      <c r="S15" s="18"/>
      <c r="T15" s="19">
        <f>SUM(F15:N15,R15)</f>
        <v>46453</v>
      </c>
    </row>
    <row r="16" spans="1:20" ht="21.75" customHeight="1">
      <c r="A16" s="1" t="s">
        <v>92</v>
      </c>
      <c r="B16" s="9"/>
      <c r="C16" s="9"/>
      <c r="D16" s="10"/>
      <c r="F16" s="20">
        <v>0</v>
      </c>
      <c r="G16" s="18"/>
      <c r="H16" s="20">
        <v>0</v>
      </c>
      <c r="I16" s="18"/>
      <c r="J16" s="20">
        <v>0</v>
      </c>
      <c r="K16" s="18"/>
      <c r="L16" s="20">
        <v>0</v>
      </c>
      <c r="M16" s="18"/>
      <c r="N16" s="20">
        <v>0</v>
      </c>
      <c r="O16" s="18"/>
      <c r="P16" s="20">
        <v>29930</v>
      </c>
      <c r="Q16" s="19"/>
      <c r="R16" s="20">
        <f>SUM(P16:P16)</f>
        <v>29930</v>
      </c>
      <c r="S16" s="19"/>
      <c r="T16" s="20">
        <f>SUM(F16:N16,R16)</f>
        <v>29930</v>
      </c>
    </row>
    <row r="17" spans="1:20" ht="21.75" customHeight="1">
      <c r="A17" s="1" t="s">
        <v>93</v>
      </c>
      <c r="F17" s="18">
        <f>SUM(F15:F16)</f>
        <v>0</v>
      </c>
      <c r="G17" s="18"/>
      <c r="H17" s="18">
        <f>SUM(H15:H16)</f>
        <v>0</v>
      </c>
      <c r="I17" s="18"/>
      <c r="J17" s="18">
        <f>SUM(J15:J16)</f>
        <v>0</v>
      </c>
      <c r="K17" s="18"/>
      <c r="L17" s="18">
        <f>SUM(L15:L16)</f>
        <v>0</v>
      </c>
      <c r="M17" s="18"/>
      <c r="N17" s="18">
        <f>SUM(N15:N16)</f>
        <v>46453</v>
      </c>
      <c r="O17" s="18"/>
      <c r="P17" s="18">
        <f>SUM(P15:P16)</f>
        <v>29930</v>
      </c>
      <c r="Q17" s="18"/>
      <c r="R17" s="18">
        <f>SUM(R15:R16)</f>
        <v>29930</v>
      </c>
      <c r="S17" s="18"/>
      <c r="T17" s="19">
        <f>SUM(T15:T16)</f>
        <v>76383</v>
      </c>
    </row>
    <row r="18" spans="1:20" ht="21.75" customHeight="1" thickBot="1">
      <c r="A18" s="11" t="s">
        <v>197</v>
      </c>
      <c r="F18" s="21">
        <f>SUM(F14,F17:F17)</f>
        <v>880421</v>
      </c>
      <c r="G18" s="19"/>
      <c r="H18" s="21">
        <f>SUM(H14,H17:H17)</f>
        <v>300741</v>
      </c>
      <c r="I18" s="19"/>
      <c r="J18" s="21">
        <f>SUM(J14,J17:J17)</f>
        <v>764866</v>
      </c>
      <c r="K18" s="19"/>
      <c r="L18" s="21">
        <f>SUM(L14,L17:L17)</f>
        <v>89705</v>
      </c>
      <c r="M18" s="19"/>
      <c r="N18" s="21">
        <f>SUM(N14,N17:N17)</f>
        <v>2489013</v>
      </c>
      <c r="O18" s="19"/>
      <c r="P18" s="21">
        <f>SUM(P14,P17:P17)</f>
        <v>-19774</v>
      </c>
      <c r="Q18" s="19"/>
      <c r="R18" s="21">
        <f>SUM(R14,R17:R17)</f>
        <v>-19774</v>
      </c>
      <c r="S18" s="19"/>
      <c r="T18" s="21">
        <f>SUM(T14,T17:T17)</f>
        <v>4504972</v>
      </c>
    </row>
    <row r="19" spans="1:20" ht="21.75" customHeight="1" thickTop="1">
      <c r="A19" s="11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0" ht="21.75" customHeight="1">
      <c r="A20" s="9" t="s">
        <v>220</v>
      </c>
      <c r="B20" s="9"/>
      <c r="C20" s="9"/>
      <c r="D20" s="9"/>
      <c r="F20" s="18">
        <v>880421</v>
      </c>
      <c r="G20" s="18"/>
      <c r="H20" s="18">
        <v>300741</v>
      </c>
      <c r="I20" s="18"/>
      <c r="J20" s="18">
        <v>764866</v>
      </c>
      <c r="K20" s="18"/>
      <c r="L20" s="18">
        <v>89705</v>
      </c>
      <c r="M20" s="18"/>
      <c r="N20" s="18">
        <v>2292450</v>
      </c>
      <c r="O20" s="18"/>
      <c r="P20" s="18">
        <v>-53184</v>
      </c>
      <c r="Q20" s="18"/>
      <c r="R20" s="18">
        <f>SUM(P20:P20)</f>
        <v>-53184</v>
      </c>
      <c r="S20" s="18"/>
      <c r="T20" s="18">
        <f>SUM(F20:N20,R20)</f>
        <v>4274999</v>
      </c>
    </row>
    <row r="21" spans="1:20" ht="21.75" customHeight="1">
      <c r="A21" s="10" t="s">
        <v>91</v>
      </c>
      <c r="F21" s="18">
        <v>0</v>
      </c>
      <c r="G21" s="18"/>
      <c r="H21" s="18">
        <v>0</v>
      </c>
      <c r="I21" s="18"/>
      <c r="J21" s="18">
        <v>0</v>
      </c>
      <c r="K21" s="18"/>
      <c r="L21" s="18">
        <v>0</v>
      </c>
      <c r="M21" s="18"/>
      <c r="N21" s="18">
        <f>SUM(PL!I60)</f>
        <v>82641</v>
      </c>
      <c r="O21" s="18"/>
      <c r="P21" s="18">
        <v>0</v>
      </c>
      <c r="Q21" s="18"/>
      <c r="R21" s="18">
        <f>SUM(P21:P21)</f>
        <v>0</v>
      </c>
      <c r="S21" s="18"/>
      <c r="T21" s="19">
        <f>SUM(F21:N21,R21)</f>
        <v>82641</v>
      </c>
    </row>
    <row r="22" spans="1:20" ht="21.75" customHeight="1">
      <c r="A22" s="1" t="s">
        <v>92</v>
      </c>
      <c r="B22" s="9"/>
      <c r="C22" s="9"/>
      <c r="D22" s="10"/>
      <c r="F22" s="20">
        <v>0</v>
      </c>
      <c r="G22" s="18"/>
      <c r="H22" s="20">
        <v>0</v>
      </c>
      <c r="I22" s="18"/>
      <c r="J22" s="20">
        <v>0</v>
      </c>
      <c r="K22" s="18"/>
      <c r="L22" s="20">
        <v>0</v>
      </c>
      <c r="M22" s="18"/>
      <c r="N22" s="20">
        <v>0</v>
      </c>
      <c r="O22" s="18"/>
      <c r="P22" s="20">
        <f>PL!I41</f>
        <v>15313</v>
      </c>
      <c r="Q22" s="19"/>
      <c r="R22" s="20">
        <f>SUM(P22:P22)</f>
        <v>15313</v>
      </c>
      <c r="S22" s="19"/>
      <c r="T22" s="20">
        <f>SUM(F22:N22,R22)</f>
        <v>15313</v>
      </c>
    </row>
    <row r="23" spans="1:20" ht="21.75" customHeight="1">
      <c r="A23" s="1" t="s">
        <v>93</v>
      </c>
      <c r="F23" s="18">
        <f>SUM(F21:F22)</f>
        <v>0</v>
      </c>
      <c r="G23" s="18"/>
      <c r="H23" s="18">
        <f>SUM(H21:H22)</f>
        <v>0</v>
      </c>
      <c r="I23" s="18"/>
      <c r="J23" s="18">
        <f>SUM(J21:J22)</f>
        <v>0</v>
      </c>
      <c r="K23" s="18"/>
      <c r="L23" s="18">
        <f>SUM(L21:L22)</f>
        <v>0</v>
      </c>
      <c r="M23" s="18"/>
      <c r="N23" s="18">
        <f>SUM(N21:N22)</f>
        <v>82641</v>
      </c>
      <c r="O23" s="18"/>
      <c r="P23" s="18">
        <f>SUM(P21:P22)</f>
        <v>15313</v>
      </c>
      <c r="Q23" s="18"/>
      <c r="R23" s="18">
        <f>SUM(R21:R22)</f>
        <v>15313</v>
      </c>
      <c r="S23" s="18"/>
      <c r="T23" s="18">
        <f>SUM(T21:T22)</f>
        <v>97954</v>
      </c>
    </row>
    <row r="24" spans="1:20" ht="21.75" customHeight="1" thickBot="1">
      <c r="A24" s="11" t="s">
        <v>221</v>
      </c>
      <c r="F24" s="21">
        <f>SUM(F20,F23:F23)</f>
        <v>880421</v>
      </c>
      <c r="G24" s="19"/>
      <c r="H24" s="21">
        <f>SUM(H20,H23:H23)</f>
        <v>300741</v>
      </c>
      <c r="I24" s="19"/>
      <c r="J24" s="21">
        <f>SUM(J20,J23:J23)</f>
        <v>764866</v>
      </c>
      <c r="K24" s="19"/>
      <c r="L24" s="21">
        <f>SUM(L20,L23:L23)</f>
        <v>89705</v>
      </c>
      <c r="M24" s="19"/>
      <c r="N24" s="21">
        <f>SUM(N20,N23:N23)</f>
        <v>2375091</v>
      </c>
      <c r="O24" s="19"/>
      <c r="P24" s="21">
        <f>SUM(P20,P23:P23)</f>
        <v>-37871</v>
      </c>
      <c r="Q24" s="19"/>
      <c r="R24" s="21">
        <f>SUM(R20,R23:R23)</f>
        <v>-37871</v>
      </c>
      <c r="S24" s="19"/>
      <c r="T24" s="21">
        <f>SUM(T20,T23:T23)</f>
        <v>4372953</v>
      </c>
    </row>
    <row r="25" spans="1:20" s="12" customFormat="1" ht="18" customHeight="1" thickTop="1">
      <c r="B25" s="13"/>
      <c r="C25" s="13"/>
      <c r="D25" s="13"/>
      <c r="F25" s="23">
        <f>F20-BS!K94</f>
        <v>0</v>
      </c>
      <c r="G25" s="72"/>
      <c r="H25" s="23">
        <f>H20-BS!K95</f>
        <v>0</v>
      </c>
      <c r="I25" s="23"/>
      <c r="J25" s="23">
        <f>J20-BS!K96</f>
        <v>0</v>
      </c>
      <c r="K25" s="23"/>
      <c r="L25" s="23">
        <f>L20-BS!K99</f>
        <v>0</v>
      </c>
      <c r="M25" s="23"/>
      <c r="N25" s="23">
        <f>SUM(N20-BS!K100)</f>
        <v>0</v>
      </c>
      <c r="O25" s="23"/>
      <c r="P25" s="23">
        <f>SUM(P20-BS!K101)</f>
        <v>0</v>
      </c>
      <c r="Q25" s="23"/>
      <c r="R25" s="23"/>
      <c r="S25" s="23"/>
      <c r="T25" s="23">
        <f>T20-BS!K102</f>
        <v>0</v>
      </c>
    </row>
    <row r="26" spans="1:20" s="12" customFormat="1" ht="21.75" customHeight="1">
      <c r="B26" s="13"/>
      <c r="C26" s="13"/>
      <c r="D26" s="13"/>
      <c r="F26" s="23">
        <f>SUM(F24-BS!I94)</f>
        <v>0</v>
      </c>
      <c r="G26" s="72"/>
      <c r="H26" s="23">
        <f>SUM(H24-BS!I95)</f>
        <v>0</v>
      </c>
      <c r="I26" s="23"/>
      <c r="J26" s="23">
        <f>SUM(J24-BS!I96)</f>
        <v>0</v>
      </c>
      <c r="K26" s="23"/>
      <c r="L26" s="23">
        <f>SUM(L24-BS!I99)</f>
        <v>0</v>
      </c>
      <c r="M26" s="23"/>
      <c r="N26" s="23">
        <f>SUM(N24-BS!I100)</f>
        <v>0</v>
      </c>
      <c r="O26" s="23"/>
      <c r="P26" s="23">
        <f>SUM(P24-BS!I101)</f>
        <v>0</v>
      </c>
      <c r="Q26" s="23"/>
      <c r="R26" s="23"/>
      <c r="S26" s="23"/>
      <c r="T26" s="23">
        <f>SUM(T24-BS!I102)</f>
        <v>0</v>
      </c>
    </row>
    <row r="27" spans="1:20" s="10" customFormat="1" ht="21.75" customHeight="1">
      <c r="A27" s="27" t="s">
        <v>177</v>
      </c>
      <c r="B27" s="83"/>
      <c r="C27" s="83"/>
      <c r="D27" s="82"/>
      <c r="F27" s="82"/>
      <c r="G27" s="82"/>
      <c r="H27" s="82"/>
      <c r="I27" s="82"/>
      <c r="J27" s="82"/>
      <c r="K27" s="82"/>
      <c r="P27" s="83"/>
      <c r="Q27" s="83"/>
      <c r="R27" s="83"/>
      <c r="S27" s="82"/>
    </row>
    <row r="28" spans="1:20" s="10" customFormat="1" ht="13.5" customHeight="1">
      <c r="A28" s="81"/>
      <c r="B28" s="83"/>
      <c r="C28" s="83"/>
      <c r="D28" s="82"/>
      <c r="F28" s="82"/>
      <c r="G28" s="82"/>
      <c r="H28" s="82"/>
      <c r="I28" s="82"/>
      <c r="J28" s="82"/>
      <c r="K28" s="82"/>
      <c r="P28" s="83"/>
      <c r="Q28" s="83"/>
      <c r="R28" s="83"/>
      <c r="S28" s="82"/>
    </row>
    <row r="29" spans="1:20" ht="21.75" customHeight="1">
      <c r="F29" s="2"/>
      <c r="H29" s="2"/>
      <c r="J29" s="2"/>
      <c r="N29" s="2"/>
      <c r="P29" s="2"/>
      <c r="Q29" s="2"/>
      <c r="R29" s="2"/>
      <c r="T29" s="2"/>
    </row>
    <row r="30" spans="1:20" s="14" customFormat="1" ht="21.75" customHeight="1">
      <c r="D30" s="65"/>
      <c r="E30" s="65"/>
      <c r="F30" s="65"/>
      <c r="I30" s="73"/>
      <c r="K30" s="73"/>
      <c r="L30" s="15"/>
      <c r="M30" s="15"/>
      <c r="N30" s="15"/>
      <c r="O30" s="15"/>
    </row>
    <row r="31" spans="1:20" s="16" customFormat="1" ht="21.75" customHeight="1">
      <c r="D31" s="135" t="s">
        <v>94</v>
      </c>
      <c r="E31" s="135"/>
      <c r="F31" s="135"/>
      <c r="I31" s="50"/>
      <c r="K31" s="50"/>
      <c r="L31" s="134" t="s">
        <v>135</v>
      </c>
      <c r="M31" s="134"/>
      <c r="N31" s="134"/>
      <c r="O31" s="134"/>
      <c r="P31" s="17"/>
      <c r="Q31" s="17"/>
      <c r="R31" s="17"/>
    </row>
    <row r="32" spans="1:20" s="16" customFormat="1" ht="21.75" customHeight="1">
      <c r="D32" s="134" t="s">
        <v>95</v>
      </c>
      <c r="E32" s="134"/>
      <c r="F32" s="134"/>
      <c r="I32" s="50"/>
      <c r="K32" s="50"/>
      <c r="L32" s="134" t="s">
        <v>95</v>
      </c>
      <c r="M32" s="134"/>
      <c r="N32" s="134"/>
      <c r="O32" s="134"/>
      <c r="P32" s="17"/>
      <c r="Q32" s="17"/>
      <c r="R32" s="17"/>
    </row>
  </sheetData>
  <mergeCells count="7">
    <mergeCell ref="L32:O32"/>
    <mergeCell ref="F7:T7"/>
    <mergeCell ref="L11:N11"/>
    <mergeCell ref="L31:O31"/>
    <mergeCell ref="D31:F31"/>
    <mergeCell ref="D32:F32"/>
    <mergeCell ref="P8:R8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67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15c3c6-c4ac-43ee-a192-f48957b065e5" xsi:nil="true"/>
    <lcf76f155ced4ddcb4097134ff3c332f xmlns="ecf0070a-d7f1-41ee-bd55-121a0299a02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F49CC2E7726845940AD75DDB77EB40" ma:contentTypeVersion="18" ma:contentTypeDescription="สร้างเอกสารใหม่" ma:contentTypeScope="" ma:versionID="6567d0b1c47a192bf989166f8d12885d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159f40d405c5cd619984f445725d4093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E33F86-2AD6-42B3-852E-528E927FAB93}">
  <ds:schemaRefs>
    <ds:schemaRef ds:uri="http://purl.org/dc/terms/"/>
    <ds:schemaRef ds:uri="http://schemas.openxmlformats.org/package/2006/metadata/core-properties"/>
    <ds:schemaRef ds:uri="56d755c0-dc8d-4f4d-92ee-37e14a2ec9fe"/>
    <ds:schemaRef ds:uri="http://schemas.microsoft.com/office/2006/documentManagement/types"/>
    <ds:schemaRef ds:uri="http://schemas.microsoft.com/office/infopath/2007/PartnerControls"/>
    <ds:schemaRef ds:uri="9ef4fc8b-9f84-4a1a-8623-ae959a51c4a4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768eff02-ba97-4e70-8dfc-1be260cb63cf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E8B603A8-5408-408C-9F18-01CA7B66E847}"/>
</file>

<file path=customXml/itemProps3.xml><?xml version="1.0" encoding="utf-8"?>
<ds:datastoreItem xmlns:ds="http://schemas.openxmlformats.org/officeDocument/2006/customXml" ds:itemID="{CF7A95A4-58A5-459D-864E-34FB6756332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58670</vt:lpwstr>
  </property>
  <property fmtid="{D5CDD505-2E9C-101B-9397-08002B2CF9AE}" pid="4" name="OptimizationTime">
    <vt:lpwstr>20240510_1328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2024-05-02T07:52:40Z</cp:lastPrinted>
  <dcterms:created xsi:type="dcterms:W3CDTF">2011-10-10T07:02:03Z</dcterms:created>
  <dcterms:modified xsi:type="dcterms:W3CDTF">2024-05-02T07:52:43Z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0x010100A273DC440781F9419D9D99529CBA1720</vt:lpwstr>
  </property>
  <property fmtid="{D5CDD505-2E9C-101B-9397-08002B2CF9AE}" pid="4" name="MediaServiceImageTags">
    <vt:lpwstr/>
  </property>
</Properties>
</file>