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Qtr1'2024\"/>
    </mc:Choice>
  </mc:AlternateContent>
  <xr:revisionPtr revIDLastSave="0" documentId="13_ncr:1_{1C10FB00-3AC3-4512-A229-9A44A7F9FEEA}" xr6:coauthVersionLast="47" xr6:coauthVersionMax="47" xr10:uidLastSave="{00000000-0000-0000-0000-000000000000}"/>
  <bookViews>
    <workbookView xWindow="-120" yWindow="-120" windowWidth="29040" windowHeight="15840" tabRatio="729" activeTab="2" xr2:uid="{00000000-000D-0000-FFFF-FFFF00000000}"/>
  </bookViews>
  <sheets>
    <sheet name="BS" sheetId="4" r:id="rId1"/>
    <sheet name="PL" sheetId="12" r:id="rId2"/>
    <sheet name="Consolidated" sheetId="8" r:id="rId3"/>
    <sheet name="Company" sheetId="9" r:id="rId4"/>
    <sheet name="cashflow" sheetId="11" r:id="rId5"/>
  </sheets>
  <definedNames>
    <definedName name="_xlnm._FilterDatabase" localSheetId="4" hidden="1">cashflow!$A$8:$A$49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BS!$A$1:$K$140</definedName>
    <definedName name="_xlnm.Print_Area" localSheetId="4">cashflow!$A$1:$J$108</definedName>
    <definedName name="_xlnm.Print_Area" localSheetId="3">Company!$A$1:$O$30</definedName>
    <definedName name="_xlnm.Print_Area" localSheetId="2">Consolidated!$A$1:$Q$31</definedName>
    <definedName name="_xlnm.Print_Area" localSheetId="1">PL!$A$1:$K$47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8" l="1"/>
  <c r="K20" i="8"/>
  <c r="E20" i="8"/>
  <c r="C23" i="9"/>
  <c r="E23" i="9"/>
  <c r="G23" i="9"/>
  <c r="I23" i="9"/>
  <c r="K23" i="9"/>
  <c r="I26" i="8"/>
  <c r="G26" i="8"/>
  <c r="M23" i="8"/>
  <c r="K23" i="8"/>
  <c r="I23" i="8"/>
  <c r="G23" i="8"/>
  <c r="E23" i="8"/>
  <c r="C23" i="8"/>
  <c r="J72" i="11" l="1"/>
  <c r="H72" i="11"/>
  <c r="F72" i="11"/>
  <c r="D72" i="11"/>
  <c r="M27" i="9"/>
  <c r="G25" i="9"/>
  <c r="I25" i="9"/>
  <c r="K25" i="9"/>
  <c r="H18" i="9"/>
  <c r="O17" i="9"/>
  <c r="O16" i="9"/>
  <c r="O15" i="9"/>
  <c r="O27" i="8"/>
  <c r="I28" i="8"/>
  <c r="G28" i="8"/>
  <c r="Q17" i="8"/>
  <c r="Q16" i="8"/>
  <c r="Q15" i="8"/>
  <c r="O25" i="9" l="1"/>
  <c r="K34" i="12" l="1"/>
  <c r="K35" i="12" s="1"/>
  <c r="K19" i="12"/>
  <c r="K13" i="12"/>
  <c r="G34" i="12"/>
  <c r="G35" i="12" s="1"/>
  <c r="G19" i="12"/>
  <c r="G13" i="12"/>
  <c r="K123" i="4"/>
  <c r="I123" i="4"/>
  <c r="G123" i="4"/>
  <c r="E123" i="4"/>
  <c r="K91" i="4"/>
  <c r="I91" i="4"/>
  <c r="G91" i="4"/>
  <c r="E91" i="4"/>
  <c r="K78" i="4"/>
  <c r="I78" i="4"/>
  <c r="G78" i="4"/>
  <c r="E78" i="4"/>
  <c r="G20" i="12" l="1"/>
  <c r="G25" i="12" s="1"/>
  <c r="G27" i="12" s="1"/>
  <c r="G36" i="12" s="1"/>
  <c r="K20" i="12"/>
  <c r="K25" i="12" s="1"/>
  <c r="K27" i="12" s="1"/>
  <c r="K36" i="12" s="1"/>
  <c r="E92" i="4"/>
  <c r="E124" i="4" s="1"/>
  <c r="I92" i="4"/>
  <c r="I124" i="4" s="1"/>
  <c r="G92" i="4"/>
  <c r="G124" i="4" s="1"/>
  <c r="K92" i="4"/>
  <c r="K124" i="4" s="1"/>
  <c r="I33" i="4" l="1"/>
  <c r="I125" i="4" s="1"/>
  <c r="E33" i="4"/>
  <c r="E125" i="4" s="1"/>
  <c r="K32" i="4"/>
  <c r="I32" i="4"/>
  <c r="G32" i="4"/>
  <c r="E32" i="4"/>
  <c r="K19" i="4"/>
  <c r="I19" i="4"/>
  <c r="G19" i="4"/>
  <c r="E19" i="4"/>
  <c r="G33" i="4" l="1"/>
  <c r="G125" i="4" s="1"/>
  <c r="K33" i="4"/>
  <c r="K125" i="4" s="1"/>
  <c r="J93" i="11" l="1"/>
  <c r="F93" i="11"/>
  <c r="J9" i="11"/>
  <c r="J32" i="11" s="1"/>
  <c r="J47" i="11" s="1"/>
  <c r="J49" i="11" s="1"/>
  <c r="J94" i="11" s="1"/>
  <c r="J96" i="11" s="1"/>
  <c r="F9" i="11"/>
  <c r="F32" i="11" s="1"/>
  <c r="F47" i="11" s="1"/>
  <c r="F49" i="11" s="1"/>
  <c r="F94" i="11" s="1"/>
  <c r="F96" i="11" s="1"/>
  <c r="M22" i="9" l="1"/>
  <c r="O22" i="9" s="1"/>
  <c r="M12" i="9"/>
  <c r="I13" i="9"/>
  <c r="I18" i="9" s="1"/>
  <c r="I20" i="9" s="1"/>
  <c r="I26" i="9" s="1"/>
  <c r="G13" i="9"/>
  <c r="G18" i="9" s="1"/>
  <c r="G20" i="9" s="1"/>
  <c r="G26" i="9" s="1"/>
  <c r="Q25" i="8"/>
  <c r="Q10" i="8"/>
  <c r="I13" i="8"/>
  <c r="I18" i="8" s="1"/>
  <c r="I27" i="8" s="1"/>
  <c r="G13" i="8"/>
  <c r="G18" i="8" s="1"/>
  <c r="G27" i="8" s="1"/>
  <c r="O12" i="8"/>
  <c r="I34" i="12"/>
  <c r="I35" i="12" s="1"/>
  <c r="E34" i="12"/>
  <c r="E35" i="12" s="1"/>
  <c r="I19" i="12"/>
  <c r="E19" i="12"/>
  <c r="I13" i="12"/>
  <c r="E13" i="12"/>
  <c r="E26" i="8" l="1"/>
  <c r="E28" i="8" s="1"/>
  <c r="M26" i="8"/>
  <c r="M28" i="8" s="1"/>
  <c r="K26" i="8"/>
  <c r="K28" i="8" s="1"/>
  <c r="I27" i="9"/>
  <c r="G27" i="9"/>
  <c r="E20" i="12"/>
  <c r="E25" i="12" s="1"/>
  <c r="E27" i="12" s="1"/>
  <c r="E36" i="12" s="1"/>
  <c r="I20" i="12"/>
  <c r="I25" i="12" s="1"/>
  <c r="I27" i="12" s="1"/>
  <c r="I36" i="12" s="1"/>
  <c r="O11" i="8" l="1"/>
  <c r="H9" i="11"/>
  <c r="D9" i="11"/>
  <c r="O21" i="8"/>
  <c r="M11" i="9"/>
  <c r="M21" i="9"/>
  <c r="M23" i="9" s="1"/>
  <c r="M26" i="9" s="1"/>
  <c r="O23" i="8" l="1"/>
  <c r="O26" i="8" s="1"/>
  <c r="O28" i="8" s="1"/>
  <c r="O21" i="9"/>
  <c r="O23" i="9" s="1"/>
  <c r="M13" i="8"/>
  <c r="M18" i="8" s="1"/>
  <c r="M27" i="8" s="1"/>
  <c r="K13" i="8"/>
  <c r="K18" i="8" s="1"/>
  <c r="K27" i="8" s="1"/>
  <c r="E13" i="8"/>
  <c r="C13" i="8"/>
  <c r="Q12" i="8"/>
  <c r="K13" i="9"/>
  <c r="K18" i="9" s="1"/>
  <c r="K20" i="9" s="1"/>
  <c r="K26" i="9" s="1"/>
  <c r="E13" i="9"/>
  <c r="E18" i="9" s="1"/>
  <c r="E20" i="9" s="1"/>
  <c r="E26" i="9" s="1"/>
  <c r="C13" i="9"/>
  <c r="C18" i="9" s="1"/>
  <c r="C20" i="9" s="1"/>
  <c r="O12" i="9"/>
  <c r="O10" i="9"/>
  <c r="C27" i="9" l="1"/>
  <c r="C26" i="9"/>
  <c r="C28" i="9" s="1"/>
  <c r="E27" i="9"/>
  <c r="K27" i="9"/>
  <c r="O20" i="9"/>
  <c r="E18" i="8"/>
  <c r="E27" i="8" s="1"/>
  <c r="C18" i="8"/>
  <c r="C27" i="8" s="1"/>
  <c r="H93" i="11"/>
  <c r="D93" i="11"/>
  <c r="O27" i="9" l="1"/>
  <c r="O26" i="9"/>
  <c r="C20" i="8"/>
  <c r="C26" i="8" s="1"/>
  <c r="M13" i="9"/>
  <c r="M18" i="9" s="1"/>
  <c r="O11" i="9"/>
  <c r="O13" i="9" s="1"/>
  <c r="O18" i="9" s="1"/>
  <c r="D32" i="11"/>
  <c r="D47" i="11" s="1"/>
  <c r="D49" i="11" s="1"/>
  <c r="D94" i="11" s="1"/>
  <c r="D96" i="11" s="1"/>
  <c r="H47" i="11"/>
  <c r="H49" i="11" s="1"/>
  <c r="H94" i="11" s="1"/>
  <c r="H96" i="11" s="1"/>
  <c r="Q20" i="8" l="1"/>
  <c r="C28" i="8"/>
  <c r="Q11" i="8"/>
  <c r="Q13" i="8" s="1"/>
  <c r="Q18" i="8" s="1"/>
  <c r="O13" i="8"/>
  <c r="O18" i="8" s="1"/>
  <c r="Q27" i="8" l="1"/>
  <c r="Q22" i="8"/>
  <c r="Q21" i="8" l="1"/>
  <c r="E103" i="4"/>
  <c r="E55" i="4"/>
  <c r="E6" i="4"/>
  <c r="Q23" i="8" l="1"/>
  <c r="Q26" i="8" s="1"/>
  <c r="Q28" i="8" s="1"/>
  <c r="M28" i="9" l="1"/>
  <c r="G28" i="9"/>
  <c r="O28" i="9"/>
  <c r="I28" i="9"/>
  <c r="E28" i="9"/>
  <c r="K28" i="9"/>
</calcChain>
</file>

<file path=xl/sharedStrings.xml><?xml version="1.0" encoding="utf-8"?>
<sst xmlns="http://schemas.openxmlformats.org/spreadsheetml/2006/main" count="347" uniqueCount="240">
  <si>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</si>
  <si>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</si>
  <si>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</si>
  <si>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</si>
  <si>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</si>
  <si>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</si>
  <si>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</si>
  <si>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</si>
  <si>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</si>
  <si>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</si>
  <si>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</si>
  <si>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</si>
  <si>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</si>
  <si>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</si>
  <si>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</si>
  <si>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</si>
  <si>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</si>
  <si>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</si>
  <si>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</si>
  <si>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</si>
  <si>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</si>
  <si>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</si>
  <si>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</si>
  <si>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</si>
  <si>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</si>
  <si>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</si>
  <si>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</si>
  <si>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</si>
  <si>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</si>
  <si>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</si>
  <si>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</si>
  <si>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</si>
  <si>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</si>
  <si>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</si>
  <si>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</si>
  <si>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</si>
  <si>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</si>
  <si>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</si>
  <si>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</si>
  <si>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</si>
  <si>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</si>
  <si>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</si>
  <si>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</si>
  <si>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</si>
  <si>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</si>
  <si>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</si>
  <si>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</si>
  <si>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</si>
  <si>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</si>
  <si>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</si>
  <si>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</si>
  <si>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</si>
  <si>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</si>
  <si>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</si>
  <si>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</si>
  <si>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</si>
  <si>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</si>
  <si>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</si>
  <si>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</si>
  <si>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</si>
  <si>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</si>
  <si>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</si>
  <si>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</si>
  <si>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</si>
  <si>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</si>
  <si>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</si>
  <si>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</si>
  <si>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</si>
  <si>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</si>
  <si>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</si>
  <si>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</si>
  <si>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</si>
  <si>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</si>
  <si>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</si>
  <si>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</si>
  <si>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</si>
  <si>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</si>
  <si>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</si>
  <si>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</si>
  <si>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</si>
  <si>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</si>
  <si>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</si>
  <si>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</si>
  <si>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</si>
  <si>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</si>
  <si>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</si>
  <si>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</si>
  <si>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</si>
  <si>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</si>
  <si>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</si>
  <si>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</si>
  <si>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</si>
  <si>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</si>
  <si>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</si>
  <si>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</si>
  <si>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</si>
  <si>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</si>
  <si>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</si>
  <si>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</si>
  <si>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</si>
  <si>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</si>
  <si>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</si>
  <si>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</si>
  <si>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</si>
  <si>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</si>
  <si>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</si>
  <si>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</si>
  <si>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</si>
  <si>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</si>
  <si>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</si>
  <si>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</si>
  <si>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</si>
  <si>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</si>
  <si>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</si>
  <si>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</si>
  <si>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</si>
  <si>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</si>
  <si>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</si>
  <si>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</si>
  <si>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</si>
  <si>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</si>
  <si>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</si>
  <si>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</si>
  <si>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</si>
  <si>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</si>
  <si>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</si>
  <si>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</si>
  <si>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</si>
  <si>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</si>
  <si>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</si>
  <si>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</si>
  <si>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</si>
  <si>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</si>
  <si>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</si>
  <si>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</si>
  <si>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</si>
  <si>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</si>
  <si>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</si>
  <si>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</si>
  <si>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</si>
  <si>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</si>
  <si>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</si>
  <si>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</si>
  <si>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 xml:space="preserve">   Reversal of provision for guarantee income to REIT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</si>
  <si>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</si>
  <si>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</si>
  <si>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</si>
  <si>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</si>
  <si>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>Advance received from customers with interest charged</t>
  </si>
  <si>
    <t>Income tax payable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</si>
  <si>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</si>
  <si>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</si>
  <si>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</si>
  <si>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Share of loss from investments in joint ventures</t>
  </si>
  <si>
    <t>Net increase (decrease) in cash and cash equivalents</t>
  </si>
  <si>
    <t xml:space="preserve">   Share of loss from investments in joint ventures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</si>
  <si>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</si>
  <si>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</si>
  <si>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</si>
  <si>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</si>
  <si>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</si>
  <si>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</si>
  <si>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Increase in short-term loans from related parties</t>
  </si>
  <si>
    <t>Cash paid for financial fees</t>
  </si>
  <si>
    <t>Earnings per share</t>
  </si>
  <si>
    <t xml:space="preserve">    to profit or loss in subsequent periods - net of income tax</t>
  </si>
  <si>
    <t xml:space="preserve">      1,825,027,883 ordinary shares of Baht 1 each</t>
  </si>
  <si>
    <t>Balance as at 1 January 2023</t>
  </si>
  <si>
    <t>Balance as at 31 March 2023</t>
  </si>
  <si>
    <t>Directors</t>
  </si>
  <si>
    <t xml:space="preserve"> …..............................................................................................</t>
  </si>
  <si>
    <t>Non-current liabilities</t>
  </si>
  <si>
    <t>Warrants</t>
  </si>
  <si>
    <t>Operating profit</t>
  </si>
  <si>
    <t xml:space="preserve">Convertible </t>
  </si>
  <si>
    <t>component</t>
  </si>
  <si>
    <t>Increase in loans to related parties</t>
  </si>
  <si>
    <t>Payment of advance from customers with interest charged</t>
  </si>
  <si>
    <t>Convertible debentures - equity component</t>
  </si>
  <si>
    <t>debentures - equity</t>
  </si>
  <si>
    <t xml:space="preserve">   Deposit for purchase of land</t>
  </si>
  <si>
    <t>Net cash flows from (used in) financing activities</t>
  </si>
  <si>
    <t xml:space="preserve">   Dividend payable</t>
  </si>
  <si>
    <t>Deposit for purchase of land and real estate</t>
  </si>
  <si>
    <t>Cash receipt from issuance of convertible debentures</t>
  </si>
  <si>
    <t xml:space="preserve">Repayment of liabilities from sales of assets </t>
  </si>
  <si>
    <t xml:space="preserve">   Interest expenses recorded as cost of land and</t>
  </si>
  <si>
    <t xml:space="preserve">   Increase in right-of-use assets from new lease agreements</t>
  </si>
  <si>
    <t>For the three-month period ended 31 March 2024</t>
  </si>
  <si>
    <t>Balance as at 1 January 2024</t>
  </si>
  <si>
    <t>Balance as at 31 March 2024</t>
  </si>
  <si>
    <t>As at 31 March 2024</t>
  </si>
  <si>
    <t xml:space="preserve">Bank overdrafts and short-term loans from </t>
  </si>
  <si>
    <t>Short-term loans - unrelated companies and person</t>
  </si>
  <si>
    <t>Provision for transaction under equity method</t>
  </si>
  <si>
    <t xml:space="preserve">   of investment in joint venture</t>
  </si>
  <si>
    <t>2024</t>
  </si>
  <si>
    <t>Convertible debentures - liability component</t>
  </si>
  <si>
    <t>Current portion of convertible debentures</t>
  </si>
  <si>
    <t xml:space="preserve">   - liability component</t>
  </si>
  <si>
    <t xml:space="preserve">         (31 December 2023 : 1,275,027,883 ordinary shares</t>
  </si>
  <si>
    <t xml:space="preserve">         of Baht 1 each)</t>
  </si>
  <si>
    <t xml:space="preserve">Profit before income tax </t>
  </si>
  <si>
    <t>Income tax expenses</t>
  </si>
  <si>
    <t>Basic earnings per share</t>
  </si>
  <si>
    <t xml:space="preserve">   Profit for the period</t>
  </si>
  <si>
    <t>Issuance of convertible debentures</t>
  </si>
  <si>
    <t xml:space="preserve">   (Note 14)</t>
  </si>
  <si>
    <t>Issuance of warrants (Note 14)</t>
  </si>
  <si>
    <t>Dividend paid (Note 18)</t>
  </si>
  <si>
    <t xml:space="preserve">Adjustments to reconcile profit before income tax </t>
  </si>
  <si>
    <t>Actuarial gain (loss) - net of income tax</t>
  </si>
  <si>
    <t xml:space="preserve">   Reversal of allowance for expected credit losses</t>
  </si>
  <si>
    <t xml:space="preserve">   Reversal of allowance for diminution in value of projects</t>
  </si>
  <si>
    <t xml:space="preserve">   Gain on sale of investment properties</t>
  </si>
  <si>
    <t xml:space="preserve">   Provision for maintenance of houses and public utilities expenses</t>
  </si>
  <si>
    <t xml:space="preserve">   Provision for contribution to housing estate juristic persons</t>
  </si>
  <si>
    <t>Net cash flows from (used in) operating activities</t>
  </si>
  <si>
    <t>Decrease in restricted bank deposits</t>
  </si>
  <si>
    <t>Cash receipt from repayment of loans to related parties</t>
  </si>
  <si>
    <t>Cash paid for investment in joint ventures</t>
  </si>
  <si>
    <t>Cash receipt from sold investment properties</t>
  </si>
  <si>
    <t>Cash receipt from interest income</t>
  </si>
  <si>
    <t>Net decrease in cash from change subsidiary to be joint venture</t>
  </si>
  <si>
    <t>Cash receipt from short-term loans from unrelated companies</t>
  </si>
  <si>
    <t>Repayment of short-term loan from unrelated companies and person</t>
  </si>
  <si>
    <t xml:space="preserve">Cash receipt from Issuance of ordinary shares by exercise of warrants </t>
  </si>
  <si>
    <t>Net cash flows from (used in) investing activities</t>
  </si>
  <si>
    <t xml:space="preserve">      1,275,028,883 ordinary shares of Baht 1 each</t>
  </si>
  <si>
    <t>Cash flows (used in) operating activities</t>
  </si>
  <si>
    <t>Cost of project management services</t>
  </si>
  <si>
    <t>Revenues from project management services</t>
  </si>
  <si>
    <t xml:space="preserve">Issuance of ordinary shares from </t>
  </si>
  <si>
    <t xml:space="preserve">   exercise of warrants (Note 14 ,15)</t>
  </si>
  <si>
    <t xml:space="preserve">   Impact from loss of control in subsidiary</t>
  </si>
  <si>
    <t>Cash receipt from sold investment in subsidiary</t>
  </si>
  <si>
    <t>Cash receipt from short-term loan from financial institutions</t>
  </si>
  <si>
    <t>Repayment of short-term loans from financial institutions</t>
  </si>
  <si>
    <t>Cash paid for purchase of equipment</t>
  </si>
  <si>
    <t xml:space="preserve">Increase (decrease) in bank overdrafts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</si>
</sst>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</numFmts>
  <fonts count="15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06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3" fontId="8" fillId="0" borderId="0" xfId="12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8" fillId="0" borderId="0" xfId="2" applyNumberFormat="1" applyFont="1" applyBorder="1" applyAlignment="1">
      <alignment vertical="center"/>
    </xf>
    <xf numFmtId="41" fontId="8" fillId="0" borderId="2" xfId="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3" xfId="12" applyNumberFormat="1" applyFont="1" applyBorder="1" applyAlignment="1">
      <alignment vertical="center"/>
    </xf>
    <xf numFmtId="37" fontId="8" fillId="0" borderId="3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41" fontId="8" fillId="0" borderId="0" xfId="13" applyNumberFormat="1" applyFont="1" applyBorder="1" applyAlignment="1">
      <alignment horizontal="center" vertical="center"/>
    </xf>
    <xf numFmtId="41" fontId="8" fillId="0" borderId="0" xfId="13" applyNumberFormat="1" applyFont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168" fontId="8" fillId="0" borderId="0" xfId="1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4" xfId="12" applyNumberFormat="1" applyFont="1" applyBorder="1" applyAlignment="1">
      <alignment vertical="center"/>
    </xf>
    <xf numFmtId="0" fontId="14" fillId="0" borderId="0" xfId="0" applyFont="1"/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1" fontId="8" fillId="0" borderId="0" xfId="12" applyNumberFormat="1" applyFont="1" applyAlignment="1">
      <alignment vertical="center"/>
    </xf>
    <xf numFmtId="37" fontId="8" fillId="0" borderId="0" xfId="13" applyNumberFormat="1" applyFont="1" applyFill="1" applyAlignment="1">
      <alignment vertical="center"/>
    </xf>
    <xf numFmtId="171" fontId="8" fillId="0" borderId="0" xfId="1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left" vertical="center"/>
    </xf>
    <xf numFmtId="172" fontId="8" fillId="0" borderId="3" xfId="12" applyNumberFormat="1" applyFont="1" applyFill="1" applyBorder="1" applyAlignment="1">
      <alignment vertical="center"/>
    </xf>
    <xf numFmtId="172" fontId="8" fillId="0" borderId="0" xfId="12" applyNumberFormat="1" applyFont="1" applyFill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37" fontId="8" fillId="0" borderId="0" xfId="1" quotePrefix="1" applyNumberFormat="1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40"/>
  <sheetViews>
    <sheetView showGridLines="0" view="pageBreakPreview" topLeftCell="A100" zoomScale="70" zoomScaleNormal="100" zoomScaleSheetLayoutView="70" workbookViewId="0">
      <selection activeCell="E123" sqref="E123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6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100" customFormat="1" ht="21.75" customHeight="1">
      <c r="A1" s="100" t="s">
        <v>116</v>
      </c>
      <c r="C1" s="24"/>
      <c r="K1" s="25"/>
    </row>
    <row r="2" spans="1:11" s="100" customFormat="1" ht="21.75" customHeight="1">
      <c r="A2" s="100" t="s">
        <v>0</v>
      </c>
      <c r="C2" s="24"/>
      <c r="K2" s="25"/>
    </row>
    <row r="3" spans="1:11" s="100" customFormat="1" ht="21.75" customHeight="1">
      <c r="A3" s="100" t="s">
        <v>191</v>
      </c>
      <c r="C3" s="24"/>
      <c r="K3" s="25"/>
    </row>
    <row r="4" spans="1:11" ht="21.75" customHeight="1">
      <c r="K4" s="2" t="s">
        <v>84</v>
      </c>
    </row>
    <row r="5" spans="1:11" ht="21.75" customHeight="1">
      <c r="E5" s="101" t="s">
        <v>48</v>
      </c>
      <c r="F5" s="101"/>
      <c r="G5" s="101"/>
      <c r="I5" s="101" t="s">
        <v>49</v>
      </c>
      <c r="J5" s="101"/>
      <c r="K5" s="101"/>
    </row>
    <row r="6" spans="1:11" ht="21.75" customHeight="1">
      <c r="E6" s="26" t="str">
        <f>"31 March"</f>
        <v>31 March</v>
      </c>
      <c r="F6" s="14"/>
      <c r="G6" s="4" t="s">
        <v>85</v>
      </c>
      <c r="H6" s="4"/>
      <c r="I6" s="4" t="s">
        <v>86</v>
      </c>
      <c r="J6" s="4"/>
      <c r="K6" s="4" t="s">
        <v>85</v>
      </c>
    </row>
    <row r="7" spans="1:11" ht="21.75" customHeight="1">
      <c r="C7" s="27" t="s">
        <v>1</v>
      </c>
      <c r="E7" s="28">
        <v>2024</v>
      </c>
      <c r="F7" s="14"/>
      <c r="G7" s="28">
        <v>2023</v>
      </c>
      <c r="H7" s="13"/>
      <c r="I7" s="28">
        <v>2024</v>
      </c>
      <c r="J7" s="13"/>
      <c r="K7" s="28">
        <v>2023</v>
      </c>
    </row>
    <row r="8" spans="1:11" ht="21.75" customHeight="1">
      <c r="E8" s="29" t="s">
        <v>87</v>
      </c>
      <c r="F8" s="14"/>
      <c r="G8" s="4" t="s">
        <v>88</v>
      </c>
      <c r="H8" s="4"/>
      <c r="I8" s="4" t="s">
        <v>87</v>
      </c>
      <c r="J8" s="4"/>
      <c r="K8" s="4" t="s">
        <v>88</v>
      </c>
    </row>
    <row r="9" spans="1:11" ht="21.75" customHeight="1">
      <c r="C9" s="30"/>
      <c r="E9" s="29" t="s">
        <v>89</v>
      </c>
      <c r="G9" s="31"/>
      <c r="I9" s="32" t="s">
        <v>89</v>
      </c>
      <c r="K9" s="32"/>
    </row>
    <row r="10" spans="1:11" ht="21.75" customHeight="1">
      <c r="A10" s="3" t="s">
        <v>2</v>
      </c>
      <c r="E10" s="44"/>
      <c r="F10" s="44"/>
      <c r="G10" s="44"/>
      <c r="H10" s="44"/>
      <c r="I10" s="44"/>
      <c r="J10" s="44"/>
      <c r="K10" s="97"/>
    </row>
    <row r="11" spans="1:11" ht="21.75" customHeight="1">
      <c r="A11" s="3" t="s">
        <v>3</v>
      </c>
      <c r="E11" s="44"/>
      <c r="F11" s="44"/>
      <c r="G11" s="44"/>
      <c r="H11" s="44"/>
      <c r="I11" s="44"/>
      <c r="J11" s="44"/>
      <c r="K11" s="71"/>
    </row>
    <row r="12" spans="1:11" ht="21.75" customHeight="1">
      <c r="A12" s="1" t="s">
        <v>4</v>
      </c>
      <c r="C12" s="37"/>
      <c r="E12" s="70">
        <v>45243</v>
      </c>
      <c r="G12" s="70">
        <v>26314</v>
      </c>
      <c r="I12" s="70">
        <v>41405</v>
      </c>
      <c r="K12" s="70">
        <v>23811</v>
      </c>
    </row>
    <row r="13" spans="1:11" ht="21.75" customHeight="1">
      <c r="A13" s="1" t="s">
        <v>46</v>
      </c>
      <c r="C13" s="37">
        <v>3</v>
      </c>
      <c r="E13" s="70">
        <v>84494</v>
      </c>
      <c r="G13" s="70">
        <v>83351</v>
      </c>
      <c r="I13" s="70">
        <v>121651</v>
      </c>
      <c r="K13" s="70">
        <v>154238</v>
      </c>
    </row>
    <row r="14" spans="1:11" ht="21.75" customHeight="1">
      <c r="A14" s="1" t="s">
        <v>5</v>
      </c>
      <c r="C14" s="37">
        <v>4</v>
      </c>
      <c r="E14" s="70">
        <v>4805534</v>
      </c>
      <c r="G14" s="70">
        <v>5007953</v>
      </c>
      <c r="I14" s="19">
        <v>4443585</v>
      </c>
      <c r="K14" s="19">
        <v>4625224</v>
      </c>
    </row>
    <row r="15" spans="1:11" ht="21.75" customHeight="1">
      <c r="A15" s="1" t="s">
        <v>64</v>
      </c>
      <c r="C15" s="37"/>
      <c r="E15" s="70">
        <v>6520</v>
      </c>
      <c r="G15" s="70">
        <v>12011</v>
      </c>
      <c r="I15" s="70">
        <v>6520</v>
      </c>
      <c r="K15" s="70">
        <v>12011</v>
      </c>
    </row>
    <row r="16" spans="1:11" ht="21.75" customHeight="1">
      <c r="A16" s="1" t="s">
        <v>183</v>
      </c>
      <c r="C16" s="37">
        <v>5</v>
      </c>
      <c r="E16" s="70">
        <v>26306</v>
      </c>
      <c r="G16" s="70">
        <v>50996</v>
      </c>
      <c r="I16" s="70">
        <v>26156</v>
      </c>
      <c r="K16" s="70">
        <v>26156</v>
      </c>
    </row>
    <row r="17" spans="1:11" ht="21.75" customHeight="1">
      <c r="A17" s="1" t="s">
        <v>108</v>
      </c>
      <c r="C17" s="37"/>
      <c r="E17" s="70">
        <v>169</v>
      </c>
      <c r="G17" s="70">
        <v>6977</v>
      </c>
      <c r="I17" s="70">
        <v>169</v>
      </c>
      <c r="K17" s="70">
        <v>6977</v>
      </c>
    </row>
    <row r="18" spans="1:11" ht="21.75" customHeight="1">
      <c r="A18" s="1" t="s">
        <v>6</v>
      </c>
      <c r="C18" s="37">
        <v>6</v>
      </c>
      <c r="E18" s="72">
        <v>30408</v>
      </c>
      <c r="G18" s="72">
        <v>27807</v>
      </c>
      <c r="I18" s="72">
        <v>29761</v>
      </c>
      <c r="K18" s="72">
        <v>26701</v>
      </c>
    </row>
    <row r="19" spans="1:11" ht="21.75" customHeight="1">
      <c r="A19" s="3" t="s">
        <v>7</v>
      </c>
      <c r="C19" s="1"/>
      <c r="E19" s="73">
        <f>SUM(E12:F18)</f>
        <v>4998674</v>
      </c>
      <c r="G19" s="73">
        <f>SUM(G12:G18)</f>
        <v>5215409</v>
      </c>
      <c r="I19" s="73">
        <f>SUM(I12:I18)</f>
        <v>4669247</v>
      </c>
      <c r="K19" s="73">
        <f>SUM(K12:K18)</f>
        <v>4875118</v>
      </c>
    </row>
    <row r="20" spans="1:11" ht="21.75" customHeight="1">
      <c r="A20" s="3" t="s">
        <v>8</v>
      </c>
      <c r="C20" s="1"/>
      <c r="E20" s="70"/>
      <c r="G20" s="70"/>
      <c r="I20" s="74"/>
      <c r="K20" s="74"/>
    </row>
    <row r="21" spans="1:11" ht="21.75" customHeight="1">
      <c r="A21" s="1" t="s">
        <v>112</v>
      </c>
      <c r="C21" s="37"/>
      <c r="E21" s="70">
        <v>40190</v>
      </c>
      <c r="G21" s="70">
        <v>138251</v>
      </c>
      <c r="I21" s="70">
        <v>40190</v>
      </c>
      <c r="K21" s="70">
        <v>138251</v>
      </c>
    </row>
    <row r="22" spans="1:11" ht="21.75" customHeight="1">
      <c r="A22" s="1" t="s">
        <v>126</v>
      </c>
      <c r="C22" s="37">
        <v>2</v>
      </c>
      <c r="E22" s="70">
        <v>426138</v>
      </c>
      <c r="G22" s="70">
        <v>411878</v>
      </c>
      <c r="I22" s="70">
        <v>652975</v>
      </c>
      <c r="K22" s="70">
        <v>615635</v>
      </c>
    </row>
    <row r="23" spans="1:11" ht="21.75" customHeight="1">
      <c r="A23" s="1" t="s">
        <v>129</v>
      </c>
      <c r="C23" s="37">
        <v>7</v>
      </c>
      <c r="E23" s="75">
        <v>0</v>
      </c>
      <c r="G23" s="75">
        <v>0</v>
      </c>
      <c r="I23" s="70">
        <v>80594</v>
      </c>
      <c r="K23" s="70">
        <v>81594</v>
      </c>
    </row>
    <row r="24" spans="1:11" ht="21.75" customHeight="1">
      <c r="A24" s="1" t="s">
        <v>102</v>
      </c>
      <c r="C24" s="37">
        <v>8</v>
      </c>
      <c r="E24" s="75">
        <v>45966</v>
      </c>
      <c r="G24" s="75">
        <v>15150</v>
      </c>
      <c r="I24" s="75">
        <v>60500</v>
      </c>
      <c r="K24" s="75">
        <v>35000</v>
      </c>
    </row>
    <row r="25" spans="1:11" ht="21.75" customHeight="1">
      <c r="A25" s="1" t="s">
        <v>103</v>
      </c>
      <c r="C25" s="37">
        <v>9</v>
      </c>
      <c r="E25" s="75">
        <v>5739</v>
      </c>
      <c r="G25" s="75">
        <v>5739</v>
      </c>
      <c r="I25" s="75">
        <v>25000</v>
      </c>
      <c r="K25" s="75">
        <v>25000</v>
      </c>
    </row>
    <row r="26" spans="1:11" ht="21.75" customHeight="1">
      <c r="A26" s="1" t="s">
        <v>9</v>
      </c>
      <c r="C26" s="37">
        <v>10</v>
      </c>
      <c r="E26" s="70">
        <v>1930</v>
      </c>
      <c r="G26" s="70">
        <v>34857</v>
      </c>
      <c r="I26" s="70">
        <v>1930</v>
      </c>
      <c r="K26" s="70">
        <v>34857</v>
      </c>
    </row>
    <row r="27" spans="1:11" ht="21.75" customHeight="1">
      <c r="A27" s="1" t="s">
        <v>65</v>
      </c>
      <c r="C27" s="37"/>
      <c r="E27" s="70">
        <v>8507</v>
      </c>
      <c r="G27" s="70">
        <v>9908</v>
      </c>
      <c r="I27" s="70">
        <v>5833</v>
      </c>
      <c r="K27" s="70">
        <v>7189</v>
      </c>
    </row>
    <row r="28" spans="1:11" ht="21.75" customHeight="1">
      <c r="A28" s="1" t="s">
        <v>115</v>
      </c>
      <c r="C28" s="39"/>
      <c r="E28" s="70">
        <v>8599</v>
      </c>
      <c r="G28" s="70">
        <v>8246</v>
      </c>
      <c r="I28" s="70">
        <v>8599</v>
      </c>
      <c r="K28" s="70">
        <v>8246</v>
      </c>
    </row>
    <row r="29" spans="1:11" ht="21.75" customHeight="1">
      <c r="A29" s="1" t="s">
        <v>79</v>
      </c>
      <c r="C29" s="37"/>
      <c r="E29" s="70">
        <v>7136</v>
      </c>
      <c r="G29" s="70">
        <v>7536</v>
      </c>
      <c r="I29" s="70">
        <v>7016</v>
      </c>
      <c r="K29" s="70">
        <v>7411</v>
      </c>
    </row>
    <row r="30" spans="1:11" ht="21.75" customHeight="1">
      <c r="A30" s="1" t="s">
        <v>66</v>
      </c>
      <c r="C30" s="37"/>
      <c r="E30" s="70">
        <v>31782</v>
      </c>
      <c r="G30" s="70">
        <v>32230</v>
      </c>
      <c r="I30" s="70">
        <v>27095</v>
      </c>
      <c r="K30" s="70">
        <v>27375</v>
      </c>
    </row>
    <row r="31" spans="1:11" ht="21.75" customHeight="1">
      <c r="A31" s="1" t="s">
        <v>10</v>
      </c>
      <c r="E31" s="72">
        <v>27367</v>
      </c>
      <c r="G31" s="72">
        <v>27225</v>
      </c>
      <c r="I31" s="72">
        <v>24954</v>
      </c>
      <c r="K31" s="72">
        <v>24740</v>
      </c>
    </row>
    <row r="32" spans="1:11" ht="21.75" customHeight="1">
      <c r="A32" s="3" t="s">
        <v>11</v>
      </c>
      <c r="E32" s="73">
        <f>SUM(E21:E31)</f>
        <v>603354</v>
      </c>
      <c r="G32" s="73">
        <f>SUM(G21:G31)</f>
        <v>691020</v>
      </c>
      <c r="I32" s="73">
        <f>SUM(I21:I31)</f>
        <v>934686</v>
      </c>
      <c r="K32" s="73">
        <f>SUM(K21:K31)</f>
        <v>1005298</v>
      </c>
    </row>
    <row r="33" spans="1:11" ht="21.75" customHeight="1" thickBot="1">
      <c r="A33" s="3" t="s">
        <v>12</v>
      </c>
      <c r="E33" s="78">
        <f>SUM(E21:E31,E12:E18)</f>
        <v>5602028</v>
      </c>
      <c r="G33" s="78">
        <f>SUM(G19,G32)</f>
        <v>5906429</v>
      </c>
      <c r="I33" s="78">
        <f>SUM(I21:I31,I12:I18)</f>
        <v>5603933</v>
      </c>
      <c r="K33" s="78">
        <f>SUM(K19,K32)</f>
        <v>5880416</v>
      </c>
    </row>
    <row r="34" spans="1:11" ht="21.75" customHeight="1" thickTop="1">
      <c r="A34" s="3"/>
      <c r="C34" s="20"/>
      <c r="D34" s="18"/>
      <c r="E34" s="22"/>
      <c r="F34" s="18"/>
      <c r="G34" s="22"/>
      <c r="H34" s="18"/>
      <c r="I34" s="22"/>
      <c r="J34" s="18"/>
      <c r="K34" s="22"/>
    </row>
    <row r="35" spans="1:11" ht="21.75" customHeight="1">
      <c r="A35" s="1" t="s">
        <v>133</v>
      </c>
      <c r="C35" s="20"/>
      <c r="D35" s="18"/>
      <c r="E35" s="22"/>
      <c r="F35" s="18"/>
      <c r="G35" s="22"/>
      <c r="H35" s="18"/>
      <c r="I35" s="22"/>
      <c r="J35" s="18"/>
      <c r="K35" s="22"/>
    </row>
    <row r="36" spans="1:11" ht="21.75" customHeight="1">
      <c r="C36" s="20"/>
      <c r="D36" s="18"/>
      <c r="E36" s="22"/>
      <c r="F36" s="18"/>
      <c r="G36" s="22"/>
      <c r="H36" s="18"/>
      <c r="I36" s="22"/>
      <c r="J36" s="18"/>
      <c r="K36" s="22"/>
    </row>
    <row r="37" spans="1:11" ht="21.75" customHeight="1">
      <c r="C37" s="20"/>
      <c r="D37" s="18"/>
      <c r="E37" s="22"/>
      <c r="F37" s="18"/>
      <c r="G37" s="22"/>
      <c r="H37" s="18"/>
      <c r="I37" s="22"/>
      <c r="J37" s="18"/>
      <c r="K37" s="22"/>
    </row>
    <row r="38" spans="1:11" ht="21.75" customHeight="1">
      <c r="C38" s="20"/>
      <c r="D38" s="18"/>
      <c r="E38" s="22"/>
      <c r="F38" s="18"/>
      <c r="G38" s="22"/>
      <c r="H38" s="18"/>
      <c r="I38" s="22"/>
      <c r="J38" s="18"/>
      <c r="K38" s="22"/>
    </row>
    <row r="39" spans="1:11" ht="21.75" customHeight="1">
      <c r="C39" s="20"/>
      <c r="D39" s="18"/>
      <c r="E39" s="22"/>
      <c r="F39" s="18"/>
      <c r="G39" s="22"/>
      <c r="H39" s="18"/>
      <c r="I39" s="22"/>
      <c r="J39" s="18"/>
      <c r="K39" s="22"/>
    </row>
    <row r="40" spans="1:11" ht="21.75" customHeight="1">
      <c r="C40" s="20"/>
      <c r="D40" s="18"/>
      <c r="E40" s="22"/>
      <c r="F40" s="18"/>
      <c r="G40" s="22"/>
      <c r="H40" s="18"/>
      <c r="I40" s="22"/>
      <c r="J40" s="18"/>
      <c r="K40" s="22"/>
    </row>
    <row r="41" spans="1:11" ht="21.75" customHeight="1">
      <c r="C41" s="20"/>
      <c r="D41" s="18"/>
      <c r="E41" s="22"/>
      <c r="F41" s="18"/>
      <c r="G41" s="22"/>
      <c r="H41" s="18"/>
      <c r="I41" s="22"/>
      <c r="J41" s="18"/>
      <c r="K41" s="22"/>
    </row>
    <row r="42" spans="1:11" ht="21.75" customHeight="1">
      <c r="C42" s="20"/>
      <c r="D42" s="18"/>
      <c r="E42" s="22"/>
      <c r="F42" s="18"/>
      <c r="G42" s="22"/>
      <c r="H42" s="18"/>
      <c r="I42" s="22"/>
      <c r="J42" s="18"/>
      <c r="K42" s="22"/>
    </row>
    <row r="43" spans="1:11" ht="21.75" customHeight="1">
      <c r="C43" s="20"/>
      <c r="D43" s="18"/>
      <c r="E43" s="22"/>
      <c r="F43" s="18"/>
      <c r="G43" s="22"/>
      <c r="H43" s="18"/>
      <c r="I43" s="22"/>
      <c r="J43" s="18"/>
      <c r="K43" s="22"/>
    </row>
    <row r="44" spans="1:11" ht="21.75" customHeight="1">
      <c r="C44" s="20"/>
      <c r="D44" s="18"/>
      <c r="E44" s="22"/>
      <c r="F44" s="18"/>
      <c r="G44" s="22"/>
      <c r="H44" s="18"/>
      <c r="I44" s="22"/>
      <c r="J44" s="18"/>
      <c r="K44" s="22"/>
    </row>
    <row r="45" spans="1:11" ht="21.75" customHeight="1">
      <c r="C45" s="20"/>
      <c r="D45" s="18"/>
      <c r="E45" s="22"/>
      <c r="F45" s="18"/>
      <c r="G45" s="22"/>
      <c r="H45" s="18"/>
      <c r="I45" s="22"/>
      <c r="J45" s="18"/>
      <c r="K45" s="22"/>
    </row>
    <row r="46" spans="1:11" ht="21.75" customHeight="1">
      <c r="C46" s="20"/>
      <c r="D46" s="18"/>
      <c r="E46" s="22"/>
      <c r="F46" s="18"/>
      <c r="G46" s="22"/>
      <c r="H46" s="18"/>
      <c r="I46" s="22"/>
      <c r="J46" s="18"/>
      <c r="K46" s="22"/>
    </row>
    <row r="47" spans="1:11" ht="21.75" customHeight="1">
      <c r="C47" s="20"/>
      <c r="D47" s="18"/>
      <c r="E47" s="22"/>
      <c r="F47" s="18"/>
      <c r="G47" s="22"/>
      <c r="H47" s="18"/>
      <c r="I47" s="22"/>
      <c r="J47" s="18"/>
      <c r="K47" s="22"/>
    </row>
    <row r="48" spans="1:11" ht="21.75" customHeight="1">
      <c r="C48" s="20"/>
      <c r="D48" s="18"/>
      <c r="E48" s="22"/>
      <c r="F48" s="18"/>
      <c r="G48" s="22"/>
      <c r="H48" s="18"/>
      <c r="I48" s="22"/>
      <c r="J48" s="18"/>
      <c r="K48" s="22"/>
    </row>
    <row r="49" spans="1:11" ht="21.75" customHeight="1">
      <c r="C49" s="20"/>
      <c r="D49" s="18"/>
      <c r="E49" s="22"/>
      <c r="F49" s="18"/>
      <c r="G49" s="22"/>
      <c r="H49" s="18"/>
      <c r="I49" s="22"/>
      <c r="J49" s="18"/>
      <c r="K49" s="22">
        <v>1</v>
      </c>
    </row>
    <row r="50" spans="1:11" s="100" customFormat="1" ht="21.75" customHeight="1">
      <c r="A50" s="100" t="s">
        <v>116</v>
      </c>
      <c r="C50" s="24"/>
      <c r="K50" s="25"/>
    </row>
    <row r="51" spans="1:11" s="100" customFormat="1" ht="21.75" customHeight="1">
      <c r="A51" s="100" t="s">
        <v>36</v>
      </c>
      <c r="C51" s="24"/>
      <c r="K51" s="25"/>
    </row>
    <row r="52" spans="1:11" s="100" customFormat="1" ht="21.75" customHeight="1">
      <c r="A52" s="100" t="s">
        <v>191</v>
      </c>
      <c r="C52" s="24"/>
      <c r="K52" s="25"/>
    </row>
    <row r="53" spans="1:11" ht="21.75" customHeight="1">
      <c r="K53" s="2" t="s">
        <v>84</v>
      </c>
    </row>
    <row r="54" spans="1:11" ht="21.75" customHeight="1">
      <c r="E54" s="101" t="s">
        <v>48</v>
      </c>
      <c r="F54" s="101"/>
      <c r="G54" s="101"/>
      <c r="I54" s="101" t="s">
        <v>49</v>
      </c>
      <c r="J54" s="101"/>
      <c r="K54" s="101"/>
    </row>
    <row r="55" spans="1:11" ht="21.75" customHeight="1">
      <c r="E55" s="26" t="str">
        <f>"31 March"</f>
        <v>31 March</v>
      </c>
      <c r="F55" s="14"/>
      <c r="G55" s="4" t="s">
        <v>85</v>
      </c>
      <c r="H55" s="4"/>
      <c r="I55" s="4" t="s">
        <v>86</v>
      </c>
      <c r="J55" s="4"/>
      <c r="K55" s="4" t="s">
        <v>85</v>
      </c>
    </row>
    <row r="56" spans="1:11" ht="21.75" customHeight="1">
      <c r="C56" s="27" t="s">
        <v>1</v>
      </c>
      <c r="E56" s="28">
        <v>2024</v>
      </c>
      <c r="F56" s="14"/>
      <c r="G56" s="28">
        <v>2023</v>
      </c>
      <c r="H56" s="13"/>
      <c r="I56" s="28">
        <v>2024</v>
      </c>
      <c r="J56" s="13"/>
      <c r="K56" s="28">
        <v>2023</v>
      </c>
    </row>
    <row r="57" spans="1:11" ht="21.75" customHeight="1">
      <c r="E57" s="29" t="s">
        <v>87</v>
      </c>
      <c r="F57" s="14"/>
      <c r="G57" s="4" t="s">
        <v>88</v>
      </c>
      <c r="H57" s="4"/>
      <c r="I57" s="4" t="s">
        <v>87</v>
      </c>
      <c r="J57" s="4"/>
      <c r="K57" s="4" t="s">
        <v>88</v>
      </c>
    </row>
    <row r="58" spans="1:11" ht="21.75" customHeight="1">
      <c r="C58" s="30"/>
      <c r="E58" s="29" t="s">
        <v>89</v>
      </c>
      <c r="G58" s="31"/>
      <c r="I58" s="32" t="s">
        <v>89</v>
      </c>
      <c r="K58" s="32"/>
    </row>
    <row r="59" spans="1:11" ht="21.75" customHeight="1">
      <c r="A59" s="3" t="s">
        <v>13</v>
      </c>
      <c r="B59" s="3"/>
      <c r="E59" s="44"/>
      <c r="F59" s="44"/>
      <c r="G59" s="44"/>
      <c r="H59" s="44"/>
      <c r="I59" s="44"/>
      <c r="J59" s="44"/>
      <c r="K59" s="97"/>
    </row>
    <row r="60" spans="1:11" ht="21.75" customHeight="1">
      <c r="A60" s="3" t="s">
        <v>14</v>
      </c>
      <c r="E60" s="44"/>
      <c r="F60" s="44"/>
      <c r="G60" s="44"/>
      <c r="H60" s="44"/>
      <c r="I60" s="44"/>
      <c r="J60" s="44"/>
      <c r="K60" s="97"/>
    </row>
    <row r="61" spans="1:11" ht="21.75" customHeight="1">
      <c r="A61" s="1" t="s">
        <v>192</v>
      </c>
      <c r="E61" s="44"/>
      <c r="F61" s="44"/>
      <c r="G61" s="44"/>
      <c r="H61" s="44"/>
      <c r="I61" s="44"/>
      <c r="J61" s="44"/>
      <c r="K61" s="97"/>
    </row>
    <row r="62" spans="1:11" ht="21.75" customHeight="1">
      <c r="A62" s="1" t="s">
        <v>17</v>
      </c>
      <c r="C62" s="37">
        <v>11</v>
      </c>
      <c r="E62" s="70">
        <v>225732</v>
      </c>
      <c r="F62" s="21"/>
      <c r="G62" s="70">
        <v>43573</v>
      </c>
      <c r="I62" s="70">
        <v>225732</v>
      </c>
      <c r="K62" s="70">
        <v>43573</v>
      </c>
    </row>
    <row r="63" spans="1:11" ht="21.75" customHeight="1">
      <c r="A63" s="1" t="s">
        <v>156</v>
      </c>
      <c r="C63" s="37">
        <v>2</v>
      </c>
      <c r="E63" s="70">
        <v>214500</v>
      </c>
      <c r="F63" s="21"/>
      <c r="G63" s="70">
        <v>184500</v>
      </c>
      <c r="I63" s="70">
        <v>214500</v>
      </c>
      <c r="K63" s="70">
        <v>184500</v>
      </c>
    </row>
    <row r="64" spans="1:11" ht="21.75" customHeight="1">
      <c r="A64" s="1" t="s">
        <v>193</v>
      </c>
      <c r="C64" s="37"/>
      <c r="E64" s="70">
        <v>0</v>
      </c>
      <c r="F64" s="21"/>
      <c r="G64" s="70">
        <v>67000</v>
      </c>
      <c r="I64" s="70">
        <v>0</v>
      </c>
      <c r="K64" s="70">
        <v>65000</v>
      </c>
    </row>
    <row r="65" spans="1:11" ht="21.75" customHeight="1">
      <c r="A65" s="1" t="s">
        <v>15</v>
      </c>
      <c r="C65" s="37"/>
      <c r="E65" s="70">
        <v>321231</v>
      </c>
      <c r="G65" s="70">
        <v>267515</v>
      </c>
      <c r="I65" s="70">
        <v>372285</v>
      </c>
      <c r="K65" s="70">
        <v>306095</v>
      </c>
    </row>
    <row r="66" spans="1:11" ht="21.75" customHeight="1">
      <c r="A66" s="1" t="s">
        <v>42</v>
      </c>
      <c r="C66" s="37"/>
      <c r="E66" s="22">
        <v>82984</v>
      </c>
      <c r="G66" s="22">
        <v>92330</v>
      </c>
      <c r="I66" s="22">
        <v>81434</v>
      </c>
      <c r="K66" s="22">
        <v>89854</v>
      </c>
    </row>
    <row r="67" spans="1:11" ht="21.75" customHeight="1">
      <c r="A67" s="1" t="s">
        <v>16</v>
      </c>
      <c r="E67" s="22"/>
      <c r="G67" s="22"/>
      <c r="I67" s="22"/>
      <c r="K67" s="22"/>
    </row>
    <row r="68" spans="1:11" ht="21.75" customHeight="1">
      <c r="A68" s="1" t="s">
        <v>17</v>
      </c>
      <c r="C68" s="37">
        <v>12</v>
      </c>
      <c r="E68" s="22">
        <v>764286</v>
      </c>
      <c r="G68" s="22">
        <v>936311</v>
      </c>
      <c r="I68" s="22">
        <v>764286</v>
      </c>
      <c r="K68" s="22">
        <v>936311</v>
      </c>
    </row>
    <row r="69" spans="1:11" ht="21.75" customHeight="1">
      <c r="A69" s="1" t="s">
        <v>130</v>
      </c>
      <c r="C69" s="37">
        <v>13</v>
      </c>
      <c r="E69" s="22">
        <v>1096162</v>
      </c>
      <c r="G69" s="22">
        <v>988556</v>
      </c>
      <c r="I69" s="22">
        <v>1096162</v>
      </c>
      <c r="K69" s="22">
        <v>988556</v>
      </c>
    </row>
    <row r="70" spans="1:11" ht="21.75" customHeight="1">
      <c r="A70" s="1" t="s">
        <v>198</v>
      </c>
      <c r="C70" s="37"/>
      <c r="E70" s="22"/>
      <c r="G70" s="22"/>
      <c r="I70" s="22"/>
      <c r="K70" s="22"/>
    </row>
    <row r="71" spans="1:11" ht="21.75" customHeight="1">
      <c r="A71" s="99" t="s">
        <v>199</v>
      </c>
      <c r="C71" s="37">
        <v>14</v>
      </c>
      <c r="E71" s="22">
        <v>49899</v>
      </c>
      <c r="G71" s="22">
        <v>0</v>
      </c>
      <c r="I71" s="22">
        <v>49899</v>
      </c>
      <c r="K71" s="22">
        <v>0</v>
      </c>
    </row>
    <row r="72" spans="1:11" ht="21.75" customHeight="1">
      <c r="A72" s="1" t="s">
        <v>122</v>
      </c>
      <c r="C72" s="39"/>
      <c r="E72" s="22">
        <v>3487</v>
      </c>
      <c r="G72" s="22">
        <v>3166</v>
      </c>
      <c r="I72" s="1">
        <v>3487</v>
      </c>
      <c r="K72" s="22">
        <v>3166</v>
      </c>
    </row>
    <row r="73" spans="1:11" ht="21.75" customHeight="1">
      <c r="A73" s="1" t="s">
        <v>113</v>
      </c>
      <c r="C73" s="39"/>
      <c r="E73" s="22">
        <v>30000</v>
      </c>
      <c r="G73" s="22">
        <v>25293</v>
      </c>
      <c r="I73" s="22">
        <v>9030</v>
      </c>
      <c r="K73" s="70">
        <v>6679</v>
      </c>
    </row>
    <row r="74" spans="1:11" ht="21.75" customHeight="1">
      <c r="A74" s="1" t="s">
        <v>148</v>
      </c>
      <c r="C74" s="37"/>
      <c r="E74" s="22">
        <v>0</v>
      </c>
      <c r="G74" s="22">
        <v>52710</v>
      </c>
      <c r="I74" s="70">
        <v>0</v>
      </c>
      <c r="K74" s="22">
        <v>52710</v>
      </c>
    </row>
    <row r="75" spans="1:11" ht="21.75" customHeight="1">
      <c r="A75" s="1" t="s">
        <v>149</v>
      </c>
      <c r="C75" s="37"/>
      <c r="E75" s="22">
        <v>4566</v>
      </c>
      <c r="G75" s="22">
        <v>653</v>
      </c>
      <c r="I75" s="22">
        <v>3698</v>
      </c>
      <c r="K75" s="22">
        <v>0</v>
      </c>
    </row>
    <row r="76" spans="1:11" ht="21.75" customHeight="1">
      <c r="A76" s="1" t="s">
        <v>107</v>
      </c>
      <c r="C76" s="37"/>
      <c r="E76" s="22">
        <v>12589</v>
      </c>
      <c r="G76" s="22">
        <v>11843</v>
      </c>
      <c r="I76" s="70">
        <v>11939</v>
      </c>
      <c r="K76" s="70">
        <v>11246</v>
      </c>
    </row>
    <row r="77" spans="1:11" ht="21.75" customHeight="1">
      <c r="A77" s="1" t="s">
        <v>18</v>
      </c>
      <c r="C77" s="37"/>
      <c r="E77" s="72">
        <v>14584</v>
      </c>
      <c r="G77" s="72">
        <v>14165</v>
      </c>
      <c r="I77" s="72">
        <v>14503</v>
      </c>
      <c r="K77" s="72">
        <v>13755</v>
      </c>
    </row>
    <row r="78" spans="1:11" ht="21.75" customHeight="1">
      <c r="A78" s="3" t="s">
        <v>19</v>
      </c>
      <c r="E78" s="72">
        <f>SUM(E62:E77)</f>
        <v>2820020</v>
      </c>
      <c r="G78" s="72">
        <f>SUM(G62:G77)</f>
        <v>2687615</v>
      </c>
      <c r="I78" s="72">
        <f>SUM(I62:I77)</f>
        <v>2846955</v>
      </c>
      <c r="K78" s="72">
        <f>SUM(K62:K77)</f>
        <v>2701445</v>
      </c>
    </row>
    <row r="79" spans="1:11" ht="21.75" customHeight="1">
      <c r="A79" s="3" t="s">
        <v>171</v>
      </c>
      <c r="E79" s="22"/>
      <c r="G79" s="22"/>
      <c r="I79" s="76"/>
      <c r="K79" s="76"/>
    </row>
    <row r="80" spans="1:11" ht="21.75" customHeight="1">
      <c r="A80" s="1" t="s">
        <v>45</v>
      </c>
      <c r="E80" s="22"/>
      <c r="G80" s="22"/>
      <c r="I80" s="76"/>
      <c r="K80" s="76"/>
    </row>
    <row r="81" spans="1:11" ht="21.75" customHeight="1">
      <c r="A81" s="1" t="s">
        <v>44</v>
      </c>
      <c r="C81" s="37">
        <v>12</v>
      </c>
      <c r="E81" s="22">
        <v>67388</v>
      </c>
      <c r="G81" s="22">
        <v>161218</v>
      </c>
      <c r="I81" s="22">
        <v>67388</v>
      </c>
      <c r="K81" s="22">
        <v>161218</v>
      </c>
    </row>
    <row r="82" spans="1:11" ht="21.75" customHeight="1">
      <c r="A82" s="1" t="s">
        <v>131</v>
      </c>
      <c r="C82" s="37">
        <v>13</v>
      </c>
      <c r="E82" s="70">
        <v>743169</v>
      </c>
      <c r="G82" s="70">
        <v>1047330</v>
      </c>
      <c r="I82" s="70">
        <v>743169</v>
      </c>
      <c r="K82" s="70">
        <v>1047330</v>
      </c>
    </row>
    <row r="83" spans="1:11" ht="21.75" customHeight="1">
      <c r="A83" s="1" t="s">
        <v>197</v>
      </c>
      <c r="C83" s="77">
        <v>14</v>
      </c>
      <c r="E83" s="70">
        <v>0</v>
      </c>
      <c r="G83" s="70">
        <v>49899</v>
      </c>
      <c r="I83" s="70">
        <v>0</v>
      </c>
      <c r="K83" s="70">
        <v>49899</v>
      </c>
    </row>
    <row r="84" spans="1:11" ht="21.75" customHeight="1">
      <c r="A84" s="1" t="s">
        <v>194</v>
      </c>
      <c r="C84" s="77"/>
      <c r="E84" s="70"/>
      <c r="G84" s="70"/>
      <c r="I84" s="70"/>
      <c r="K84" s="70"/>
    </row>
    <row r="85" spans="1:11" ht="21.75" customHeight="1">
      <c r="A85" s="1" t="s">
        <v>195</v>
      </c>
      <c r="C85" s="77">
        <v>8</v>
      </c>
      <c r="E85" s="70">
        <v>0</v>
      </c>
      <c r="G85" s="70">
        <v>9126</v>
      </c>
      <c r="I85" s="70">
        <v>0</v>
      </c>
      <c r="K85" s="70">
        <v>0</v>
      </c>
    </row>
    <row r="86" spans="1:11" ht="21.75" customHeight="1">
      <c r="A86" s="1" t="s">
        <v>123</v>
      </c>
      <c r="C86" s="39"/>
      <c r="E86" s="70">
        <v>6412</v>
      </c>
      <c r="G86" s="70">
        <v>6494</v>
      </c>
      <c r="I86" s="22">
        <v>6412</v>
      </c>
      <c r="K86" s="22">
        <v>6494</v>
      </c>
    </row>
    <row r="87" spans="1:11" ht="21.75" customHeight="1">
      <c r="A87" s="1" t="s">
        <v>20</v>
      </c>
      <c r="C87" s="37"/>
      <c r="E87" s="70">
        <v>17814</v>
      </c>
      <c r="G87" s="70">
        <v>16243</v>
      </c>
      <c r="I87" s="70">
        <v>17814</v>
      </c>
      <c r="K87" s="70">
        <v>16243</v>
      </c>
    </row>
    <row r="88" spans="1:11" ht="21.75" customHeight="1">
      <c r="A88" s="1" t="s">
        <v>114</v>
      </c>
      <c r="C88" s="37"/>
      <c r="E88" s="70">
        <v>11204</v>
      </c>
      <c r="G88" s="70">
        <v>10874</v>
      </c>
      <c r="I88" s="70">
        <v>10668</v>
      </c>
      <c r="K88" s="70">
        <v>10344</v>
      </c>
    </row>
    <row r="89" spans="1:11" ht="21.75" customHeight="1">
      <c r="A89" s="1" t="s">
        <v>67</v>
      </c>
      <c r="C89" s="77"/>
      <c r="E89" s="22">
        <v>6994</v>
      </c>
      <c r="G89" s="22">
        <v>9504</v>
      </c>
      <c r="I89" s="22">
        <v>6994</v>
      </c>
      <c r="K89" s="22">
        <v>9504</v>
      </c>
    </row>
    <row r="90" spans="1:11" ht="21.75" customHeight="1">
      <c r="A90" s="1" t="s">
        <v>132</v>
      </c>
      <c r="C90" s="37"/>
      <c r="E90" s="72">
        <v>12186</v>
      </c>
      <c r="G90" s="72">
        <v>7546</v>
      </c>
      <c r="I90" s="72">
        <v>11273</v>
      </c>
      <c r="K90" s="72">
        <v>6868</v>
      </c>
    </row>
    <row r="91" spans="1:11" ht="21.75" customHeight="1">
      <c r="A91" s="3" t="s">
        <v>21</v>
      </c>
      <c r="E91" s="72">
        <f>SUM(E81:E90)</f>
        <v>865167</v>
      </c>
      <c r="G91" s="72">
        <f>SUM(G81:G90)</f>
        <v>1318234</v>
      </c>
      <c r="I91" s="72">
        <f>SUM(I81:I90)</f>
        <v>863718</v>
      </c>
      <c r="K91" s="72">
        <f>SUM(K81:K90)</f>
        <v>1307900</v>
      </c>
    </row>
    <row r="92" spans="1:11" ht="21.75" customHeight="1">
      <c r="A92" s="3" t="s">
        <v>22</v>
      </c>
      <c r="E92" s="72">
        <f>SUM(E78,E91)</f>
        <v>3685187</v>
      </c>
      <c r="G92" s="72">
        <f>SUM(G78,G91)</f>
        <v>4005849</v>
      </c>
      <c r="I92" s="72">
        <f>SUM(I78,I91)</f>
        <v>3710673</v>
      </c>
      <c r="K92" s="72">
        <f>SUM(K78,K91)</f>
        <v>4009345</v>
      </c>
    </row>
    <row r="93" spans="1:11" ht="21.75" customHeight="1">
      <c r="A93" s="3"/>
      <c r="E93" s="22"/>
      <c r="G93" s="22"/>
      <c r="I93" s="22"/>
      <c r="K93" s="22"/>
    </row>
    <row r="94" spans="1:11" ht="21.75" customHeight="1">
      <c r="A94" s="1" t="s">
        <v>133</v>
      </c>
      <c r="E94" s="22"/>
      <c r="G94" s="22"/>
      <c r="I94" s="22"/>
      <c r="K94" s="22"/>
    </row>
    <row r="95" spans="1:11" ht="21.75" customHeight="1">
      <c r="E95" s="22"/>
      <c r="G95" s="22"/>
      <c r="I95" s="22"/>
      <c r="K95" s="22"/>
    </row>
    <row r="96" spans="1:11" ht="21.75" customHeight="1">
      <c r="E96" s="22"/>
      <c r="G96" s="22"/>
      <c r="I96" s="22"/>
      <c r="K96" s="22"/>
    </row>
    <row r="97" spans="1:11" ht="21.75" customHeight="1">
      <c r="E97" s="22"/>
      <c r="G97" s="22"/>
      <c r="I97" s="22"/>
      <c r="K97" s="22">
        <v>2</v>
      </c>
    </row>
    <row r="98" spans="1:11" s="100" customFormat="1" ht="21.75" customHeight="1">
      <c r="A98" s="100" t="s">
        <v>116</v>
      </c>
      <c r="C98" s="24"/>
      <c r="K98" s="25"/>
    </row>
    <row r="99" spans="1:11" s="100" customFormat="1" ht="21.75" customHeight="1">
      <c r="A99" s="100" t="s">
        <v>36</v>
      </c>
      <c r="C99" s="24"/>
      <c r="K99" s="25"/>
    </row>
    <row r="100" spans="1:11" s="100" customFormat="1" ht="21.75" customHeight="1">
      <c r="A100" s="100" t="s">
        <v>191</v>
      </c>
      <c r="C100" s="24"/>
      <c r="K100" s="25"/>
    </row>
    <row r="101" spans="1:11" ht="21.75" customHeight="1">
      <c r="K101" s="2" t="s">
        <v>84</v>
      </c>
    </row>
    <row r="102" spans="1:11" ht="21.75" customHeight="1">
      <c r="E102" s="101" t="s">
        <v>48</v>
      </c>
      <c r="F102" s="101"/>
      <c r="G102" s="101"/>
      <c r="I102" s="101" t="s">
        <v>49</v>
      </c>
      <c r="J102" s="101"/>
      <c r="K102" s="101"/>
    </row>
    <row r="103" spans="1:11" ht="21.75" customHeight="1">
      <c r="E103" s="26" t="str">
        <f>"31 March"</f>
        <v>31 March</v>
      </c>
      <c r="F103" s="14"/>
      <c r="G103" s="4" t="s">
        <v>85</v>
      </c>
      <c r="H103" s="4"/>
      <c r="I103" s="4" t="s">
        <v>86</v>
      </c>
      <c r="J103" s="4"/>
      <c r="K103" s="4" t="s">
        <v>85</v>
      </c>
    </row>
    <row r="104" spans="1:11" ht="21.75" customHeight="1">
      <c r="C104" s="27" t="s">
        <v>1</v>
      </c>
      <c r="E104" s="28">
        <v>2024</v>
      </c>
      <c r="F104" s="14"/>
      <c r="G104" s="28">
        <v>2023</v>
      </c>
      <c r="H104" s="13"/>
      <c r="I104" s="28">
        <v>2024</v>
      </c>
      <c r="J104" s="13"/>
      <c r="K104" s="28">
        <v>2023</v>
      </c>
    </row>
    <row r="105" spans="1:11" ht="21.75" customHeight="1">
      <c r="C105" s="1"/>
      <c r="E105" s="29" t="s">
        <v>87</v>
      </c>
      <c r="F105" s="14"/>
      <c r="G105" s="4" t="s">
        <v>88</v>
      </c>
      <c r="H105" s="4"/>
      <c r="I105" s="4" t="s">
        <v>87</v>
      </c>
      <c r="J105" s="4"/>
      <c r="K105" s="4" t="s">
        <v>88</v>
      </c>
    </row>
    <row r="106" spans="1:11" ht="21.75" customHeight="1">
      <c r="C106" s="1"/>
      <c r="E106" s="29" t="s">
        <v>89</v>
      </c>
      <c r="G106" s="31"/>
      <c r="I106" s="32" t="s">
        <v>89</v>
      </c>
      <c r="K106" s="32"/>
    </row>
    <row r="107" spans="1:11" ht="21.75" customHeight="1">
      <c r="A107" s="3" t="s">
        <v>23</v>
      </c>
      <c r="E107" s="98"/>
      <c r="F107" s="71"/>
      <c r="G107" s="98"/>
      <c r="H107" s="71"/>
      <c r="I107" s="98"/>
      <c r="J107" s="71"/>
      <c r="K107" s="98"/>
    </row>
    <row r="108" spans="1:11" ht="21.75" customHeight="1">
      <c r="A108" s="1" t="s">
        <v>24</v>
      </c>
      <c r="C108" s="37"/>
      <c r="E108" s="71"/>
      <c r="F108" s="71"/>
      <c r="G108" s="71"/>
      <c r="H108" s="71"/>
      <c r="I108" s="71"/>
      <c r="J108" s="71"/>
      <c r="K108" s="71"/>
    </row>
    <row r="109" spans="1:11" ht="21.75" customHeight="1">
      <c r="A109" s="1" t="s">
        <v>25</v>
      </c>
      <c r="E109" s="71"/>
      <c r="F109" s="71"/>
      <c r="G109" s="71"/>
      <c r="H109" s="71"/>
      <c r="I109" s="71"/>
      <c r="J109" s="71"/>
      <c r="K109" s="71"/>
    </row>
    <row r="110" spans="1:11" ht="21.75" customHeight="1" thickBot="1">
      <c r="A110" s="1" t="s">
        <v>166</v>
      </c>
      <c r="C110" s="37">
        <v>15</v>
      </c>
      <c r="E110" s="78">
        <v>1825028</v>
      </c>
      <c r="G110" s="78">
        <v>1825028</v>
      </c>
      <c r="I110" s="78">
        <v>1825028</v>
      </c>
      <c r="K110" s="78">
        <v>1825028</v>
      </c>
    </row>
    <row r="111" spans="1:11" ht="21.75" customHeight="1" thickTop="1">
      <c r="A111" s="1" t="s">
        <v>26</v>
      </c>
      <c r="E111" s="70"/>
      <c r="G111" s="70"/>
      <c r="I111" s="70"/>
      <c r="K111" s="70"/>
    </row>
    <row r="112" spans="1:11" ht="21.75" customHeight="1">
      <c r="A112" s="1" t="s">
        <v>228</v>
      </c>
      <c r="E112" s="70"/>
      <c r="G112" s="70"/>
      <c r="I112" s="70"/>
      <c r="K112" s="70"/>
    </row>
    <row r="113" spans="1:11" ht="21.75" customHeight="1">
      <c r="A113" s="1" t="s">
        <v>200</v>
      </c>
      <c r="E113" s="70"/>
      <c r="G113" s="70"/>
      <c r="I113" s="70"/>
      <c r="K113" s="70"/>
    </row>
    <row r="114" spans="1:11" ht="21.75" customHeight="1">
      <c r="A114" s="1" t="s">
        <v>201</v>
      </c>
      <c r="C114" s="37"/>
      <c r="E114" s="70">
        <v>1275029</v>
      </c>
      <c r="G114" s="70">
        <v>1275028</v>
      </c>
      <c r="I114" s="70">
        <v>1275029</v>
      </c>
      <c r="K114" s="70">
        <v>1275028</v>
      </c>
    </row>
    <row r="115" spans="1:11" ht="21.75" customHeight="1">
      <c r="A115" s="1" t="s">
        <v>124</v>
      </c>
      <c r="C115" s="37">
        <v>15</v>
      </c>
      <c r="E115" s="70">
        <v>214483</v>
      </c>
      <c r="G115" s="70">
        <v>214482</v>
      </c>
      <c r="I115" s="70">
        <v>214483</v>
      </c>
      <c r="K115" s="70">
        <v>214482</v>
      </c>
    </row>
    <row r="116" spans="1:11" ht="21.75" customHeight="1">
      <c r="A116" s="1" t="s">
        <v>178</v>
      </c>
      <c r="C116" s="37">
        <v>14</v>
      </c>
      <c r="E116" s="11">
        <v>87</v>
      </c>
      <c r="G116" s="11">
        <v>87</v>
      </c>
      <c r="I116" s="70">
        <v>87</v>
      </c>
      <c r="K116" s="11">
        <v>87</v>
      </c>
    </row>
    <row r="117" spans="1:11" ht="21.75" customHeight="1">
      <c r="A117" s="1" t="s">
        <v>172</v>
      </c>
      <c r="C117" s="37">
        <v>14</v>
      </c>
      <c r="E117" s="70">
        <v>968</v>
      </c>
      <c r="G117" s="70">
        <v>968</v>
      </c>
      <c r="I117" s="70">
        <v>968</v>
      </c>
      <c r="K117" s="70">
        <v>968</v>
      </c>
    </row>
    <row r="118" spans="1:11" ht="21.75" customHeight="1">
      <c r="A118" s="1" t="s">
        <v>80</v>
      </c>
      <c r="C118" s="37"/>
      <c r="E118" s="70"/>
      <c r="G118" s="70"/>
      <c r="I118" s="70"/>
      <c r="K118" s="70"/>
    </row>
    <row r="119" spans="1:11" ht="21.75" customHeight="1">
      <c r="A119" s="1" t="s">
        <v>81</v>
      </c>
      <c r="C119" s="37"/>
      <c r="E119" s="70"/>
      <c r="G119" s="70"/>
      <c r="I119" s="70"/>
      <c r="K119" s="70"/>
    </row>
    <row r="120" spans="1:11" ht="21.75" customHeight="1">
      <c r="A120" s="1" t="s">
        <v>82</v>
      </c>
      <c r="C120" s="37"/>
      <c r="E120" s="70">
        <v>41418</v>
      </c>
      <c r="G120" s="70">
        <v>41418</v>
      </c>
      <c r="I120" s="70">
        <v>41418</v>
      </c>
      <c r="K120" s="70">
        <v>41418</v>
      </c>
    </row>
    <row r="121" spans="1:11" ht="21.75" customHeight="1">
      <c r="A121" s="1" t="s">
        <v>83</v>
      </c>
      <c r="C121" s="37"/>
      <c r="E121" s="70">
        <v>8126</v>
      </c>
      <c r="G121" s="70">
        <v>8126</v>
      </c>
      <c r="I121" s="70">
        <v>0</v>
      </c>
      <c r="K121" s="70">
        <v>0</v>
      </c>
    </row>
    <row r="122" spans="1:11" ht="21.75" customHeight="1">
      <c r="A122" s="1" t="s">
        <v>104</v>
      </c>
      <c r="E122" s="22">
        <v>376730</v>
      </c>
      <c r="G122" s="22">
        <v>360471</v>
      </c>
      <c r="I122" s="22">
        <v>361275</v>
      </c>
      <c r="K122" s="22">
        <v>339088</v>
      </c>
    </row>
    <row r="123" spans="1:11" ht="21.75" customHeight="1">
      <c r="A123" s="3" t="s">
        <v>27</v>
      </c>
      <c r="E123" s="43">
        <f>SUM(E112:E122)</f>
        <v>1916841</v>
      </c>
      <c r="F123" s="44"/>
      <c r="G123" s="43">
        <f>SUM(G112:G122)</f>
        <v>1900580</v>
      </c>
      <c r="H123" s="44"/>
      <c r="I123" s="43">
        <f>SUM(I112:I122)</f>
        <v>1893260</v>
      </c>
      <c r="J123" s="44"/>
      <c r="K123" s="43">
        <f>SUM(K112:K122)</f>
        <v>1871071</v>
      </c>
    </row>
    <row r="124" spans="1:11" ht="21.75" customHeight="1" thickBot="1">
      <c r="A124" s="3" t="s">
        <v>28</v>
      </c>
      <c r="E124" s="79">
        <f>SUM(E123,E92)</f>
        <v>5602028</v>
      </c>
      <c r="F124" s="44"/>
      <c r="G124" s="79">
        <f>SUM(G123,G92)</f>
        <v>5906429</v>
      </c>
      <c r="H124" s="44"/>
      <c r="I124" s="79">
        <f>SUM(I123,I92)</f>
        <v>5603933</v>
      </c>
      <c r="J124" s="44"/>
      <c r="K124" s="79">
        <f>SUM(K123,K92)</f>
        <v>5880416</v>
      </c>
    </row>
    <row r="125" spans="1:11" ht="21.75" customHeight="1" thickTop="1">
      <c r="E125" s="44">
        <f>E124-E33</f>
        <v>0</v>
      </c>
      <c r="F125" s="44"/>
      <c r="G125" s="44">
        <f>G124-G33</f>
        <v>0</v>
      </c>
      <c r="H125" s="44"/>
      <c r="I125" s="44">
        <f>I124-I33</f>
        <v>0</v>
      </c>
      <c r="J125" s="44"/>
      <c r="K125" s="44">
        <f>K124-K33</f>
        <v>0</v>
      </c>
    </row>
    <row r="126" spans="1:11" ht="21.75" customHeight="1">
      <c r="A126" s="1" t="s">
        <v>133</v>
      </c>
      <c r="E126" s="19"/>
      <c r="F126" s="21"/>
      <c r="G126" s="19"/>
      <c r="H126" s="18"/>
      <c r="I126" s="19"/>
      <c r="J126" s="18"/>
      <c r="K126" s="19"/>
    </row>
    <row r="127" spans="1:11" ht="21.75" customHeight="1">
      <c r="E127" s="19"/>
      <c r="F127" s="21"/>
      <c r="G127" s="19"/>
      <c r="H127" s="18"/>
      <c r="I127" s="19"/>
      <c r="J127" s="18"/>
      <c r="K127" s="19"/>
    </row>
    <row r="128" spans="1:11" ht="21.75" customHeight="1">
      <c r="E128" s="19"/>
      <c r="F128" s="21"/>
      <c r="G128" s="19"/>
      <c r="H128" s="18"/>
      <c r="I128" s="19"/>
      <c r="J128" s="18"/>
      <c r="K128" s="19"/>
    </row>
    <row r="129" spans="1:11" ht="21.75" customHeight="1">
      <c r="A129" s="1" t="s">
        <v>170</v>
      </c>
      <c r="E129" s="19"/>
      <c r="F129" s="21"/>
      <c r="G129" s="19"/>
      <c r="H129" s="18"/>
      <c r="I129" s="19"/>
      <c r="J129" s="18"/>
      <c r="K129" s="19"/>
    </row>
    <row r="130" spans="1:11" ht="44.25" customHeight="1">
      <c r="C130" s="1"/>
      <c r="D130" s="1" t="s">
        <v>169</v>
      </c>
      <c r="E130" s="90"/>
    </row>
    <row r="131" spans="1:11" ht="45" customHeight="1">
      <c r="A131" s="1" t="s">
        <v>170</v>
      </c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27" customHeight="1">
      <c r="C135" s="1"/>
    </row>
    <row r="136" spans="1:11" ht="22.5" customHeight="1">
      <c r="C136" s="1"/>
    </row>
    <row r="137" spans="1:11" ht="25.5" customHeight="1">
      <c r="C137" s="1"/>
    </row>
    <row r="138" spans="1:11" ht="34.5" customHeight="1">
      <c r="C138" s="1"/>
    </row>
    <row r="139" spans="1:11" ht="17.25" customHeight="1">
      <c r="C139" s="1"/>
    </row>
    <row r="140" spans="1:11" ht="21" customHeight="1">
      <c r="B140" s="33"/>
      <c r="C140" s="34"/>
      <c r="K140" s="17">
        <v>3</v>
      </c>
    </row>
  </sheetData>
  <mergeCells count="6">
    <mergeCell ref="E5:G5"/>
    <mergeCell ref="I5:K5"/>
    <mergeCell ref="E54:G54"/>
    <mergeCell ref="I54:K54"/>
    <mergeCell ref="E102:G102"/>
    <mergeCell ref="I102:K102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6383" man="1"/>
    <brk id="97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CAC1-2888-4515-A82A-732BA9432285}">
  <sheetPr>
    <tabColor rgb="FF92D050"/>
  </sheetPr>
  <dimension ref="A1:P47"/>
  <sheetViews>
    <sheetView showGridLines="0" view="pageBreakPreview" topLeftCell="A10" zoomScale="55" zoomScaleNormal="100" zoomScaleSheetLayoutView="55" workbookViewId="0">
      <selection activeCell="E42" sqref="E42"/>
    </sheetView>
  </sheetViews>
  <sheetFormatPr defaultColWidth="14.5703125" defaultRowHeight="21.75" customHeight="1"/>
  <cols>
    <col min="1" max="1" width="23.140625" style="1" customWidth="1"/>
    <col min="2" max="2" width="23.85546875" style="1" customWidth="1"/>
    <col min="3" max="3" width="7.85546875" style="16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A1" s="33"/>
      <c r="B1" s="33"/>
      <c r="K1" s="2" t="s">
        <v>90</v>
      </c>
    </row>
    <row r="2" spans="1:16" s="96" customFormat="1" ht="21.75" customHeight="1">
      <c r="A2" s="96" t="s">
        <v>116</v>
      </c>
      <c r="C2" s="24"/>
      <c r="K2" s="25"/>
    </row>
    <row r="3" spans="1:16" s="96" customFormat="1" ht="21.75" customHeight="1">
      <c r="A3" s="96" t="s">
        <v>74</v>
      </c>
      <c r="C3" s="24"/>
      <c r="K3" s="25"/>
    </row>
    <row r="4" spans="1:16" s="96" customFormat="1" ht="21.75" customHeight="1">
      <c r="A4" s="96" t="s">
        <v>188</v>
      </c>
      <c r="C4" s="24"/>
      <c r="K4" s="25"/>
    </row>
    <row r="5" spans="1:16" ht="21.75" customHeight="1">
      <c r="K5" s="2" t="s">
        <v>84</v>
      </c>
    </row>
    <row r="6" spans="1:16" ht="21.75" customHeight="1">
      <c r="E6" s="101" t="s">
        <v>48</v>
      </c>
      <c r="F6" s="101"/>
      <c r="G6" s="101"/>
      <c r="I6" s="101" t="s">
        <v>49</v>
      </c>
      <c r="J6" s="101"/>
      <c r="K6" s="101"/>
    </row>
    <row r="7" spans="1:16" ht="21.75" customHeight="1">
      <c r="C7" s="27" t="s">
        <v>1</v>
      </c>
      <c r="E7" s="35" t="s">
        <v>196</v>
      </c>
      <c r="F7" s="14"/>
      <c r="G7" s="28">
        <v>2023</v>
      </c>
      <c r="H7" s="13"/>
      <c r="I7" s="35" t="s">
        <v>196</v>
      </c>
      <c r="J7" s="13"/>
      <c r="K7" s="28">
        <v>2023</v>
      </c>
    </row>
    <row r="8" spans="1:16" ht="21.75" customHeight="1">
      <c r="A8" s="3" t="s">
        <v>63</v>
      </c>
      <c r="C8" s="30"/>
      <c r="E8" s="31"/>
      <c r="G8" s="31"/>
      <c r="I8" s="31"/>
      <c r="K8" s="31"/>
    </row>
    <row r="9" spans="1:16" ht="21.75" customHeight="1">
      <c r="A9" s="3" t="s">
        <v>29</v>
      </c>
      <c r="C9" s="36"/>
      <c r="K9" s="1"/>
    </row>
    <row r="10" spans="1:16" ht="21.75" customHeight="1">
      <c r="A10" s="1" t="s">
        <v>43</v>
      </c>
      <c r="C10" s="37"/>
      <c r="E10" s="22">
        <v>491221</v>
      </c>
      <c r="G10" s="22">
        <v>371674</v>
      </c>
      <c r="I10" s="22">
        <v>483071</v>
      </c>
      <c r="K10" s="22">
        <v>358201</v>
      </c>
      <c r="P10" s="38"/>
    </row>
    <row r="11" spans="1:16" ht="21.75" customHeight="1">
      <c r="A11" s="1" t="s">
        <v>231</v>
      </c>
      <c r="C11" s="37">
        <v>2</v>
      </c>
      <c r="E11" s="22">
        <v>17114</v>
      </c>
      <c r="G11" s="22">
        <v>0</v>
      </c>
      <c r="I11" s="22">
        <v>17114</v>
      </c>
      <c r="K11" s="22">
        <v>0</v>
      </c>
      <c r="P11" s="38"/>
    </row>
    <row r="12" spans="1:16" ht="21.75" customHeight="1">
      <c r="A12" s="1" t="s">
        <v>78</v>
      </c>
      <c r="C12" s="37"/>
      <c r="E12" s="70">
        <v>31703</v>
      </c>
      <c r="G12" s="70">
        <v>8002</v>
      </c>
      <c r="I12" s="70">
        <v>31246</v>
      </c>
      <c r="K12" s="70">
        <v>7926</v>
      </c>
      <c r="P12" s="38"/>
    </row>
    <row r="13" spans="1:16" ht="21.75" customHeight="1">
      <c r="A13" s="3" t="s">
        <v>30</v>
      </c>
      <c r="E13" s="42">
        <f>SUM(E10:E12)</f>
        <v>540038</v>
      </c>
      <c r="G13" s="42">
        <f>SUM(G10:G12)</f>
        <v>379676</v>
      </c>
      <c r="I13" s="42">
        <f>SUM(I10:I12)</f>
        <v>531431</v>
      </c>
      <c r="K13" s="42">
        <f>SUM(K10:K12)</f>
        <v>366127</v>
      </c>
    </row>
    <row r="14" spans="1:16" ht="21.75" customHeight="1">
      <c r="A14" s="3" t="s">
        <v>31</v>
      </c>
      <c r="E14" s="9"/>
      <c r="G14" s="9"/>
      <c r="I14" s="9"/>
      <c r="K14" s="9"/>
    </row>
    <row r="15" spans="1:16" ht="21.75" customHeight="1">
      <c r="A15" s="1" t="s">
        <v>32</v>
      </c>
      <c r="E15" s="70">
        <v>353816</v>
      </c>
      <c r="G15" s="70">
        <v>264720</v>
      </c>
      <c r="I15" s="70">
        <v>347558</v>
      </c>
      <c r="K15" s="70">
        <v>253253</v>
      </c>
    </row>
    <row r="16" spans="1:16" ht="21.75" customHeight="1">
      <c r="A16" s="1" t="s">
        <v>230</v>
      </c>
      <c r="E16" s="70">
        <v>2736</v>
      </c>
      <c r="G16" s="70">
        <v>0</v>
      </c>
      <c r="I16" s="70">
        <v>2736</v>
      </c>
      <c r="K16" s="70">
        <v>0</v>
      </c>
    </row>
    <row r="17" spans="1:11" ht="21.75" customHeight="1">
      <c r="A17" s="1" t="s">
        <v>33</v>
      </c>
      <c r="E17" s="70">
        <v>106505</v>
      </c>
      <c r="G17" s="70">
        <v>48890</v>
      </c>
      <c r="I17" s="70">
        <v>105425</v>
      </c>
      <c r="K17" s="70">
        <v>47130</v>
      </c>
    </row>
    <row r="18" spans="1:11" ht="21.75" customHeight="1">
      <c r="A18" s="1" t="s">
        <v>34</v>
      </c>
      <c r="E18" s="70">
        <v>44463</v>
      </c>
      <c r="G18" s="70">
        <v>39832</v>
      </c>
      <c r="I18" s="70">
        <v>43417</v>
      </c>
      <c r="K18" s="70">
        <v>39336</v>
      </c>
    </row>
    <row r="19" spans="1:11" ht="21.75" customHeight="1">
      <c r="A19" s="3" t="s">
        <v>35</v>
      </c>
      <c r="E19" s="42">
        <f>SUM(E15:E18)</f>
        <v>507520</v>
      </c>
      <c r="G19" s="42">
        <f>SUM(G15:G18)</f>
        <v>353442</v>
      </c>
      <c r="I19" s="42">
        <f>SUM(I15:I18)</f>
        <v>499136</v>
      </c>
      <c r="K19" s="42">
        <f>SUM(K15:K18)</f>
        <v>339719</v>
      </c>
    </row>
    <row r="20" spans="1:11" ht="21.75" customHeight="1">
      <c r="A20" s="3" t="s">
        <v>173</v>
      </c>
      <c r="E20" s="9">
        <f>SUM(E13-E19)</f>
        <v>32518</v>
      </c>
      <c r="G20" s="9">
        <f>SUM(G13-G19)</f>
        <v>26234</v>
      </c>
      <c r="I20" s="9">
        <f>SUM(I13-I19)</f>
        <v>32295</v>
      </c>
      <c r="K20" s="9">
        <f>SUM(K13-K19)</f>
        <v>26408</v>
      </c>
    </row>
    <row r="21" spans="1:11" ht="21.75" customHeight="1">
      <c r="A21" s="1" t="s">
        <v>153</v>
      </c>
      <c r="C21" s="39">
        <v>8.1999999999999993</v>
      </c>
      <c r="E21" s="22">
        <v>-2785</v>
      </c>
      <c r="G21" s="22">
        <v>-1664</v>
      </c>
      <c r="I21" s="22">
        <v>0</v>
      </c>
      <c r="K21" s="22">
        <v>0</v>
      </c>
    </row>
    <row r="22" spans="1:11" ht="21.75" customHeight="1">
      <c r="A22" s="1" t="s">
        <v>105</v>
      </c>
      <c r="C22" s="39">
        <v>9.1999999999999993</v>
      </c>
      <c r="E22" s="22">
        <v>0</v>
      </c>
      <c r="G22" s="22">
        <v>-67</v>
      </c>
      <c r="I22" s="22">
        <v>0</v>
      </c>
      <c r="K22" s="22">
        <v>0</v>
      </c>
    </row>
    <row r="23" spans="1:11" ht="21.75" customHeight="1">
      <c r="A23" s="1" t="s">
        <v>134</v>
      </c>
      <c r="C23" s="37">
        <v>2</v>
      </c>
      <c r="E23" s="22">
        <v>5907</v>
      </c>
      <c r="G23" s="22">
        <v>4529</v>
      </c>
      <c r="I23" s="22">
        <v>8669</v>
      </c>
      <c r="K23" s="22">
        <v>6246</v>
      </c>
    </row>
    <row r="24" spans="1:11" ht="21.75" customHeight="1">
      <c r="A24" s="1" t="s">
        <v>127</v>
      </c>
      <c r="C24" s="37">
        <v>2</v>
      </c>
      <c r="E24" s="72">
        <v>-9965</v>
      </c>
      <c r="G24" s="72">
        <v>-18480</v>
      </c>
      <c r="I24" s="72">
        <v>-9951</v>
      </c>
      <c r="K24" s="72">
        <v>-18480</v>
      </c>
    </row>
    <row r="25" spans="1:11" ht="21.75" customHeight="1">
      <c r="A25" s="3" t="s">
        <v>202</v>
      </c>
      <c r="E25" s="9">
        <f>SUM(E20:E24)</f>
        <v>25675</v>
      </c>
      <c r="G25" s="9">
        <f>SUM(G20:G24)</f>
        <v>10552</v>
      </c>
      <c r="I25" s="9">
        <f>SUM(I20:I24)</f>
        <v>31013</v>
      </c>
      <c r="K25" s="9">
        <f>SUM(K20:K24)</f>
        <v>14174</v>
      </c>
    </row>
    <row r="26" spans="1:11" ht="21.75" customHeight="1">
      <c r="A26" s="1" t="s">
        <v>203</v>
      </c>
      <c r="C26" s="37"/>
      <c r="E26" s="70">
        <v>-8808</v>
      </c>
      <c r="G26" s="70">
        <v>-3435</v>
      </c>
      <c r="I26" s="70">
        <v>-8218</v>
      </c>
      <c r="K26" s="70">
        <v>-3004</v>
      </c>
    </row>
    <row r="27" spans="1:11" ht="21.75" customHeight="1">
      <c r="A27" s="3" t="s">
        <v>144</v>
      </c>
      <c r="C27" s="37"/>
      <c r="E27" s="43">
        <f>SUM(E25:E26)</f>
        <v>16867</v>
      </c>
      <c r="G27" s="43">
        <f>SUM(G25:G26)</f>
        <v>7117</v>
      </c>
      <c r="I27" s="42">
        <f>SUM(I25:I26)</f>
        <v>22795</v>
      </c>
      <c r="K27" s="42">
        <f>SUM(K25:K26)</f>
        <v>11170</v>
      </c>
    </row>
    <row r="28" spans="1:11" ht="21.75" customHeight="1">
      <c r="C28" s="37"/>
      <c r="E28" s="44"/>
      <c r="G28" s="44"/>
      <c r="K28" s="1"/>
    </row>
    <row r="29" spans="1:11" ht="21.75" customHeight="1">
      <c r="A29" s="3" t="s">
        <v>101</v>
      </c>
      <c r="C29" s="37"/>
      <c r="E29" s="44"/>
      <c r="G29" s="44"/>
      <c r="K29" s="1"/>
    </row>
    <row r="30" spans="1:11" ht="21.75" customHeight="1">
      <c r="A30" s="81" t="s">
        <v>150</v>
      </c>
      <c r="B30" s="18"/>
      <c r="C30" s="37"/>
      <c r="E30" s="44"/>
      <c r="G30" s="44"/>
      <c r="K30" s="1"/>
    </row>
    <row r="31" spans="1:11" ht="21.75" customHeight="1">
      <c r="A31" s="81" t="s">
        <v>151</v>
      </c>
      <c r="B31" s="18"/>
      <c r="C31" s="37"/>
      <c r="E31" s="44"/>
      <c r="G31" s="44"/>
      <c r="K31" s="1"/>
    </row>
    <row r="32" spans="1:11" ht="21.75" customHeight="1">
      <c r="A32" s="82" t="s">
        <v>211</v>
      </c>
      <c r="B32" s="18"/>
      <c r="C32" s="37"/>
      <c r="E32" s="72">
        <v>-608</v>
      </c>
      <c r="F32" s="80"/>
      <c r="G32" s="72">
        <v>1105</v>
      </c>
      <c r="H32" s="80"/>
      <c r="I32" s="72">
        <v>-608</v>
      </c>
      <c r="J32" s="80"/>
      <c r="K32" s="72">
        <v>1105</v>
      </c>
    </row>
    <row r="33" spans="1:11" ht="21.75" customHeight="1">
      <c r="A33" s="82" t="s">
        <v>152</v>
      </c>
      <c r="B33" s="18"/>
      <c r="C33" s="37"/>
      <c r="E33" s="22"/>
      <c r="F33" s="80"/>
      <c r="G33" s="22"/>
      <c r="H33" s="80"/>
      <c r="I33" s="22"/>
      <c r="J33" s="80"/>
      <c r="K33" s="22"/>
    </row>
    <row r="34" spans="1:11" ht="21.75" customHeight="1">
      <c r="A34" s="82" t="s">
        <v>165</v>
      </c>
      <c r="B34" s="18"/>
      <c r="C34" s="37"/>
      <c r="E34" s="72">
        <f t="shared" ref="E34:I34" si="0">SUM(E32:E33)</f>
        <v>-608</v>
      </c>
      <c r="F34" s="80"/>
      <c r="G34" s="72">
        <f t="shared" ref="G34" si="1">SUM(G32:G33)</f>
        <v>1105</v>
      </c>
      <c r="H34" s="80"/>
      <c r="I34" s="72">
        <f t="shared" si="0"/>
        <v>-608</v>
      </c>
      <c r="J34" s="80"/>
      <c r="K34" s="72">
        <f t="shared" ref="K34" si="2">SUM(K32:K33)</f>
        <v>1105</v>
      </c>
    </row>
    <row r="35" spans="1:11" ht="21.75" customHeight="1">
      <c r="A35" s="65" t="s">
        <v>91</v>
      </c>
      <c r="C35" s="37"/>
      <c r="E35" s="72">
        <f>E34</f>
        <v>-608</v>
      </c>
      <c r="F35" s="80"/>
      <c r="G35" s="72">
        <f>G34</f>
        <v>1105</v>
      </c>
      <c r="H35" s="80"/>
      <c r="I35" s="72">
        <f>I34</f>
        <v>-608</v>
      </c>
      <c r="J35" s="80"/>
      <c r="K35" s="72">
        <f>K34</f>
        <v>1105</v>
      </c>
    </row>
    <row r="36" spans="1:11" ht="21.75" customHeight="1" thickBot="1">
      <c r="A36" s="3" t="s">
        <v>92</v>
      </c>
      <c r="C36" s="37"/>
      <c r="E36" s="45">
        <f>E27+E35</f>
        <v>16259</v>
      </c>
      <c r="G36" s="45">
        <f>G27+G35</f>
        <v>8222</v>
      </c>
      <c r="I36" s="46">
        <f>I27+I35</f>
        <v>22187</v>
      </c>
      <c r="K36" s="46">
        <f>K27+K35</f>
        <v>12275</v>
      </c>
    </row>
    <row r="37" spans="1:11" ht="21.75" customHeight="1" thickTop="1">
      <c r="C37" s="37"/>
      <c r="E37" s="23"/>
      <c r="F37" s="18"/>
      <c r="G37" s="23"/>
      <c r="H37" s="18"/>
      <c r="I37" s="23"/>
      <c r="J37" s="18"/>
      <c r="K37" s="23"/>
    </row>
    <row r="38" spans="1:11" ht="21.75" customHeight="1">
      <c r="C38" s="37"/>
      <c r="E38" s="23"/>
      <c r="F38" s="18"/>
      <c r="G38" s="23"/>
      <c r="H38" s="18"/>
      <c r="I38" s="23"/>
      <c r="J38" s="18"/>
      <c r="K38" s="40" t="s">
        <v>70</v>
      </c>
    </row>
    <row r="39" spans="1:11" ht="21.75" customHeight="1">
      <c r="A39" s="3" t="s">
        <v>164</v>
      </c>
      <c r="C39" s="37">
        <v>16</v>
      </c>
      <c r="E39" s="18"/>
      <c r="F39" s="18"/>
      <c r="G39" s="18"/>
      <c r="H39" s="18"/>
      <c r="I39" s="18"/>
      <c r="J39" s="18"/>
      <c r="K39" s="18"/>
    </row>
    <row r="40" spans="1:11" ht="21.75" customHeight="1">
      <c r="A40" s="1" t="s">
        <v>204</v>
      </c>
      <c r="C40" s="37"/>
      <c r="E40" s="18"/>
      <c r="F40" s="18"/>
      <c r="G40" s="18"/>
      <c r="H40" s="18"/>
      <c r="I40" s="18"/>
      <c r="J40" s="18"/>
      <c r="K40" s="18"/>
    </row>
    <row r="41" spans="1:11" ht="21.75" customHeight="1" thickBot="1">
      <c r="A41" s="1" t="s">
        <v>205</v>
      </c>
      <c r="C41" s="37"/>
      <c r="E41" s="91">
        <v>1.2999999999999999E-2</v>
      </c>
      <c r="F41" s="92"/>
      <c r="G41" s="91">
        <v>6.0000000000000001E-3</v>
      </c>
      <c r="H41" s="92"/>
      <c r="I41" s="91">
        <v>1.7999999999999999E-2</v>
      </c>
      <c r="J41" s="92"/>
      <c r="K41" s="91">
        <v>8.9999999999999993E-3</v>
      </c>
    </row>
    <row r="42" spans="1:11" ht="21.75" customHeight="1" thickTop="1">
      <c r="C42" s="37"/>
      <c r="E42" s="85"/>
      <c r="F42" s="83"/>
      <c r="G42" s="85"/>
      <c r="H42" s="83"/>
      <c r="I42" s="85"/>
      <c r="J42" s="83"/>
      <c r="K42" s="85"/>
    </row>
    <row r="43" spans="1:11" ht="21.75" customHeight="1">
      <c r="A43" s="1" t="s">
        <v>133</v>
      </c>
      <c r="C43" s="37"/>
      <c r="E43" s="85"/>
      <c r="F43" s="83"/>
      <c r="G43" s="85"/>
      <c r="H43" s="83"/>
      <c r="I43" s="85"/>
      <c r="J43" s="83"/>
      <c r="K43" s="85"/>
    </row>
    <row r="44" spans="1:11" ht="21.75" customHeight="1">
      <c r="C44" s="37"/>
      <c r="E44" s="85"/>
      <c r="F44" s="83"/>
      <c r="G44" s="85"/>
      <c r="H44" s="83"/>
      <c r="I44" s="85"/>
      <c r="J44" s="83"/>
      <c r="K44" s="85"/>
    </row>
    <row r="45" spans="1:11" ht="21.75" customHeight="1">
      <c r="C45" s="37"/>
      <c r="E45" s="85"/>
      <c r="F45" s="83"/>
      <c r="G45" s="85"/>
      <c r="H45" s="83"/>
      <c r="I45" s="85"/>
      <c r="J45" s="83"/>
      <c r="K45" s="85"/>
    </row>
    <row r="47" spans="1:11" ht="21.75" customHeight="1">
      <c r="K47" s="17">
        <v>4</v>
      </c>
    </row>
  </sheetData>
  <mergeCells count="2">
    <mergeCell ref="E6:G6"/>
    <mergeCell ref="I6:K6"/>
  </mergeCells>
  <pageMargins left="0.78740157480314965" right="0.19685039370078741" top="0.78740157480314965" bottom="0.39370078740157483" header="0.22" footer="0.19685039370078741"/>
  <pageSetup paperSize="9" scale="75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tabSelected="1" topLeftCell="A4" zoomScale="70" zoomScaleNormal="70" zoomScaleSheetLayoutView="85" workbookViewId="0">
      <selection activeCell="M31" sqref="M31"/>
    </sheetView>
  </sheetViews>
  <sheetFormatPr defaultColWidth="14.5703125" defaultRowHeight="21.95" customHeight="1"/>
  <cols>
    <col min="1" max="1" width="40.8554687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9.5703125" style="1" customWidth="1"/>
    <col min="8" max="8" width="1.5703125" style="1" customWidth="1"/>
    <col min="9" max="9" width="16.42578125" style="1" customWidth="1"/>
    <col min="10" max="10" width="1.5703125" style="1" customWidth="1"/>
    <col min="11" max="11" width="15.140625" style="11" customWidth="1"/>
    <col min="12" max="12" width="1.5703125" style="11" customWidth="1"/>
    <col min="13" max="13" width="14.140625" style="11" customWidth="1"/>
    <col min="14" max="14" width="1.5703125" style="1" customWidth="1"/>
    <col min="15" max="15" width="17.85546875" style="11" customWidth="1"/>
    <col min="16" max="16" width="1.5703125" style="1" customWidth="1"/>
    <col min="17" max="17" width="15.5703125" style="11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87" customFormat="1" ht="21.95" customHeight="1">
      <c r="A1" s="103" t="s">
        <v>90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s="87" customFormat="1" ht="21.95" customHeight="1">
      <c r="A2" s="104" t="s">
        <v>116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s="87" customFormat="1" ht="21.95" customHeight="1">
      <c r="A3" s="104" t="s">
        <v>37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s="87" customFormat="1" ht="21.95" customHeight="1">
      <c r="A4" s="104" t="s">
        <v>188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ht="21.95" customHeight="1">
      <c r="C5" s="4"/>
      <c r="D5" s="4"/>
      <c r="E5" s="4"/>
      <c r="F5" s="4"/>
      <c r="G5" s="4"/>
      <c r="H5" s="4"/>
      <c r="I5" s="4"/>
      <c r="J5" s="4"/>
      <c r="K5" s="86"/>
      <c r="L5" s="86"/>
      <c r="M5" s="86"/>
      <c r="N5" s="4"/>
      <c r="O5" s="86"/>
      <c r="Q5" s="2" t="s">
        <v>84</v>
      </c>
    </row>
    <row r="6" spans="1:17" ht="21.95" customHeight="1">
      <c r="C6" s="101" t="s">
        <v>48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21.95" customHeight="1">
      <c r="C7" s="4" t="s">
        <v>38</v>
      </c>
      <c r="D7" s="14"/>
      <c r="E7" s="14"/>
      <c r="F7" s="14"/>
      <c r="G7" s="4" t="s">
        <v>174</v>
      </c>
      <c r="H7" s="14"/>
      <c r="I7" s="14"/>
      <c r="J7" s="14"/>
      <c r="K7" s="102" t="s">
        <v>80</v>
      </c>
      <c r="L7" s="102"/>
      <c r="M7" s="102"/>
      <c r="N7" s="102"/>
      <c r="O7" s="102"/>
      <c r="P7" s="14"/>
      <c r="Q7" s="14"/>
    </row>
    <row r="8" spans="1:17" ht="21.95" customHeight="1">
      <c r="C8" s="5" t="s">
        <v>39</v>
      </c>
      <c r="D8" s="5"/>
      <c r="E8" s="5" t="s">
        <v>157</v>
      </c>
      <c r="F8" s="5"/>
      <c r="G8" s="5" t="s">
        <v>179</v>
      </c>
      <c r="H8" s="5"/>
      <c r="I8" s="5"/>
      <c r="J8" s="5"/>
      <c r="K8" s="102" t="s">
        <v>96</v>
      </c>
      <c r="L8" s="102"/>
      <c r="M8" s="102"/>
      <c r="N8" s="5"/>
      <c r="O8" s="6"/>
      <c r="P8" s="5"/>
      <c r="Q8" s="6"/>
    </row>
    <row r="9" spans="1:17" ht="21.95" customHeight="1">
      <c r="C9" s="7" t="s">
        <v>40</v>
      </c>
      <c r="D9" s="5"/>
      <c r="E9" s="7" t="s">
        <v>158</v>
      </c>
      <c r="F9" s="5"/>
      <c r="G9" s="7" t="s">
        <v>175</v>
      </c>
      <c r="H9" s="5"/>
      <c r="I9" s="7" t="s">
        <v>172</v>
      </c>
      <c r="J9" s="5"/>
      <c r="K9" s="8" t="s">
        <v>95</v>
      </c>
      <c r="L9" s="6"/>
      <c r="M9" s="8" t="s">
        <v>93</v>
      </c>
      <c r="N9" s="5"/>
      <c r="O9" s="8" t="s">
        <v>71</v>
      </c>
      <c r="P9" s="5"/>
      <c r="Q9" s="8" t="s">
        <v>41</v>
      </c>
    </row>
    <row r="10" spans="1:17" ht="21.95" customHeight="1">
      <c r="A10" s="3" t="s">
        <v>167</v>
      </c>
      <c r="C10" s="93">
        <v>1275028</v>
      </c>
      <c r="D10" s="93"/>
      <c r="E10" s="93">
        <v>214482</v>
      </c>
      <c r="F10" s="93"/>
      <c r="G10" s="93">
        <v>0</v>
      </c>
      <c r="H10" s="93"/>
      <c r="I10" s="93">
        <v>0</v>
      </c>
      <c r="J10" s="93"/>
      <c r="K10" s="93">
        <v>41418</v>
      </c>
      <c r="L10" s="93"/>
      <c r="M10" s="93">
        <v>8126</v>
      </c>
      <c r="N10" s="93"/>
      <c r="O10" s="93">
        <v>451813</v>
      </c>
      <c r="P10" s="93"/>
      <c r="Q10" s="93">
        <f>SUM(C10:O10)</f>
        <v>1990867</v>
      </c>
    </row>
    <row r="11" spans="1:17" ht="21.95" customHeight="1">
      <c r="A11" s="1" t="s">
        <v>144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0</v>
      </c>
      <c r="N11" s="6"/>
      <c r="O11" s="6">
        <f>PL!G27</f>
        <v>7117</v>
      </c>
      <c r="P11" s="6"/>
      <c r="Q11" s="6">
        <f t="shared" ref="Q11" si="0">SUM(C11:O11)</f>
        <v>7117</v>
      </c>
    </row>
    <row r="12" spans="1:17" ht="21.95" customHeight="1">
      <c r="A12" s="1" t="s">
        <v>91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f>PL!G32</f>
        <v>1105</v>
      </c>
      <c r="P12" s="6"/>
      <c r="Q12" s="8">
        <f>SUM(C12:O12)</f>
        <v>1105</v>
      </c>
    </row>
    <row r="13" spans="1:17" ht="21.95" customHeight="1">
      <c r="A13" s="1" t="s">
        <v>92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0</v>
      </c>
      <c r="N13" s="6"/>
      <c r="O13" s="6">
        <f>SUM(O11:O12)</f>
        <v>8222</v>
      </c>
      <c r="P13" s="6"/>
      <c r="Q13" s="6">
        <f>SUM(Q11:Q12)</f>
        <v>8222</v>
      </c>
    </row>
    <row r="14" spans="1:17" ht="21.95" customHeight="1">
      <c r="A14" s="1" t="s">
        <v>206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1.95" customHeight="1">
      <c r="A15" s="1" t="s">
        <v>207</v>
      </c>
      <c r="C15" s="6">
        <v>0</v>
      </c>
      <c r="D15" s="6"/>
      <c r="E15" s="6">
        <v>0</v>
      </c>
      <c r="F15" s="6"/>
      <c r="G15" s="6">
        <v>87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v>0</v>
      </c>
      <c r="P15" s="6"/>
      <c r="Q15" s="6">
        <f>SUM(C15:O15)</f>
        <v>87</v>
      </c>
    </row>
    <row r="16" spans="1:17" ht="21.95" customHeight="1">
      <c r="A16" s="1" t="s">
        <v>208</v>
      </c>
      <c r="C16" s="6">
        <v>0</v>
      </c>
      <c r="D16" s="6"/>
      <c r="E16" s="6">
        <v>0</v>
      </c>
      <c r="F16" s="6"/>
      <c r="G16" s="6">
        <v>0</v>
      </c>
      <c r="H16" s="6"/>
      <c r="I16" s="6">
        <v>968</v>
      </c>
      <c r="J16" s="6"/>
      <c r="K16" s="6">
        <v>0</v>
      </c>
      <c r="L16" s="6"/>
      <c r="M16" s="6">
        <v>0</v>
      </c>
      <c r="N16" s="6"/>
      <c r="O16" s="6">
        <v>0</v>
      </c>
      <c r="P16" s="6"/>
      <c r="Q16" s="6">
        <f t="shared" ref="Q16:Q17" si="1">SUM(C16:O16)</f>
        <v>968</v>
      </c>
    </row>
    <row r="17" spans="1:19" ht="21.95" customHeight="1">
      <c r="A17" s="1" t="s">
        <v>209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v>-23333</v>
      </c>
      <c r="P17" s="6"/>
      <c r="Q17" s="6">
        <f t="shared" si="1"/>
        <v>-23333</v>
      </c>
    </row>
    <row r="18" spans="1:19" ht="21.95" customHeight="1" thickBot="1">
      <c r="A18" s="3" t="s">
        <v>168</v>
      </c>
      <c r="C18" s="12">
        <f>SUM(C10,C13:C17)</f>
        <v>1275028</v>
      </c>
      <c r="D18" s="6"/>
      <c r="E18" s="12">
        <f>SUM(E10,E13:E17)</f>
        <v>214482</v>
      </c>
      <c r="F18" s="6"/>
      <c r="G18" s="12">
        <f>SUM(G10,G13:G17)</f>
        <v>87</v>
      </c>
      <c r="H18" s="6"/>
      <c r="I18" s="12">
        <f>SUM(I10,I13:I17)</f>
        <v>968</v>
      </c>
      <c r="J18" s="6"/>
      <c r="K18" s="12">
        <f>SUM(K10,K13:K17)</f>
        <v>41418</v>
      </c>
      <c r="L18" s="6"/>
      <c r="M18" s="12">
        <f>SUM(M10,M13:M17)</f>
        <v>8126</v>
      </c>
      <c r="N18" s="6"/>
      <c r="O18" s="12">
        <f>SUM(O10,O13:O17)</f>
        <v>436702</v>
      </c>
      <c r="P18" s="6"/>
      <c r="Q18" s="12">
        <f>SUM(Q10,Q13:Q17)</f>
        <v>1976811</v>
      </c>
    </row>
    <row r="19" spans="1:19" ht="21.95" customHeight="1" thickTop="1">
      <c r="A19" s="3"/>
      <c r="C19" s="9"/>
      <c r="D19" s="10"/>
      <c r="E19" s="9"/>
      <c r="F19" s="10"/>
      <c r="G19" s="9"/>
      <c r="H19" s="10"/>
      <c r="I19" s="9"/>
      <c r="J19" s="10"/>
      <c r="K19" s="9"/>
      <c r="L19" s="9"/>
      <c r="M19" s="9"/>
      <c r="N19" s="10"/>
      <c r="O19" s="9"/>
      <c r="P19" s="10"/>
      <c r="Q19" s="9"/>
    </row>
    <row r="20" spans="1:19" ht="21.95" customHeight="1">
      <c r="A20" s="3" t="s">
        <v>189</v>
      </c>
      <c r="C20" s="93">
        <f>C18</f>
        <v>1275028</v>
      </c>
      <c r="D20" s="93"/>
      <c r="E20" s="93">
        <f>BS!G115</f>
        <v>214482</v>
      </c>
      <c r="F20" s="93"/>
      <c r="G20" s="93">
        <v>87</v>
      </c>
      <c r="H20" s="93"/>
      <c r="I20" s="93">
        <v>968</v>
      </c>
      <c r="J20" s="93"/>
      <c r="K20" s="93">
        <f>BS!G120</f>
        <v>41418</v>
      </c>
      <c r="L20" s="93"/>
      <c r="M20" s="93">
        <f>BS!G121</f>
        <v>8126</v>
      </c>
      <c r="N20" s="93"/>
      <c r="O20" s="93">
        <v>360471</v>
      </c>
      <c r="P20" s="93"/>
      <c r="Q20" s="93">
        <f>SUM(C20:O20)</f>
        <v>1900580</v>
      </c>
    </row>
    <row r="21" spans="1:19" ht="21.95" customHeight="1">
      <c r="A21" s="1" t="s">
        <v>144</v>
      </c>
      <c r="C21" s="6">
        <v>0</v>
      </c>
      <c r="D21" s="6"/>
      <c r="E21" s="6">
        <v>0</v>
      </c>
      <c r="F21" s="6"/>
      <c r="G21" s="6">
        <v>0</v>
      </c>
      <c r="H21" s="6"/>
      <c r="I21" s="6">
        <v>0</v>
      </c>
      <c r="J21" s="6"/>
      <c r="K21" s="6">
        <v>0</v>
      </c>
      <c r="L21" s="6"/>
      <c r="M21" s="6">
        <v>0</v>
      </c>
      <c r="N21" s="6"/>
      <c r="O21" s="6">
        <f>PL!E27</f>
        <v>16867</v>
      </c>
      <c r="P21" s="6"/>
      <c r="Q21" s="6">
        <f t="shared" ref="Q21" si="2">SUM(C21:O21)</f>
        <v>16867</v>
      </c>
    </row>
    <row r="22" spans="1:19" ht="21.95" customHeight="1">
      <c r="A22" s="1" t="s">
        <v>91</v>
      </c>
      <c r="C22" s="8">
        <v>0</v>
      </c>
      <c r="D22" s="6"/>
      <c r="E22" s="8">
        <v>0</v>
      </c>
      <c r="F22" s="6"/>
      <c r="G22" s="8">
        <v>0</v>
      </c>
      <c r="H22" s="6"/>
      <c r="I22" s="8">
        <v>0</v>
      </c>
      <c r="J22" s="6"/>
      <c r="K22" s="8">
        <v>0</v>
      </c>
      <c r="L22" s="6"/>
      <c r="M22" s="8">
        <v>0</v>
      </c>
      <c r="N22" s="6"/>
      <c r="O22" s="8">
        <v>-608</v>
      </c>
      <c r="P22" s="6"/>
      <c r="Q22" s="8">
        <f>SUM(C22:O22)</f>
        <v>-608</v>
      </c>
      <c r="R22" s="33"/>
      <c r="S22" s="33"/>
    </row>
    <row r="23" spans="1:19" ht="21.95" customHeight="1">
      <c r="A23" s="1" t="s">
        <v>92</v>
      </c>
      <c r="C23" s="6">
        <f>SUM(C21:C22)</f>
        <v>0</v>
      </c>
      <c r="D23" s="6"/>
      <c r="E23" s="6">
        <f>SUM(E21:E22)</f>
        <v>0</v>
      </c>
      <c r="F23" s="6"/>
      <c r="G23" s="6">
        <f>SUM(G21:G22)</f>
        <v>0</v>
      </c>
      <c r="H23" s="6"/>
      <c r="I23" s="6">
        <f>SUM(I21:I22)</f>
        <v>0</v>
      </c>
      <c r="J23" s="6"/>
      <c r="K23" s="6">
        <f>SUM(K21:K22)</f>
        <v>0</v>
      </c>
      <c r="L23" s="6"/>
      <c r="M23" s="6">
        <f>SUM(M21:M22)</f>
        <v>0</v>
      </c>
      <c r="N23" s="6"/>
      <c r="O23" s="6">
        <f>SUM(O21:O22)</f>
        <v>16259</v>
      </c>
      <c r="P23" s="6"/>
      <c r="Q23" s="6">
        <f>SUM(Q21:Q22)</f>
        <v>16259</v>
      </c>
    </row>
    <row r="24" spans="1:19" ht="21.95" customHeight="1">
      <c r="A24" s="1" t="s">
        <v>232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33"/>
      <c r="S24" s="33"/>
    </row>
    <row r="25" spans="1:19" ht="21.95" customHeight="1">
      <c r="A25" s="1" t="s">
        <v>233</v>
      </c>
      <c r="C25" s="93">
        <v>1</v>
      </c>
      <c r="D25" s="93"/>
      <c r="E25" s="93">
        <v>1</v>
      </c>
      <c r="F25" s="93"/>
      <c r="G25" s="93">
        <v>0</v>
      </c>
      <c r="H25" s="93"/>
      <c r="I25" s="93">
        <v>0</v>
      </c>
      <c r="J25" s="93"/>
      <c r="K25" s="93">
        <v>0</v>
      </c>
      <c r="L25" s="93"/>
      <c r="M25" s="93">
        <v>0</v>
      </c>
      <c r="N25" s="93"/>
      <c r="O25" s="93">
        <v>0</v>
      </c>
      <c r="P25" s="93"/>
      <c r="Q25" s="93">
        <f>SUM(C25:O25)</f>
        <v>2</v>
      </c>
    </row>
    <row r="26" spans="1:19" ht="21.95" customHeight="1" thickBot="1">
      <c r="A26" s="3" t="s">
        <v>190</v>
      </c>
      <c r="C26" s="12">
        <f>SUM(C20,C23:C25)</f>
        <v>1275029</v>
      </c>
      <c r="D26" s="6"/>
      <c r="E26" s="12">
        <f>SUM(E20,E23:E25)</f>
        <v>214483</v>
      </c>
      <c r="F26" s="6"/>
      <c r="G26" s="12">
        <f>SUM(G20,G23:G25)</f>
        <v>87</v>
      </c>
      <c r="H26" s="6"/>
      <c r="I26" s="12">
        <f>SUM(I20,I23:I25)</f>
        <v>968</v>
      </c>
      <c r="J26" s="6"/>
      <c r="K26" s="12">
        <f>SUM(K20,K23:K25)</f>
        <v>41418</v>
      </c>
      <c r="L26" s="6"/>
      <c r="M26" s="12">
        <f>SUM(M20,M23:M25)</f>
        <v>8126</v>
      </c>
      <c r="N26" s="6"/>
      <c r="O26" s="12">
        <f>SUM(O20,O23:O25)</f>
        <v>376730</v>
      </c>
      <c r="P26" s="6"/>
      <c r="Q26" s="12">
        <f>SUM(Q20,Q23:Q25)</f>
        <v>1916841</v>
      </c>
    </row>
    <row r="27" spans="1:19" ht="21.95" customHeight="1" thickTop="1">
      <c r="C27" s="11">
        <f>C18-BS!G114</f>
        <v>0</v>
      </c>
      <c r="D27" s="11"/>
      <c r="E27" s="11">
        <f>E18-BS!G115</f>
        <v>0</v>
      </c>
      <c r="F27" s="11"/>
      <c r="G27" s="11">
        <f>G18-BS!G116</f>
        <v>0</v>
      </c>
      <c r="H27" s="11"/>
      <c r="I27" s="11">
        <f>I18-BS!G117</f>
        <v>0</v>
      </c>
      <c r="J27" s="11"/>
      <c r="K27" s="15">
        <f>K18-BS!G120</f>
        <v>0</v>
      </c>
      <c r="L27" s="15"/>
      <c r="M27" s="15">
        <f>M18-BS!G121</f>
        <v>0</v>
      </c>
      <c r="N27" s="11"/>
      <c r="O27" s="15">
        <f>O20-BS!G122</f>
        <v>0</v>
      </c>
      <c r="P27" s="11"/>
      <c r="Q27" s="11">
        <f>Q20-BS!G123</f>
        <v>0</v>
      </c>
    </row>
    <row r="28" spans="1:19" ht="21.95" customHeight="1">
      <c r="C28" s="11">
        <f>C26-BS!E114</f>
        <v>0</v>
      </c>
      <c r="D28" s="11"/>
      <c r="E28" s="11">
        <f>E26-BS!E115</f>
        <v>0</v>
      </c>
      <c r="F28" s="11"/>
      <c r="G28" s="11">
        <f>G26-BS!E116</f>
        <v>0</v>
      </c>
      <c r="H28" s="11"/>
      <c r="I28" s="11">
        <f>I26-BS!E117</f>
        <v>0</v>
      </c>
      <c r="J28" s="11"/>
      <c r="K28" s="88">
        <f>K26-BS!E120</f>
        <v>0</v>
      </c>
      <c r="L28" s="88"/>
      <c r="M28" s="88">
        <f>M26-BS!E121</f>
        <v>0</v>
      </c>
      <c r="N28" s="89"/>
      <c r="O28" s="88">
        <f>O26-BS!E122</f>
        <v>0</v>
      </c>
      <c r="P28" s="11"/>
      <c r="Q28" s="11">
        <f>Q26-BS!E123</f>
        <v>0</v>
      </c>
    </row>
    <row r="29" spans="1:19" ht="21.95" customHeight="1">
      <c r="A29" s="1" t="s">
        <v>133</v>
      </c>
      <c r="C29" s="11"/>
      <c r="D29" s="11"/>
      <c r="E29" s="11"/>
      <c r="F29" s="11"/>
      <c r="G29" s="11"/>
      <c r="H29" s="11"/>
      <c r="I29" s="11"/>
      <c r="J29" s="11"/>
      <c r="K29" s="15"/>
      <c r="L29" s="15"/>
      <c r="M29" s="15"/>
      <c r="N29" s="11"/>
      <c r="O29" s="15"/>
      <c r="P29" s="11"/>
    </row>
    <row r="30" spans="1:19" ht="21.95" customHeight="1">
      <c r="C30" s="11"/>
      <c r="D30" s="11"/>
      <c r="E30" s="11"/>
      <c r="F30" s="11"/>
      <c r="G30" s="11"/>
      <c r="H30" s="11"/>
      <c r="I30" s="11"/>
      <c r="J30" s="11"/>
      <c r="K30" s="15"/>
      <c r="L30" s="15"/>
      <c r="M30" s="15"/>
      <c r="N30" s="11"/>
      <c r="O30" s="15"/>
      <c r="P30" s="11"/>
    </row>
    <row r="31" spans="1:19" ht="21.95" customHeight="1">
      <c r="Q31" s="11">
        <v>5</v>
      </c>
    </row>
  </sheetData>
  <mergeCells count="7">
    <mergeCell ref="K8:M8"/>
    <mergeCell ref="K7:O7"/>
    <mergeCell ref="A1:Q1"/>
    <mergeCell ref="A2:Q2"/>
    <mergeCell ref="A3:Q3"/>
    <mergeCell ref="A4:Q4"/>
    <mergeCell ref="C6:Q6"/>
  </mergeCells>
  <pageMargins left="0.52" right="0.27559055118110237" top="0.78740157480314965" bottom="0.39370078740157483" header="0.19685039370078741" footer="0.19685039370078741"/>
  <pageSetup paperSize="9" scale="7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showGridLines="0" view="pageBreakPreview" topLeftCell="A4" zoomScale="60" zoomScaleNormal="70" workbookViewId="0">
      <selection activeCell="E20" sqref="E20"/>
    </sheetView>
  </sheetViews>
  <sheetFormatPr defaultColWidth="14.5703125" defaultRowHeight="21.95" customHeight="1"/>
  <cols>
    <col min="1" max="1" width="33.85546875" style="1" customWidth="1"/>
    <col min="2" max="2" width="9.1406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9.7109375" style="11" customWidth="1"/>
    <col min="8" max="8" width="1.5703125" style="1" customWidth="1"/>
    <col min="9" max="9" width="15.8554687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7.42578125" style="11" customWidth="1"/>
    <col min="14" max="14" width="1.5703125" style="1" customWidth="1"/>
    <col min="15" max="15" width="14" style="11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95" customFormat="1" ht="21.95" customHeight="1">
      <c r="A1" s="103" t="s">
        <v>90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s="95" customFormat="1" ht="21.95" customHeight="1">
      <c r="A2" s="104" t="s">
        <v>116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s="95" customFormat="1" ht="21.95" customHeight="1">
      <c r="A3" s="104" t="s">
        <v>73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95" customFormat="1" ht="21.95" customHeight="1">
      <c r="A4" s="104" t="s">
        <v>188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21.95" customHeight="1">
      <c r="C5" s="4"/>
      <c r="E5" s="94"/>
      <c r="G5" s="94"/>
      <c r="I5" s="94"/>
      <c r="K5" s="94"/>
      <c r="M5" s="94"/>
      <c r="O5" s="2" t="s">
        <v>84</v>
      </c>
    </row>
    <row r="6" spans="1:15" ht="21.95" customHeight="1">
      <c r="C6" s="101" t="s">
        <v>49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ht="21.95" customHeight="1">
      <c r="C7" s="4" t="s">
        <v>38</v>
      </c>
      <c r="E7" s="94"/>
      <c r="G7" s="4" t="s">
        <v>174</v>
      </c>
      <c r="H7" s="14"/>
      <c r="I7" s="14"/>
      <c r="K7" s="105" t="s">
        <v>109</v>
      </c>
      <c r="L7" s="105"/>
      <c r="M7" s="105"/>
      <c r="O7" s="2"/>
    </row>
    <row r="8" spans="1:15" ht="21.95" customHeight="1">
      <c r="C8" s="5" t="s">
        <v>39</v>
      </c>
      <c r="D8" s="5"/>
      <c r="E8" s="5" t="s">
        <v>157</v>
      </c>
      <c r="F8" s="5"/>
      <c r="G8" s="5" t="s">
        <v>179</v>
      </c>
      <c r="H8" s="5"/>
      <c r="I8" s="5"/>
      <c r="J8" s="5"/>
      <c r="K8" s="6" t="s">
        <v>97</v>
      </c>
      <c r="L8" s="5"/>
      <c r="M8" s="6"/>
      <c r="N8" s="5"/>
      <c r="O8" s="6"/>
    </row>
    <row r="9" spans="1:15" ht="21.95" customHeight="1">
      <c r="C9" s="7" t="s">
        <v>40</v>
      </c>
      <c r="D9" s="5"/>
      <c r="E9" s="7" t="s">
        <v>158</v>
      </c>
      <c r="F9" s="5"/>
      <c r="G9" s="7" t="s">
        <v>175</v>
      </c>
      <c r="H9" s="5"/>
      <c r="I9" s="7" t="s">
        <v>172</v>
      </c>
      <c r="J9" s="5"/>
      <c r="K9" s="8" t="s">
        <v>98</v>
      </c>
      <c r="L9" s="5"/>
      <c r="M9" s="8" t="s">
        <v>71</v>
      </c>
      <c r="N9" s="5"/>
      <c r="O9" s="8" t="s">
        <v>41</v>
      </c>
    </row>
    <row r="10" spans="1:15" ht="21.95" customHeight="1">
      <c r="A10" s="3" t="s">
        <v>167</v>
      </c>
      <c r="C10" s="6">
        <v>1275028</v>
      </c>
      <c r="D10" s="10"/>
      <c r="E10" s="41">
        <v>214482</v>
      </c>
      <c r="F10" s="10"/>
      <c r="G10" s="41">
        <v>0</v>
      </c>
      <c r="H10" s="10"/>
      <c r="I10" s="41">
        <v>0</v>
      </c>
      <c r="J10" s="10"/>
      <c r="K10" s="41">
        <v>41418</v>
      </c>
      <c r="L10" s="10"/>
      <c r="M10" s="41">
        <v>406196</v>
      </c>
      <c r="N10" s="10"/>
      <c r="O10" s="6">
        <f>SUM(C10:M10)</f>
        <v>1937124</v>
      </c>
    </row>
    <row r="11" spans="1:15" ht="21.95" customHeight="1">
      <c r="A11" s="1" t="s">
        <v>140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f>PL!K27</f>
        <v>11170</v>
      </c>
      <c r="N11" s="6"/>
      <c r="O11" s="6">
        <f t="shared" ref="O11" si="0">SUM(C11:M11)</f>
        <v>11170</v>
      </c>
    </row>
    <row r="12" spans="1:15" ht="21.95" customHeight="1">
      <c r="A12" s="1" t="s">
        <v>91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PL!K32</f>
        <v>1105</v>
      </c>
      <c r="N12" s="6"/>
      <c r="O12" s="8">
        <f>SUM(C12:M12)</f>
        <v>1105</v>
      </c>
    </row>
    <row r="13" spans="1:15" ht="21.95" customHeight="1">
      <c r="A13" s="1" t="s">
        <v>92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12275</v>
      </c>
      <c r="N13" s="6"/>
      <c r="O13" s="6">
        <f>SUM(O11:O12)</f>
        <v>12275</v>
      </c>
    </row>
    <row r="14" spans="1:15" ht="21.95" customHeight="1">
      <c r="A14" s="1" t="s">
        <v>206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1.95" customHeight="1">
      <c r="A15" s="1" t="s">
        <v>207</v>
      </c>
      <c r="C15" s="6">
        <v>0</v>
      </c>
      <c r="D15" s="6"/>
      <c r="E15" s="6">
        <v>0</v>
      </c>
      <c r="F15" s="6"/>
      <c r="G15" s="6">
        <v>87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f>SUM(C15:M15)</f>
        <v>87</v>
      </c>
    </row>
    <row r="16" spans="1:15" ht="21.95" customHeight="1">
      <c r="A16" s="1" t="s">
        <v>208</v>
      </c>
      <c r="C16" s="6">
        <v>0</v>
      </c>
      <c r="D16" s="6"/>
      <c r="E16" s="6">
        <v>0</v>
      </c>
      <c r="F16" s="6"/>
      <c r="G16" s="6">
        <v>0</v>
      </c>
      <c r="H16" s="6"/>
      <c r="I16" s="6">
        <v>968</v>
      </c>
      <c r="J16" s="6"/>
      <c r="K16" s="6">
        <v>0</v>
      </c>
      <c r="L16" s="6"/>
      <c r="M16" s="6">
        <v>0</v>
      </c>
      <c r="N16" s="6"/>
      <c r="O16" s="6">
        <f>SUM(C16:M16)</f>
        <v>968</v>
      </c>
    </row>
    <row r="17" spans="1:15" ht="21.95" customHeight="1">
      <c r="A17" s="1" t="s">
        <v>209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-23333</v>
      </c>
      <c r="N17" s="6"/>
      <c r="O17" s="6">
        <f t="shared" ref="O17" si="1">SUM(C17:M17)</f>
        <v>-23333</v>
      </c>
    </row>
    <row r="18" spans="1:15" ht="21.95" customHeight="1" thickBot="1">
      <c r="A18" s="3" t="s">
        <v>168</v>
      </c>
      <c r="C18" s="12">
        <f>SUM(C10,C13:C17)</f>
        <v>1275028</v>
      </c>
      <c r="D18" s="6"/>
      <c r="E18" s="12">
        <f>SUM(E10,E13:E17)</f>
        <v>214482</v>
      </c>
      <c r="F18" s="6"/>
      <c r="G18" s="12">
        <f t="shared" ref="G18:H18" si="2">SUM(G10,G13:G17)</f>
        <v>87</v>
      </c>
      <c r="H18" s="12">
        <f t="shared" si="2"/>
        <v>0</v>
      </c>
      <c r="I18" s="12">
        <f>SUM(I10,I13:I17)</f>
        <v>968</v>
      </c>
      <c r="J18" s="6"/>
      <c r="K18" s="12">
        <f>SUM(K10,K13:K17)</f>
        <v>41418</v>
      </c>
      <c r="L18" s="6"/>
      <c r="M18" s="12">
        <f>SUM(M10,M13:M17)</f>
        <v>395138</v>
      </c>
      <c r="N18" s="6"/>
      <c r="O18" s="12">
        <f>SUM(O10,O13:O17)</f>
        <v>1927121</v>
      </c>
    </row>
    <row r="19" spans="1:15" ht="21.95" customHeight="1" thickTop="1">
      <c r="A19" s="3"/>
      <c r="C19" s="9"/>
      <c r="D19" s="10"/>
      <c r="E19" s="9"/>
      <c r="F19" s="10"/>
      <c r="G19" s="9"/>
      <c r="H19" s="10"/>
      <c r="I19" s="9"/>
      <c r="J19" s="10"/>
      <c r="K19" s="9"/>
      <c r="L19" s="10"/>
      <c r="M19" s="9"/>
      <c r="N19" s="10"/>
      <c r="O19" s="9"/>
    </row>
    <row r="20" spans="1:15" ht="21.95" customHeight="1">
      <c r="A20" s="3" t="s">
        <v>189</v>
      </c>
      <c r="C20" s="6">
        <f>C18</f>
        <v>1275028</v>
      </c>
      <c r="D20" s="10"/>
      <c r="E20" s="6">
        <f>E18</f>
        <v>214482</v>
      </c>
      <c r="F20" s="10"/>
      <c r="G20" s="6">
        <f>G18</f>
        <v>87</v>
      </c>
      <c r="H20" s="10"/>
      <c r="I20" s="6">
        <f>I18</f>
        <v>968</v>
      </c>
      <c r="J20" s="10"/>
      <c r="K20" s="6">
        <f>K18</f>
        <v>41418</v>
      </c>
      <c r="L20" s="10"/>
      <c r="M20" s="6">
        <v>339088</v>
      </c>
      <c r="N20" s="10"/>
      <c r="O20" s="6">
        <f t="shared" ref="O20:O22" si="3">SUM(C20:M20)</f>
        <v>1871071</v>
      </c>
    </row>
    <row r="21" spans="1:15" ht="21.75" customHeight="1">
      <c r="A21" s="1" t="s">
        <v>140</v>
      </c>
      <c r="C21" s="93">
        <v>0</v>
      </c>
      <c r="D21" s="93"/>
      <c r="E21" s="93">
        <v>0</v>
      </c>
      <c r="F21" s="93"/>
      <c r="G21" s="93">
        <v>0</v>
      </c>
      <c r="H21" s="93"/>
      <c r="I21" s="93">
        <v>0</v>
      </c>
      <c r="J21" s="93"/>
      <c r="K21" s="93">
        <v>0</v>
      </c>
      <c r="L21" s="93"/>
      <c r="M21" s="93">
        <f>PL!I27</f>
        <v>22795</v>
      </c>
      <c r="N21" s="93"/>
      <c r="O21" s="6">
        <f t="shared" si="3"/>
        <v>22795</v>
      </c>
    </row>
    <row r="22" spans="1:15" ht="21.95" customHeight="1">
      <c r="A22" s="1" t="s">
        <v>91</v>
      </c>
      <c r="C22" s="8">
        <v>0</v>
      </c>
      <c r="D22" s="6"/>
      <c r="E22" s="8">
        <v>0</v>
      </c>
      <c r="F22" s="6"/>
      <c r="G22" s="8">
        <v>0</v>
      </c>
      <c r="H22" s="6"/>
      <c r="I22" s="8">
        <v>0</v>
      </c>
      <c r="J22" s="6"/>
      <c r="K22" s="8">
        <v>0</v>
      </c>
      <c r="L22" s="6"/>
      <c r="M22" s="8">
        <f>PL!I32</f>
        <v>-608</v>
      </c>
      <c r="N22" s="6"/>
      <c r="O22" s="8">
        <f t="shared" si="3"/>
        <v>-608</v>
      </c>
    </row>
    <row r="23" spans="1:15" ht="21.95" customHeight="1">
      <c r="A23" s="1" t="s">
        <v>92</v>
      </c>
      <c r="C23" s="6">
        <f>SUM(C21:C22)</f>
        <v>0</v>
      </c>
      <c r="D23" s="6"/>
      <c r="E23" s="6">
        <f>SUM(E21:E22)</f>
        <v>0</v>
      </c>
      <c r="F23" s="6"/>
      <c r="G23" s="6">
        <f>SUM(G21:G22)</f>
        <v>0</v>
      </c>
      <c r="H23" s="6"/>
      <c r="I23" s="6">
        <f>SUM(I21:I22)</f>
        <v>0</v>
      </c>
      <c r="J23" s="6"/>
      <c r="K23" s="6">
        <f>SUM(K21:K22)</f>
        <v>0</v>
      </c>
      <c r="L23" s="6"/>
      <c r="M23" s="6">
        <f>SUM(M21:M22)</f>
        <v>22187</v>
      </c>
      <c r="N23" s="6"/>
      <c r="O23" s="6">
        <f>SUM(O21:O22)</f>
        <v>22187</v>
      </c>
    </row>
    <row r="24" spans="1:15" ht="21.95" customHeight="1">
      <c r="A24" s="1" t="s">
        <v>232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1.95" customHeight="1">
      <c r="A25" s="1" t="s">
        <v>233</v>
      </c>
      <c r="C25" s="8">
        <v>1</v>
      </c>
      <c r="D25" s="93"/>
      <c r="E25" s="8">
        <v>1</v>
      </c>
      <c r="F25" s="93"/>
      <c r="G25" s="8">
        <f>SUM(G21:G22)</f>
        <v>0</v>
      </c>
      <c r="H25" s="93"/>
      <c r="I25" s="8">
        <f>SUM(I21:I22)</f>
        <v>0</v>
      </c>
      <c r="J25" s="93"/>
      <c r="K25" s="8">
        <f>SUM(K21:K22)</f>
        <v>0</v>
      </c>
      <c r="L25" s="93"/>
      <c r="M25" s="8">
        <v>0</v>
      </c>
      <c r="N25" s="6"/>
      <c r="O25" s="8">
        <f>SUM(C25:M25)</f>
        <v>2</v>
      </c>
    </row>
    <row r="26" spans="1:15" ht="21.95" customHeight="1" thickBot="1">
      <c r="A26" s="3" t="s">
        <v>190</v>
      </c>
      <c r="C26" s="12">
        <f>SUM(C20,C23:C25)</f>
        <v>1275029</v>
      </c>
      <c r="D26" s="6"/>
      <c r="E26" s="12">
        <f>SUM(E20,E23:E25)</f>
        <v>214483</v>
      </c>
      <c r="F26" s="6"/>
      <c r="G26" s="12">
        <f>SUM(G20,G23:G25)</f>
        <v>87</v>
      </c>
      <c r="H26" s="6"/>
      <c r="I26" s="12">
        <f>SUM(I20,I23:I25)</f>
        <v>968</v>
      </c>
      <c r="J26" s="6"/>
      <c r="K26" s="12">
        <f>SUM(K20,K23:K25)</f>
        <v>41418</v>
      </c>
      <c r="L26" s="6"/>
      <c r="M26" s="12">
        <f>SUM(M20,M23:M25)</f>
        <v>361275</v>
      </c>
      <c r="N26" s="6"/>
      <c r="O26" s="12">
        <f>SUM(O20,O23:O25)</f>
        <v>1893260</v>
      </c>
    </row>
    <row r="27" spans="1:15" ht="21.95" customHeight="1" thickTop="1">
      <c r="C27" s="11">
        <f>C20-BS!K114</f>
        <v>0</v>
      </c>
      <c r="D27" s="11"/>
      <c r="E27" s="11">
        <f>E20-BS!K115</f>
        <v>0</v>
      </c>
      <c r="F27" s="11"/>
      <c r="G27" s="11">
        <f>G20-BS!K116</f>
        <v>0</v>
      </c>
      <c r="H27" s="11"/>
      <c r="I27" s="11">
        <f>I20-BS!K117</f>
        <v>0</v>
      </c>
      <c r="J27" s="11"/>
      <c r="K27" s="11">
        <f>K20-BS!K120</f>
        <v>0</v>
      </c>
      <c r="L27" s="11"/>
      <c r="M27" s="11">
        <f>M20-BS!K122</f>
        <v>0</v>
      </c>
      <c r="N27" s="11"/>
      <c r="O27" s="11">
        <f>O20-BS!K123</f>
        <v>0</v>
      </c>
    </row>
    <row r="28" spans="1:15" ht="21.75" customHeight="1">
      <c r="C28" s="11">
        <f>C26-BS!I114</f>
        <v>0</v>
      </c>
      <c r="D28" s="11"/>
      <c r="E28" s="11">
        <f>E26-BS!I115</f>
        <v>0</v>
      </c>
      <c r="F28" s="11"/>
      <c r="G28" s="11">
        <f>G26-BS!I116</f>
        <v>0</v>
      </c>
      <c r="H28" s="11"/>
      <c r="I28" s="11">
        <f>I26-BS!I117</f>
        <v>0</v>
      </c>
      <c r="J28" s="11"/>
      <c r="K28" s="11">
        <f>K26-BS!I120</f>
        <v>0</v>
      </c>
      <c r="L28" s="11"/>
      <c r="M28" s="11">
        <f>M26-BS!I122</f>
        <v>0</v>
      </c>
      <c r="N28" s="11"/>
      <c r="O28" s="11">
        <f>O26-BS!I123</f>
        <v>0</v>
      </c>
    </row>
    <row r="29" spans="1:15" ht="21.75" customHeight="1">
      <c r="A29" s="1" t="s">
        <v>133</v>
      </c>
      <c r="C29" s="11"/>
      <c r="D29" s="11"/>
      <c r="F29" s="11"/>
      <c r="H29" s="11"/>
      <c r="J29" s="11"/>
      <c r="L29" s="11"/>
      <c r="N29" s="11"/>
    </row>
    <row r="30" spans="1:15" ht="21.75" customHeight="1">
      <c r="C30" s="11"/>
      <c r="D30" s="11"/>
      <c r="F30" s="11"/>
      <c r="H30" s="11"/>
      <c r="J30" s="11"/>
      <c r="L30" s="11"/>
      <c r="N30" s="11"/>
      <c r="O30" s="11">
        <v>6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98425196850393704" right="0.39370078740157483" top="0.78740157480314965" bottom="0.39370078740157483" header="0.19685039370078741" footer="0.19685039370078741"/>
  <pageSetup paperSize="9" scale="78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18"/>
  <sheetViews>
    <sheetView showGridLines="0" view="pageBreakPreview" topLeftCell="A61" zoomScale="80" zoomScaleNormal="125" zoomScaleSheetLayoutView="80" workbookViewId="0">
      <selection activeCell="B96" sqref="B96"/>
    </sheetView>
  </sheetViews>
  <sheetFormatPr defaultColWidth="10.5703125" defaultRowHeight="21.75" customHeight="1"/>
  <cols>
    <col min="1" max="1" width="58.140625" style="52" customWidth="1"/>
    <col min="2" max="2" width="4.5703125" style="52" customWidth="1"/>
    <col min="3" max="3" width="1.5703125" style="52" customWidth="1"/>
    <col min="4" max="4" width="15.42578125" style="52" customWidth="1"/>
    <col min="5" max="5" width="1.42578125" style="52" customWidth="1"/>
    <col min="6" max="6" width="15.42578125" style="52" customWidth="1"/>
    <col min="7" max="7" width="1.42578125" style="52" customWidth="1"/>
    <col min="8" max="8" width="15.42578125" style="52" customWidth="1"/>
    <col min="9" max="9" width="1.42578125" style="52" customWidth="1"/>
    <col min="10" max="10" width="15.42578125" style="52" customWidth="1"/>
    <col min="11" max="11" width="0.85546875" style="52" customWidth="1"/>
    <col min="12" max="16384" width="10.5703125" style="52"/>
  </cols>
  <sheetData>
    <row r="1" spans="1:10" ht="21.75" customHeight="1">
      <c r="J1" s="57" t="s">
        <v>90</v>
      </c>
    </row>
    <row r="2" spans="1:10" s="58" customFormat="1" ht="21.75" customHeight="1">
      <c r="A2" s="104" t="s">
        <v>116</v>
      </c>
      <c r="B2" s="104"/>
      <c r="C2" s="104"/>
      <c r="D2" s="104"/>
      <c r="E2" s="104"/>
      <c r="F2" s="104"/>
      <c r="G2" s="104"/>
    </row>
    <row r="3" spans="1:10" s="58" customFormat="1" ht="21.75" customHeight="1">
      <c r="A3" s="58" t="s">
        <v>47</v>
      </c>
    </row>
    <row r="4" spans="1:10" s="58" customFormat="1" ht="21.75" customHeight="1">
      <c r="A4" s="58" t="s">
        <v>188</v>
      </c>
    </row>
    <row r="5" spans="1:10" ht="16.5" customHeight="1">
      <c r="A5" s="58"/>
      <c r="B5" s="59"/>
      <c r="C5" s="59"/>
      <c r="D5" s="59"/>
      <c r="E5" s="59"/>
      <c r="F5" s="59"/>
      <c r="G5" s="59"/>
      <c r="H5" s="59"/>
      <c r="I5" s="59"/>
      <c r="J5" s="57" t="s">
        <v>84</v>
      </c>
    </row>
    <row r="6" spans="1:10" s="60" customFormat="1" ht="21.75" customHeight="1">
      <c r="D6" s="61"/>
      <c r="E6" s="61" t="s">
        <v>48</v>
      </c>
      <c r="F6" s="61"/>
      <c r="G6" s="58"/>
      <c r="H6" s="62"/>
      <c r="I6" s="61" t="s">
        <v>49</v>
      </c>
      <c r="J6" s="62"/>
    </row>
    <row r="7" spans="1:10" s="60" customFormat="1" ht="18" customHeight="1">
      <c r="B7" s="63"/>
      <c r="D7" s="64">
        <v>2024</v>
      </c>
      <c r="E7" s="65"/>
      <c r="F7" s="64">
        <v>2023</v>
      </c>
      <c r="G7" s="66"/>
      <c r="H7" s="64">
        <v>2024</v>
      </c>
      <c r="I7" s="65"/>
      <c r="J7" s="64">
        <v>2023</v>
      </c>
    </row>
    <row r="8" spans="1:10" ht="21.75" customHeight="1">
      <c r="A8" s="58" t="s">
        <v>50</v>
      </c>
      <c r="F8" s="60"/>
      <c r="G8" s="63"/>
      <c r="H8" s="63"/>
      <c r="J8" s="60"/>
    </row>
    <row r="9" spans="1:10" ht="21.75" customHeight="1">
      <c r="A9" s="52" t="s">
        <v>202</v>
      </c>
      <c r="D9" s="47">
        <f>PL!E25</f>
        <v>25675</v>
      </c>
      <c r="E9" s="47"/>
      <c r="F9" s="47">
        <f>PL!G25</f>
        <v>10552</v>
      </c>
      <c r="G9" s="47"/>
      <c r="H9" s="47">
        <f>PL!I25</f>
        <v>31013</v>
      </c>
      <c r="I9" s="47"/>
      <c r="J9" s="47">
        <f>PL!K25</f>
        <v>14174</v>
      </c>
    </row>
    <row r="10" spans="1:10" ht="21.75" customHeight="1">
      <c r="A10" s="52" t="s">
        <v>210</v>
      </c>
      <c r="D10" s="47"/>
      <c r="E10" s="47"/>
      <c r="F10" s="47"/>
      <c r="G10" s="47"/>
      <c r="H10" s="47"/>
      <c r="I10" s="47"/>
      <c r="J10" s="47"/>
    </row>
    <row r="11" spans="1:10" ht="21.75" customHeight="1">
      <c r="A11" s="52" t="s">
        <v>125</v>
      </c>
      <c r="D11" s="47"/>
      <c r="E11" s="47"/>
      <c r="F11" s="47"/>
      <c r="G11" s="47"/>
      <c r="H11" s="47"/>
      <c r="I11" s="47"/>
      <c r="J11" s="47"/>
    </row>
    <row r="12" spans="1:10" ht="21.75" customHeight="1">
      <c r="A12" s="52" t="s">
        <v>75</v>
      </c>
      <c r="D12" s="47"/>
      <c r="E12" s="47"/>
      <c r="F12" s="47"/>
      <c r="G12" s="47"/>
      <c r="H12" s="47"/>
      <c r="I12" s="47"/>
      <c r="J12" s="47"/>
    </row>
    <row r="13" spans="1:10" ht="21.75" customHeight="1">
      <c r="A13" s="52" t="s">
        <v>72</v>
      </c>
      <c r="D13" s="52">
        <v>351074</v>
      </c>
      <c r="E13" s="47"/>
      <c r="F13" s="52">
        <v>260909</v>
      </c>
      <c r="G13" s="47"/>
      <c r="H13" s="47">
        <v>344875</v>
      </c>
      <c r="I13" s="47"/>
      <c r="J13" s="47">
        <v>249724</v>
      </c>
    </row>
    <row r="14" spans="1:10" ht="21.75" customHeight="1">
      <c r="A14" s="52" t="s">
        <v>51</v>
      </c>
      <c r="B14" s="67"/>
      <c r="D14" s="52">
        <v>3097</v>
      </c>
      <c r="E14" s="47"/>
      <c r="F14" s="52">
        <v>3274</v>
      </c>
      <c r="G14" s="47"/>
      <c r="H14" s="48">
        <v>3046</v>
      </c>
      <c r="I14" s="47"/>
      <c r="J14" s="48">
        <v>3222</v>
      </c>
    </row>
    <row r="15" spans="1:10" ht="21.75" customHeight="1">
      <c r="A15" s="52" t="s">
        <v>99</v>
      </c>
      <c r="B15" s="67"/>
      <c r="D15" s="48">
        <v>3445</v>
      </c>
      <c r="E15" s="47"/>
      <c r="F15" s="48">
        <v>3776</v>
      </c>
      <c r="G15" s="47"/>
      <c r="H15" s="48">
        <v>3445</v>
      </c>
      <c r="I15" s="47"/>
      <c r="J15" s="48">
        <v>3776</v>
      </c>
    </row>
    <row r="16" spans="1:10" ht="21.75" customHeight="1">
      <c r="A16" s="52" t="s">
        <v>110</v>
      </c>
      <c r="B16" s="67"/>
      <c r="D16" s="48">
        <v>3385</v>
      </c>
      <c r="E16" s="47"/>
      <c r="F16" s="48">
        <v>1800</v>
      </c>
      <c r="G16" s="47"/>
      <c r="H16" s="48">
        <v>3385</v>
      </c>
      <c r="I16" s="47"/>
      <c r="J16" s="48">
        <v>1800</v>
      </c>
    </row>
    <row r="17" spans="1:10" ht="21.75" customHeight="1">
      <c r="A17" s="52" t="s">
        <v>159</v>
      </c>
      <c r="B17" s="67"/>
      <c r="D17" s="48"/>
      <c r="E17" s="47"/>
      <c r="F17" s="48"/>
      <c r="G17" s="47"/>
      <c r="H17" s="48"/>
      <c r="I17" s="47"/>
      <c r="J17" s="48"/>
    </row>
    <row r="18" spans="1:10" ht="21.75" customHeight="1">
      <c r="A18" s="52" t="s">
        <v>160</v>
      </c>
      <c r="B18" s="67"/>
      <c r="D18" s="48">
        <v>0</v>
      </c>
      <c r="E18" s="47"/>
      <c r="F18" s="48">
        <v>407</v>
      </c>
      <c r="G18" s="47"/>
      <c r="H18" s="48">
        <v>0</v>
      </c>
      <c r="I18" s="47"/>
      <c r="J18" s="48">
        <v>407</v>
      </c>
    </row>
    <row r="19" spans="1:10" ht="21.75" customHeight="1">
      <c r="A19" s="52" t="s">
        <v>212</v>
      </c>
      <c r="B19" s="67"/>
      <c r="D19" s="48">
        <v>-340</v>
      </c>
      <c r="E19" s="47"/>
      <c r="F19" s="48">
        <v>0</v>
      </c>
      <c r="G19" s="47"/>
      <c r="H19" s="48">
        <v>-575</v>
      </c>
      <c r="I19" s="47"/>
      <c r="J19" s="48">
        <v>0</v>
      </c>
    </row>
    <row r="20" spans="1:10" ht="21.75" customHeight="1">
      <c r="A20" s="52" t="s">
        <v>234</v>
      </c>
      <c r="B20" s="67"/>
      <c r="D20" s="48">
        <v>-263</v>
      </c>
      <c r="E20" s="47"/>
      <c r="F20" s="48">
        <v>0</v>
      </c>
      <c r="G20" s="47"/>
      <c r="H20" s="48">
        <v>0</v>
      </c>
      <c r="I20" s="47"/>
      <c r="J20" s="48">
        <v>0</v>
      </c>
    </row>
    <row r="21" spans="1:10" ht="21.75" customHeight="1">
      <c r="A21" s="52" t="s">
        <v>155</v>
      </c>
      <c r="B21" s="67"/>
      <c r="D21" s="47">
        <v>2785</v>
      </c>
      <c r="E21" s="47"/>
      <c r="F21" s="47">
        <v>1664</v>
      </c>
      <c r="G21" s="47"/>
      <c r="H21" s="48">
        <v>0</v>
      </c>
      <c r="I21" s="47"/>
      <c r="J21" s="48">
        <v>0</v>
      </c>
    </row>
    <row r="22" spans="1:10" ht="21.75" customHeight="1">
      <c r="A22" s="52" t="s">
        <v>111</v>
      </c>
      <c r="B22" s="67"/>
      <c r="D22" s="47">
        <v>0</v>
      </c>
      <c r="E22" s="47"/>
      <c r="F22" s="47">
        <v>67</v>
      </c>
      <c r="G22" s="47"/>
      <c r="H22" s="48">
        <v>0</v>
      </c>
      <c r="I22" s="47"/>
      <c r="J22" s="48">
        <v>0</v>
      </c>
    </row>
    <row r="23" spans="1:10" ht="21.75" customHeight="1">
      <c r="A23" s="52" t="s">
        <v>213</v>
      </c>
      <c r="B23" s="67"/>
      <c r="D23" s="47">
        <v>-1439</v>
      </c>
      <c r="E23" s="47"/>
      <c r="F23" s="47">
        <v>0</v>
      </c>
      <c r="G23" s="47"/>
      <c r="H23" s="48">
        <v>-1439</v>
      </c>
      <c r="I23" s="47"/>
      <c r="J23" s="48">
        <v>0</v>
      </c>
    </row>
    <row r="24" spans="1:10" ht="21.75" customHeight="1">
      <c r="A24" s="52" t="s">
        <v>214</v>
      </c>
      <c r="B24" s="67"/>
      <c r="D24" s="47">
        <v>-20932</v>
      </c>
      <c r="E24" s="47"/>
      <c r="F24" s="47">
        <v>0</v>
      </c>
      <c r="G24" s="47"/>
      <c r="H24" s="48">
        <v>-20932</v>
      </c>
      <c r="I24" s="47"/>
      <c r="J24" s="48">
        <v>0</v>
      </c>
    </row>
    <row r="25" spans="1:10" ht="21.75" customHeight="1">
      <c r="A25" s="52" t="s">
        <v>161</v>
      </c>
      <c r="B25" s="67"/>
      <c r="D25" s="47">
        <v>811</v>
      </c>
      <c r="E25" s="48"/>
      <c r="F25" s="47">
        <v>672</v>
      </c>
      <c r="G25" s="48"/>
      <c r="H25" s="48">
        <v>811</v>
      </c>
      <c r="I25" s="47"/>
      <c r="J25" s="48">
        <v>672</v>
      </c>
    </row>
    <row r="26" spans="1:10" ht="21.75" customHeight="1">
      <c r="A26" s="52" t="s">
        <v>215</v>
      </c>
      <c r="B26" s="67"/>
      <c r="D26" s="47">
        <v>761</v>
      </c>
      <c r="E26" s="48"/>
      <c r="F26" s="47">
        <v>377</v>
      </c>
      <c r="G26" s="48"/>
      <c r="H26" s="48">
        <v>707</v>
      </c>
      <c r="I26" s="47"/>
      <c r="J26" s="48">
        <v>126</v>
      </c>
    </row>
    <row r="27" spans="1:10" ht="21.75" customHeight="1">
      <c r="A27" s="52" t="s">
        <v>216</v>
      </c>
      <c r="B27" s="67"/>
      <c r="D27" s="47">
        <v>454</v>
      </c>
      <c r="E27" s="48"/>
      <c r="F27" s="47">
        <v>422</v>
      </c>
      <c r="G27" s="48"/>
      <c r="H27" s="48">
        <v>447</v>
      </c>
      <c r="I27" s="47"/>
      <c r="J27" s="48">
        <v>391</v>
      </c>
    </row>
    <row r="28" spans="1:10" ht="21.75" customHeight="1">
      <c r="A28" s="52" t="s">
        <v>143</v>
      </c>
      <c r="B28" s="67"/>
      <c r="D28" s="47">
        <v>0</v>
      </c>
      <c r="E28" s="48"/>
      <c r="F28" s="47">
        <v>-4125</v>
      </c>
      <c r="G28" s="48"/>
      <c r="H28" s="48">
        <v>0</v>
      </c>
      <c r="I28" s="47"/>
      <c r="J28" s="48">
        <v>-4125</v>
      </c>
    </row>
    <row r="29" spans="1:10" ht="21.75" customHeight="1">
      <c r="A29" s="52" t="s">
        <v>100</v>
      </c>
      <c r="B29" s="67"/>
      <c r="D29" s="47">
        <v>-5907</v>
      </c>
      <c r="E29" s="48"/>
      <c r="F29" s="47">
        <v>-4529</v>
      </c>
      <c r="G29" s="48"/>
      <c r="H29" s="48">
        <v>-8669</v>
      </c>
      <c r="I29" s="47"/>
      <c r="J29" s="48">
        <v>-6246</v>
      </c>
    </row>
    <row r="30" spans="1:10" ht="21.75" customHeight="1">
      <c r="A30" s="52" t="s">
        <v>52</v>
      </c>
      <c r="B30" s="67"/>
      <c r="D30" s="49">
        <v>2297</v>
      </c>
      <c r="E30" s="47"/>
      <c r="F30" s="49">
        <v>12496</v>
      </c>
      <c r="G30" s="50"/>
      <c r="H30" s="51">
        <v>2284</v>
      </c>
      <c r="I30" s="50"/>
      <c r="J30" s="51">
        <v>12496</v>
      </c>
    </row>
    <row r="31" spans="1:10" ht="21.75" customHeight="1">
      <c r="A31" s="52" t="s">
        <v>53</v>
      </c>
      <c r="B31" s="67"/>
      <c r="D31" s="68"/>
      <c r="E31" s="47"/>
      <c r="F31" s="68"/>
      <c r="G31" s="50"/>
      <c r="H31" s="69"/>
      <c r="I31" s="50"/>
      <c r="J31" s="69"/>
    </row>
    <row r="32" spans="1:10" ht="21.75" customHeight="1">
      <c r="A32" s="52" t="s">
        <v>145</v>
      </c>
      <c r="B32" s="67"/>
      <c r="D32" s="47">
        <f>SUM(D9:D30)</f>
        <v>364903</v>
      </c>
      <c r="F32" s="47">
        <f>SUM(F9:F30)</f>
        <v>287762</v>
      </c>
      <c r="H32" s="47">
        <v>358398</v>
      </c>
      <c r="J32" s="47">
        <f>SUM(J9:J30)</f>
        <v>276417</v>
      </c>
    </row>
    <row r="33" spans="1:10" ht="21.75" customHeight="1">
      <c r="A33" s="52" t="s">
        <v>141</v>
      </c>
      <c r="B33" s="67"/>
    </row>
    <row r="34" spans="1:10" ht="21.75" customHeight="1">
      <c r="A34" s="52" t="s">
        <v>54</v>
      </c>
      <c r="B34" s="67"/>
      <c r="D34" s="47">
        <v>2797</v>
      </c>
      <c r="E34" s="47"/>
      <c r="F34" s="47">
        <v>-3193</v>
      </c>
      <c r="G34" s="47"/>
      <c r="H34" s="50">
        <v>39289</v>
      </c>
      <c r="I34" s="47"/>
      <c r="J34" s="50">
        <v>-3291</v>
      </c>
    </row>
    <row r="35" spans="1:10" ht="21.75" customHeight="1">
      <c r="A35" s="52" t="s">
        <v>68</v>
      </c>
      <c r="B35" s="67"/>
      <c r="D35" s="47">
        <v>-103843</v>
      </c>
      <c r="E35" s="47"/>
      <c r="F35" s="47">
        <v>-188517</v>
      </c>
      <c r="G35" s="47"/>
      <c r="H35" s="47">
        <v>-100527</v>
      </c>
      <c r="I35" s="47"/>
      <c r="J35" s="47">
        <v>-173624</v>
      </c>
    </row>
    <row r="36" spans="1:10" ht="21.75" customHeight="1">
      <c r="A36" s="52" t="s">
        <v>117</v>
      </c>
      <c r="B36" s="67"/>
      <c r="D36" s="47">
        <v>5491</v>
      </c>
      <c r="E36" s="47"/>
      <c r="F36" s="47">
        <v>706</v>
      </c>
      <c r="G36" s="47"/>
      <c r="H36" s="47">
        <v>5491</v>
      </c>
      <c r="I36" s="47"/>
      <c r="J36" s="47">
        <v>706</v>
      </c>
    </row>
    <row r="37" spans="1:10" ht="21.75" customHeight="1">
      <c r="A37" s="52" t="s">
        <v>180</v>
      </c>
      <c r="B37" s="67"/>
      <c r="D37" s="47">
        <v>1638</v>
      </c>
      <c r="E37" s="47"/>
      <c r="F37" s="47">
        <v>-106973</v>
      </c>
      <c r="G37" s="47"/>
      <c r="H37" s="47">
        <v>0</v>
      </c>
      <c r="I37" s="47"/>
      <c r="J37" s="47">
        <v>-110203</v>
      </c>
    </row>
    <row r="38" spans="1:10" ht="21.75" customHeight="1">
      <c r="A38" s="52" t="s">
        <v>55</v>
      </c>
      <c r="B38" s="67"/>
      <c r="D38" s="47">
        <v>4207</v>
      </c>
      <c r="E38" s="47"/>
      <c r="F38" s="47">
        <v>-9310</v>
      </c>
      <c r="G38" s="47"/>
      <c r="H38" s="47">
        <v>3747</v>
      </c>
      <c r="I38" s="47"/>
      <c r="J38" s="47">
        <v>-11285</v>
      </c>
    </row>
    <row r="39" spans="1:10" ht="21.75" customHeight="1">
      <c r="A39" s="52" t="s">
        <v>56</v>
      </c>
      <c r="B39" s="67"/>
      <c r="D39" s="47">
        <v>-265</v>
      </c>
      <c r="E39" s="47"/>
      <c r="F39" s="47">
        <v>528</v>
      </c>
      <c r="G39" s="47"/>
      <c r="H39" s="47">
        <v>-214</v>
      </c>
      <c r="I39" s="47"/>
      <c r="J39" s="47">
        <v>528</v>
      </c>
    </row>
    <row r="40" spans="1:10" ht="21.75" customHeight="1">
      <c r="A40" s="52" t="s">
        <v>118</v>
      </c>
      <c r="B40" s="67"/>
      <c r="D40" s="47"/>
      <c r="E40" s="47"/>
      <c r="F40" s="47"/>
      <c r="G40" s="47"/>
      <c r="H40" s="47"/>
      <c r="I40" s="47"/>
      <c r="J40" s="47"/>
    </row>
    <row r="41" spans="1:10" ht="21.75" customHeight="1">
      <c r="A41" s="52" t="s">
        <v>57</v>
      </c>
      <c r="B41" s="67"/>
      <c r="D41" s="47">
        <v>90052</v>
      </c>
      <c r="E41" s="47"/>
      <c r="F41" s="47">
        <v>-58306</v>
      </c>
      <c r="G41" s="47"/>
      <c r="H41" s="47">
        <v>61291</v>
      </c>
      <c r="I41" s="47"/>
      <c r="J41" s="47">
        <v>-35364</v>
      </c>
    </row>
    <row r="42" spans="1:10" ht="21.75" customHeight="1">
      <c r="A42" s="52" t="s">
        <v>69</v>
      </c>
      <c r="B42" s="67"/>
      <c r="D42" s="47">
        <v>-8898</v>
      </c>
      <c r="E42" s="47"/>
      <c r="F42" s="47">
        <v>-5409</v>
      </c>
      <c r="G42" s="47"/>
      <c r="H42" s="47">
        <v>-8420</v>
      </c>
      <c r="I42" s="47"/>
      <c r="J42" s="47">
        <v>-5699</v>
      </c>
    </row>
    <row r="43" spans="1:10" ht="21.75" customHeight="1">
      <c r="A43" s="52" t="s">
        <v>119</v>
      </c>
      <c r="B43" s="67"/>
      <c r="D43" s="47">
        <v>4707</v>
      </c>
      <c r="E43" s="47"/>
      <c r="F43" s="47">
        <v>2804</v>
      </c>
      <c r="G43" s="47"/>
      <c r="H43" s="47">
        <v>2351</v>
      </c>
      <c r="I43" s="47"/>
      <c r="J43" s="47">
        <v>2734</v>
      </c>
    </row>
    <row r="44" spans="1:10" ht="25.15" customHeight="1">
      <c r="A44" s="52" t="s">
        <v>128</v>
      </c>
      <c r="B44" s="67"/>
      <c r="D44" s="47">
        <v>-138</v>
      </c>
      <c r="E44" s="47"/>
      <c r="F44" s="47">
        <v>-3030</v>
      </c>
      <c r="G44" s="47"/>
      <c r="H44" s="47">
        <v>-138</v>
      </c>
      <c r="I44" s="47"/>
      <c r="J44" s="47">
        <v>-3030</v>
      </c>
    </row>
    <row r="45" spans="1:10" ht="21.75" customHeight="1">
      <c r="A45" s="52" t="s">
        <v>58</v>
      </c>
      <c r="B45" s="67"/>
      <c r="D45" s="47">
        <v>426</v>
      </c>
      <c r="E45" s="47"/>
      <c r="F45" s="47">
        <v>309</v>
      </c>
      <c r="G45" s="47"/>
      <c r="H45" s="47">
        <v>748</v>
      </c>
      <c r="I45" s="47"/>
      <c r="J45" s="47">
        <v>259</v>
      </c>
    </row>
    <row r="46" spans="1:10" ht="21.75" customHeight="1">
      <c r="A46" s="52" t="s">
        <v>142</v>
      </c>
      <c r="B46" s="67"/>
      <c r="D46" s="51">
        <v>4640</v>
      </c>
      <c r="E46" s="47"/>
      <c r="F46" s="51">
        <v>1209</v>
      </c>
      <c r="G46" s="47"/>
      <c r="H46" s="51">
        <v>4405</v>
      </c>
      <c r="I46" s="47"/>
      <c r="J46" s="51">
        <v>1489</v>
      </c>
    </row>
    <row r="47" spans="1:10" ht="21.75" customHeight="1">
      <c r="A47" s="52" t="s">
        <v>229</v>
      </c>
      <c r="B47" s="67"/>
      <c r="D47" s="47">
        <f>SUM(D32:D46)</f>
        <v>365717</v>
      </c>
      <c r="E47" s="47"/>
      <c r="F47" s="47">
        <f>SUM(F32:F46)</f>
        <v>-81420</v>
      </c>
      <c r="G47" s="47"/>
      <c r="H47" s="47">
        <f>SUM(H32:H46)</f>
        <v>366421</v>
      </c>
      <c r="I47" s="47"/>
      <c r="J47" s="47">
        <f>SUM(J32:J46)</f>
        <v>-60363</v>
      </c>
    </row>
    <row r="48" spans="1:10" ht="21.75" customHeight="1">
      <c r="A48" s="52" t="s">
        <v>59</v>
      </c>
      <c r="B48" s="67"/>
      <c r="D48" s="51">
        <v>-6682</v>
      </c>
      <c r="E48" s="47"/>
      <c r="F48" s="51">
        <v>-4249</v>
      </c>
      <c r="G48" s="47"/>
      <c r="H48" s="51">
        <v>-6597</v>
      </c>
      <c r="I48" s="47"/>
      <c r="J48" s="51">
        <v>-3940</v>
      </c>
    </row>
    <row r="49" spans="1:10" ht="21.75" customHeight="1">
      <c r="A49" s="58" t="s">
        <v>217</v>
      </c>
      <c r="B49" s="67"/>
      <c r="D49" s="51">
        <f>SUM(D47:D48)</f>
        <v>359035</v>
      </c>
      <c r="E49" s="47"/>
      <c r="F49" s="51">
        <f>SUM(F47:F48)</f>
        <v>-85669</v>
      </c>
      <c r="G49" s="47"/>
      <c r="H49" s="51">
        <f>SUM(H47:H48)</f>
        <v>359824</v>
      </c>
      <c r="I49" s="47"/>
      <c r="J49" s="51">
        <f>SUM(J47:J48)</f>
        <v>-64303</v>
      </c>
    </row>
    <row r="50" spans="1:10" ht="20.25" customHeight="1">
      <c r="B50" s="67"/>
    </row>
    <row r="51" spans="1:10" ht="20.25" customHeight="1">
      <c r="A51" s="1" t="s">
        <v>133</v>
      </c>
      <c r="B51" s="67"/>
    </row>
    <row r="52" spans="1:10" ht="20.25" customHeight="1">
      <c r="A52" s="1"/>
      <c r="B52" s="67"/>
    </row>
    <row r="53" spans="1:10" ht="20.25" customHeight="1">
      <c r="A53" s="1"/>
      <c r="B53" s="67"/>
    </row>
    <row r="54" spans="1:10" ht="20.25" customHeight="1">
      <c r="B54" s="67"/>
      <c r="J54" s="52">
        <v>7</v>
      </c>
    </row>
    <row r="55" spans="1:10" ht="21.75" customHeight="1">
      <c r="J55" s="57" t="s">
        <v>90</v>
      </c>
    </row>
    <row r="56" spans="1:10" s="58" customFormat="1" ht="21.75" customHeight="1">
      <c r="A56" s="104" t="s">
        <v>116</v>
      </c>
      <c r="B56" s="104"/>
      <c r="C56" s="104"/>
      <c r="D56" s="104"/>
      <c r="E56" s="104"/>
      <c r="F56" s="104"/>
      <c r="G56" s="104"/>
    </row>
    <row r="57" spans="1:10" s="58" customFormat="1" ht="21.75" customHeight="1">
      <c r="A57" s="58" t="s">
        <v>60</v>
      </c>
    </row>
    <row r="58" spans="1:10" s="58" customFormat="1" ht="21.75" customHeight="1">
      <c r="A58" s="58" t="s">
        <v>188</v>
      </c>
    </row>
    <row r="59" spans="1:10" ht="21.75" customHeight="1">
      <c r="A59" s="59"/>
      <c r="B59" s="59"/>
      <c r="C59" s="59"/>
      <c r="D59" s="59"/>
      <c r="E59" s="59"/>
      <c r="F59" s="59"/>
      <c r="G59" s="59"/>
      <c r="H59" s="59"/>
      <c r="I59" s="59"/>
      <c r="J59" s="57" t="s">
        <v>84</v>
      </c>
    </row>
    <row r="60" spans="1:10" s="60" customFormat="1" ht="21.75" customHeight="1">
      <c r="D60" s="61"/>
      <c r="E60" s="61" t="s">
        <v>48</v>
      </c>
      <c r="F60" s="61"/>
      <c r="G60" s="58"/>
      <c r="H60" s="62"/>
      <c r="I60" s="61" t="s">
        <v>49</v>
      </c>
      <c r="J60" s="62"/>
    </row>
    <row r="61" spans="1:10" s="60" customFormat="1" ht="21.75" customHeight="1">
      <c r="B61" s="63"/>
      <c r="D61" s="64">
        <v>2024</v>
      </c>
      <c r="E61" s="65"/>
      <c r="F61" s="64">
        <v>2023</v>
      </c>
      <c r="G61" s="66"/>
      <c r="H61" s="64">
        <v>2024</v>
      </c>
      <c r="I61" s="65"/>
      <c r="J61" s="64">
        <v>2023</v>
      </c>
    </row>
    <row r="62" spans="1:10" ht="21.75" customHeight="1">
      <c r="A62" s="58" t="s">
        <v>61</v>
      </c>
      <c r="F62" s="60"/>
    </row>
    <row r="63" spans="1:10" ht="21.75" customHeight="1">
      <c r="A63" s="52" t="s">
        <v>218</v>
      </c>
      <c r="D63" s="47">
        <v>98061</v>
      </c>
      <c r="E63" s="47"/>
      <c r="F63" s="50">
        <v>0</v>
      </c>
      <c r="G63" s="47"/>
      <c r="H63" s="47">
        <v>98061</v>
      </c>
      <c r="I63" s="47"/>
      <c r="J63" s="47">
        <v>0</v>
      </c>
    </row>
    <row r="64" spans="1:10" ht="21.75" customHeight="1">
      <c r="A64" s="52" t="s">
        <v>176</v>
      </c>
      <c r="D64" s="47">
        <v>-38776</v>
      </c>
      <c r="E64" s="47"/>
      <c r="F64" s="47">
        <v>-1000</v>
      </c>
      <c r="G64" s="47"/>
      <c r="H64" s="47">
        <v>-91621</v>
      </c>
      <c r="I64" s="47"/>
      <c r="J64" s="47">
        <v>-18900</v>
      </c>
    </row>
    <row r="65" spans="1:10" ht="21.75" customHeight="1">
      <c r="A65" s="52" t="s">
        <v>219</v>
      </c>
      <c r="D65" s="47">
        <v>24856</v>
      </c>
      <c r="E65" s="47"/>
      <c r="F65" s="47">
        <v>0</v>
      </c>
      <c r="G65" s="47"/>
      <c r="H65" s="47">
        <v>54856</v>
      </c>
      <c r="I65" s="47"/>
      <c r="J65" s="47">
        <v>0</v>
      </c>
    </row>
    <row r="66" spans="1:10" ht="21.75" customHeight="1">
      <c r="A66" s="52" t="s">
        <v>238</v>
      </c>
      <c r="D66" s="47">
        <v>-12</v>
      </c>
      <c r="F66" s="47">
        <v>-21</v>
      </c>
      <c r="H66" s="47">
        <v>-12</v>
      </c>
      <c r="J66" s="47">
        <v>-21</v>
      </c>
    </row>
    <row r="67" spans="1:10" ht="21.75" customHeight="1">
      <c r="A67" s="52" t="s">
        <v>235</v>
      </c>
      <c r="D67" s="47">
        <v>490</v>
      </c>
      <c r="F67" s="47">
        <v>0</v>
      </c>
      <c r="H67" s="47">
        <v>490</v>
      </c>
      <c r="J67" s="47">
        <v>0</v>
      </c>
    </row>
    <row r="68" spans="1:10" ht="21.75" customHeight="1">
      <c r="A68" s="84" t="s">
        <v>223</v>
      </c>
      <c r="D68" s="47">
        <v>-1221</v>
      </c>
      <c r="F68" s="47">
        <v>0</v>
      </c>
      <c r="H68" s="47">
        <v>0</v>
      </c>
      <c r="J68" s="47">
        <v>0</v>
      </c>
    </row>
    <row r="69" spans="1:10" ht="21.75" customHeight="1">
      <c r="A69" s="52" t="s">
        <v>220</v>
      </c>
      <c r="D69" s="47">
        <v>-42490</v>
      </c>
      <c r="F69" s="47">
        <v>0</v>
      </c>
      <c r="H69" s="47">
        <v>-24990</v>
      </c>
      <c r="J69" s="47">
        <v>0</v>
      </c>
    </row>
    <row r="70" spans="1:10" ht="21.75" customHeight="1">
      <c r="A70" s="52" t="s">
        <v>221</v>
      </c>
      <c r="D70" s="47">
        <v>53320</v>
      </c>
      <c r="F70" s="47">
        <v>0</v>
      </c>
      <c r="H70" s="47">
        <v>53320</v>
      </c>
      <c r="J70" s="47">
        <v>0</v>
      </c>
    </row>
    <row r="71" spans="1:10" ht="21.75" customHeight="1">
      <c r="A71" s="52" t="s">
        <v>222</v>
      </c>
      <c r="D71" s="47">
        <v>1967</v>
      </c>
      <c r="F71" s="47">
        <v>0</v>
      </c>
      <c r="H71" s="47">
        <v>1967</v>
      </c>
      <c r="J71" s="47">
        <v>0</v>
      </c>
    </row>
    <row r="72" spans="1:10" ht="21.75" customHeight="1">
      <c r="A72" s="58" t="s">
        <v>227</v>
      </c>
      <c r="D72" s="53">
        <f>SUM(D63:D71)</f>
        <v>96195</v>
      </c>
      <c r="F72" s="53">
        <f>SUM(F63:F71)</f>
        <v>-1021</v>
      </c>
      <c r="H72" s="53">
        <f>SUM(H63:H71)</f>
        <v>92071</v>
      </c>
      <c r="J72" s="53">
        <f>SUM(J63:J71)</f>
        <v>-18921</v>
      </c>
    </row>
    <row r="73" spans="1:10" ht="21.75" customHeight="1">
      <c r="A73" s="58" t="s">
        <v>62</v>
      </c>
      <c r="D73" s="47"/>
      <c r="F73" s="47"/>
      <c r="H73" s="47"/>
      <c r="J73" s="47"/>
    </row>
    <row r="74" spans="1:10" ht="21.75" customHeight="1">
      <c r="A74" s="52" t="s">
        <v>239</v>
      </c>
      <c r="D74" s="47">
        <v>-23887</v>
      </c>
      <c r="E74" s="47"/>
      <c r="F74" s="47">
        <v>23109</v>
      </c>
      <c r="G74" s="47"/>
      <c r="H74" s="47">
        <v>-23887</v>
      </c>
      <c r="I74" s="47"/>
      <c r="J74" s="47">
        <v>23109</v>
      </c>
    </row>
    <row r="75" spans="1:10" ht="21.75" customHeight="1">
      <c r="A75" s="84" t="s">
        <v>236</v>
      </c>
      <c r="D75" s="47">
        <v>214900</v>
      </c>
      <c r="E75" s="47"/>
      <c r="F75" s="47">
        <v>0</v>
      </c>
      <c r="G75" s="47"/>
      <c r="H75" s="47">
        <v>214900</v>
      </c>
      <c r="I75" s="47"/>
      <c r="J75" s="47">
        <v>0</v>
      </c>
    </row>
    <row r="76" spans="1:10" ht="21.75" customHeight="1">
      <c r="A76" s="84" t="s">
        <v>237</v>
      </c>
      <c r="D76" s="47">
        <v>-7623</v>
      </c>
      <c r="E76" s="47"/>
      <c r="F76" s="47">
        <v>-200000</v>
      </c>
      <c r="G76" s="47"/>
      <c r="H76" s="47">
        <v>-7623</v>
      </c>
      <c r="I76" s="47"/>
      <c r="J76" s="47">
        <v>-200000</v>
      </c>
    </row>
    <row r="77" spans="1:10" ht="21.75" customHeight="1">
      <c r="A77" s="52" t="s">
        <v>162</v>
      </c>
      <c r="D77" s="47">
        <v>30000</v>
      </c>
      <c r="E77" s="47"/>
      <c r="F77" s="47">
        <v>0</v>
      </c>
      <c r="G77" s="47"/>
      <c r="H77" s="47">
        <v>30000</v>
      </c>
      <c r="I77" s="47"/>
      <c r="J77" s="47">
        <v>0</v>
      </c>
    </row>
    <row r="78" spans="1:10" ht="21.75" customHeight="1">
      <c r="A78" s="52" t="s">
        <v>224</v>
      </c>
      <c r="D78" s="47">
        <v>50000</v>
      </c>
      <c r="E78" s="47"/>
      <c r="F78" s="47">
        <v>0</v>
      </c>
      <c r="G78" s="47"/>
      <c r="H78" s="47">
        <v>50000</v>
      </c>
      <c r="I78" s="47"/>
      <c r="J78" s="47">
        <v>0</v>
      </c>
    </row>
    <row r="79" spans="1:10" ht="21.75" customHeight="1">
      <c r="A79" s="52" t="s">
        <v>225</v>
      </c>
      <c r="D79" s="47">
        <v>-117000</v>
      </c>
      <c r="E79" s="47"/>
      <c r="F79" s="47">
        <v>0</v>
      </c>
      <c r="G79" s="47"/>
      <c r="H79" s="47">
        <v>-115000</v>
      </c>
      <c r="I79" s="47"/>
      <c r="J79" s="47">
        <v>0</v>
      </c>
    </row>
    <row r="80" spans="1:10" ht="21.75" customHeight="1">
      <c r="A80" s="52" t="s">
        <v>135</v>
      </c>
      <c r="D80" s="47">
        <v>7500</v>
      </c>
      <c r="E80" s="47"/>
      <c r="F80" s="47">
        <v>544175</v>
      </c>
      <c r="G80" s="47"/>
      <c r="H80" s="47">
        <v>7500</v>
      </c>
      <c r="I80" s="47"/>
      <c r="J80" s="47">
        <v>544175</v>
      </c>
    </row>
    <row r="81" spans="1:10" ht="21.75" customHeight="1">
      <c r="A81" s="52" t="s">
        <v>136</v>
      </c>
      <c r="D81" s="47">
        <v>-275971</v>
      </c>
      <c r="E81" s="47"/>
      <c r="F81" s="47">
        <v>-170187</v>
      </c>
      <c r="G81" s="47"/>
      <c r="H81" s="47">
        <v>-275971</v>
      </c>
      <c r="I81" s="47"/>
      <c r="J81" s="47">
        <v>-170187</v>
      </c>
    </row>
    <row r="82" spans="1:10" ht="21.75" customHeight="1">
      <c r="A82" s="52" t="s">
        <v>106</v>
      </c>
      <c r="D82" s="47">
        <v>0</v>
      </c>
      <c r="E82" s="47"/>
      <c r="F82" s="47">
        <v>300000</v>
      </c>
      <c r="G82" s="47"/>
      <c r="H82" s="47">
        <v>0</v>
      </c>
      <c r="I82" s="47"/>
      <c r="J82" s="47">
        <v>300000</v>
      </c>
    </row>
    <row r="83" spans="1:10" ht="21.75" customHeight="1">
      <c r="A83" s="52" t="s">
        <v>137</v>
      </c>
      <c r="D83" s="47">
        <v>-200000</v>
      </c>
      <c r="E83" s="47"/>
      <c r="F83" s="47">
        <v>-316200</v>
      </c>
      <c r="G83" s="47"/>
      <c r="H83" s="47">
        <v>-200000</v>
      </c>
      <c r="I83" s="47"/>
      <c r="J83" s="47">
        <v>-316200</v>
      </c>
    </row>
    <row r="84" spans="1:10" ht="21.75" customHeight="1">
      <c r="A84" s="52" t="s">
        <v>184</v>
      </c>
      <c r="D84" s="47">
        <v>0</v>
      </c>
      <c r="E84" s="47"/>
      <c r="F84" s="47">
        <v>50954</v>
      </c>
      <c r="G84" s="47"/>
      <c r="H84" s="47">
        <v>0</v>
      </c>
      <c r="I84" s="47"/>
      <c r="J84" s="47">
        <v>50954</v>
      </c>
    </row>
    <row r="85" spans="1:10" ht="21.75" customHeight="1">
      <c r="A85" s="52" t="s">
        <v>185</v>
      </c>
    </row>
    <row r="86" spans="1:10" ht="21.75" customHeight="1">
      <c r="A86" s="52" t="s">
        <v>138</v>
      </c>
      <c r="D86" s="47">
        <v>0</v>
      </c>
      <c r="E86" s="47"/>
      <c r="F86" s="47">
        <v>-104465</v>
      </c>
      <c r="G86" s="47"/>
      <c r="H86" s="47">
        <v>0</v>
      </c>
      <c r="I86" s="47"/>
      <c r="J86" s="47">
        <v>-104465</v>
      </c>
    </row>
    <row r="87" spans="1:10" ht="21.75" customHeight="1">
      <c r="A87" s="52" t="s">
        <v>177</v>
      </c>
      <c r="D87" s="47">
        <v>-42979</v>
      </c>
      <c r="E87" s="47"/>
      <c r="F87" s="47">
        <v>-3114</v>
      </c>
      <c r="G87" s="47"/>
      <c r="H87" s="47">
        <v>-42979</v>
      </c>
      <c r="I87" s="47"/>
      <c r="J87" s="47">
        <v>-3114</v>
      </c>
    </row>
    <row r="88" spans="1:10" ht="21.75" customHeight="1">
      <c r="A88" s="52" t="s">
        <v>163</v>
      </c>
      <c r="D88" s="47">
        <v>-2000</v>
      </c>
      <c r="E88" s="47"/>
      <c r="F88" s="47">
        <v>-4220</v>
      </c>
      <c r="G88" s="47"/>
      <c r="H88" s="47">
        <v>-2000</v>
      </c>
      <c r="I88" s="47"/>
      <c r="J88" s="47">
        <v>-4220</v>
      </c>
    </row>
    <row r="89" spans="1:10" ht="21.75" customHeight="1">
      <c r="A89" s="52" t="s">
        <v>146</v>
      </c>
      <c r="D89" s="47">
        <v>0</v>
      </c>
      <c r="E89" s="47"/>
      <c r="F89" s="47">
        <v>-4334</v>
      </c>
      <c r="G89" s="47"/>
      <c r="H89" s="47">
        <v>0</v>
      </c>
      <c r="I89" s="47"/>
      <c r="J89" s="47">
        <v>-4334</v>
      </c>
    </row>
    <row r="90" spans="1:10" ht="21.75" customHeight="1">
      <c r="A90" s="52" t="s">
        <v>147</v>
      </c>
      <c r="D90" s="47">
        <v>-1029</v>
      </c>
      <c r="F90" s="47">
        <v>-997</v>
      </c>
      <c r="H90" s="47">
        <v>-1029</v>
      </c>
      <c r="J90" s="47">
        <v>-997</v>
      </c>
    </row>
    <row r="91" spans="1:10" ht="21.75" customHeight="1">
      <c r="A91" s="52" t="s">
        <v>139</v>
      </c>
      <c r="D91" s="47">
        <v>-68213</v>
      </c>
      <c r="E91" s="47"/>
      <c r="F91" s="47">
        <v>-63721</v>
      </c>
      <c r="G91" s="47"/>
      <c r="H91" s="47">
        <v>-68213</v>
      </c>
      <c r="I91" s="47"/>
      <c r="J91" s="47">
        <v>-63721</v>
      </c>
    </row>
    <row r="92" spans="1:10" ht="20.45" customHeight="1">
      <c r="A92" s="52" t="s">
        <v>226</v>
      </c>
      <c r="D92" s="47">
        <v>1</v>
      </c>
      <c r="E92" s="47"/>
      <c r="F92" s="47">
        <v>0</v>
      </c>
      <c r="G92" s="47"/>
      <c r="H92" s="47">
        <v>1</v>
      </c>
      <c r="I92" s="47"/>
      <c r="J92" s="47">
        <v>0</v>
      </c>
    </row>
    <row r="93" spans="1:10" ht="21.75" customHeight="1">
      <c r="A93" s="58" t="s">
        <v>181</v>
      </c>
      <c r="D93" s="53">
        <f>SUM(D74:D92)</f>
        <v>-436301</v>
      </c>
      <c r="E93" s="47"/>
      <c r="F93" s="53">
        <f>SUM(F74:F92)</f>
        <v>51000</v>
      </c>
      <c r="G93" s="47"/>
      <c r="H93" s="53">
        <f>SUM(H74:H92)</f>
        <v>-434301</v>
      </c>
      <c r="I93" s="47"/>
      <c r="J93" s="53">
        <f>SUM(J74:J92)</f>
        <v>51000</v>
      </c>
    </row>
    <row r="94" spans="1:10" ht="21.75" customHeight="1">
      <c r="A94" s="58" t="s">
        <v>154</v>
      </c>
      <c r="D94" s="54">
        <f>SUM(D49,D72,D93)</f>
        <v>18929</v>
      </c>
      <c r="E94" s="47"/>
      <c r="F94" s="54">
        <f>SUM(F49,F72,F93)</f>
        <v>-35690</v>
      </c>
      <c r="G94" s="47"/>
      <c r="H94" s="54">
        <f>SUM(H49,H72,H93)</f>
        <v>17594</v>
      </c>
      <c r="I94" s="47"/>
      <c r="J94" s="54">
        <f>SUM(J49,J72,J93)</f>
        <v>-32224</v>
      </c>
    </row>
    <row r="95" spans="1:10" ht="21.75" customHeight="1">
      <c r="A95" s="52" t="s">
        <v>94</v>
      </c>
      <c r="D95" s="55">
        <v>26314</v>
      </c>
      <c r="E95" s="47"/>
      <c r="F95" s="55">
        <v>106419</v>
      </c>
      <c r="G95" s="47"/>
      <c r="H95" s="55">
        <v>23811</v>
      </c>
      <c r="I95" s="47"/>
      <c r="J95" s="55">
        <v>94663</v>
      </c>
    </row>
    <row r="96" spans="1:10" ht="21.75" customHeight="1" thickBot="1">
      <c r="A96" s="58" t="s">
        <v>120</v>
      </c>
      <c r="D96" s="56">
        <f>SUM(D94:D95)</f>
        <v>45243</v>
      </c>
      <c r="E96" s="47"/>
      <c r="F96" s="56">
        <f>SUM(F94:F95)</f>
        <v>70729</v>
      </c>
      <c r="G96" s="47"/>
      <c r="H96" s="56">
        <f>SUM(H94:H95)</f>
        <v>41405</v>
      </c>
      <c r="I96" s="47"/>
      <c r="J96" s="56">
        <f>SUM(J94:J95)</f>
        <v>62439</v>
      </c>
    </row>
    <row r="97" spans="1:10" ht="14.25" customHeight="1" thickTop="1">
      <c r="A97" s="58"/>
      <c r="D97" s="48"/>
      <c r="E97" s="47"/>
      <c r="F97" s="48"/>
      <c r="G97" s="47"/>
      <c r="H97" s="48"/>
      <c r="I97" s="47"/>
      <c r="J97" s="48"/>
    </row>
    <row r="98" spans="1:10" ht="21.75" customHeight="1">
      <c r="A98" s="58" t="s">
        <v>121</v>
      </c>
      <c r="E98" s="47"/>
      <c r="G98" s="47"/>
      <c r="I98" s="47"/>
    </row>
    <row r="99" spans="1:10" ht="21.75" customHeight="1">
      <c r="A99" s="52" t="s">
        <v>76</v>
      </c>
    </row>
    <row r="100" spans="1:10" ht="21.75" customHeight="1">
      <c r="A100" s="52" t="s">
        <v>186</v>
      </c>
    </row>
    <row r="101" spans="1:10" ht="21.75" customHeight="1">
      <c r="A101" s="52" t="s">
        <v>77</v>
      </c>
      <c r="D101" s="48">
        <v>61269</v>
      </c>
      <c r="E101" s="47"/>
      <c r="F101" s="48">
        <v>56049</v>
      </c>
      <c r="G101" s="47"/>
      <c r="H101" s="48">
        <v>61269</v>
      </c>
      <c r="I101" s="47"/>
      <c r="J101" s="48">
        <v>56049</v>
      </c>
    </row>
    <row r="102" spans="1:10" ht="21.75" customHeight="1">
      <c r="A102" s="52" t="s">
        <v>187</v>
      </c>
      <c r="D102" s="48">
        <v>1096</v>
      </c>
      <c r="E102" s="47"/>
      <c r="F102" s="48">
        <v>2060</v>
      </c>
      <c r="G102" s="47"/>
      <c r="H102" s="48">
        <v>1096</v>
      </c>
      <c r="I102" s="47"/>
      <c r="J102" s="48">
        <v>2060</v>
      </c>
    </row>
    <row r="103" spans="1:10" ht="21.75" customHeight="1">
      <c r="A103" s="52" t="s">
        <v>182</v>
      </c>
      <c r="D103" s="48">
        <v>0</v>
      </c>
      <c r="E103" s="47"/>
      <c r="F103" s="48">
        <v>23333</v>
      </c>
      <c r="G103" s="47"/>
      <c r="H103" s="48">
        <v>0</v>
      </c>
      <c r="I103" s="47"/>
      <c r="J103" s="48">
        <v>23333</v>
      </c>
    </row>
    <row r="104" spans="1:10" ht="13.5" customHeight="1">
      <c r="A104" s="1"/>
      <c r="D104" s="48"/>
      <c r="E104" s="47"/>
      <c r="F104" s="48"/>
      <c r="G104" s="47"/>
      <c r="H104" s="48"/>
      <c r="I104" s="47"/>
      <c r="J104" s="48"/>
    </row>
    <row r="105" spans="1:10" ht="21.75" customHeight="1">
      <c r="A105" s="1" t="s">
        <v>133</v>
      </c>
      <c r="D105" s="48"/>
      <c r="E105" s="47"/>
      <c r="F105" s="48"/>
      <c r="G105" s="47"/>
      <c r="H105" s="48"/>
      <c r="I105" s="47"/>
      <c r="J105" s="48"/>
    </row>
    <row r="106" spans="1:10" ht="21.75" customHeight="1">
      <c r="A106" s="1"/>
      <c r="D106" s="48"/>
      <c r="E106" s="47"/>
      <c r="F106" s="48"/>
      <c r="G106" s="47"/>
      <c r="H106" s="48"/>
      <c r="I106" s="47"/>
      <c r="J106" s="48"/>
    </row>
    <row r="107" spans="1:10" ht="21.75" customHeight="1">
      <c r="A107" s="1"/>
      <c r="D107" s="48"/>
      <c r="E107" s="47"/>
      <c r="F107" s="48"/>
      <c r="G107" s="47"/>
      <c r="H107" s="48"/>
      <c r="I107" s="47"/>
      <c r="J107" s="48"/>
    </row>
    <row r="108" spans="1:10" ht="21.75" customHeight="1">
      <c r="A108" s="1"/>
      <c r="D108" s="48"/>
      <c r="E108" s="47"/>
      <c r="F108" s="48"/>
      <c r="G108" s="47"/>
      <c r="H108" s="48"/>
      <c r="I108" s="47"/>
      <c r="J108" s="48">
        <v>8</v>
      </c>
    </row>
    <row r="109" spans="1:10" ht="21.75" customHeight="1">
      <c r="D109" s="48"/>
      <c r="E109" s="47"/>
      <c r="F109" s="48"/>
      <c r="G109" s="47"/>
      <c r="H109" s="48"/>
      <c r="I109" s="47"/>
      <c r="J109" s="48"/>
    </row>
    <row r="110" spans="1:10" ht="21.75" customHeight="1">
      <c r="E110" s="47"/>
      <c r="F110" s="48"/>
      <c r="G110" s="47"/>
      <c r="I110" s="47"/>
      <c r="J110" s="50"/>
    </row>
    <row r="111" spans="1:10" ht="21.75" customHeight="1">
      <c r="E111" s="47"/>
      <c r="F111" s="48"/>
      <c r="G111" s="47"/>
      <c r="I111" s="47"/>
      <c r="J111" s="50"/>
    </row>
    <row r="112" spans="1:10" ht="21.75" customHeight="1">
      <c r="D112" s="48"/>
      <c r="F112" s="48"/>
      <c r="G112" s="47"/>
      <c r="H112" s="48"/>
      <c r="I112" s="47"/>
      <c r="J112" s="50"/>
    </row>
    <row r="113" spans="4:12" ht="21.75" customHeight="1">
      <c r="D113" s="48"/>
      <c r="F113" s="48"/>
      <c r="G113" s="47"/>
      <c r="H113" s="48"/>
      <c r="I113" s="47"/>
      <c r="J113" s="50"/>
    </row>
    <row r="114" spans="4:12" ht="21.75" customHeight="1">
      <c r="D114" s="48"/>
      <c r="E114" s="47"/>
      <c r="F114" s="48"/>
      <c r="G114" s="47"/>
      <c r="H114" s="50"/>
      <c r="I114" s="47"/>
      <c r="J114" s="48"/>
    </row>
    <row r="115" spans="4:12" ht="21.75" customHeight="1">
      <c r="D115" s="48"/>
      <c r="E115" s="47"/>
      <c r="F115" s="48"/>
      <c r="G115" s="47"/>
      <c r="H115" s="50"/>
      <c r="I115" s="47"/>
      <c r="J115" s="48"/>
    </row>
    <row r="116" spans="4:12" ht="21.75" customHeight="1">
      <c r="D116" s="48"/>
      <c r="E116" s="48"/>
      <c r="F116" s="48"/>
      <c r="G116" s="48"/>
      <c r="H116" s="48"/>
      <c r="I116" s="48"/>
      <c r="J116" s="48"/>
    </row>
    <row r="117" spans="4:12" ht="21.75" customHeight="1">
      <c r="D117" s="48"/>
      <c r="E117" s="47"/>
      <c r="F117" s="48"/>
      <c r="G117" s="47"/>
      <c r="H117" s="50"/>
      <c r="I117" s="47"/>
      <c r="J117" s="48"/>
    </row>
    <row r="118" spans="4:12" ht="21.75" customHeight="1">
      <c r="D118" s="48"/>
      <c r="E118" s="48"/>
      <c r="F118" s="48"/>
      <c r="G118" s="48"/>
      <c r="H118" s="48"/>
      <c r="I118" s="48"/>
      <c r="J118" s="48"/>
      <c r="K118" s="48"/>
      <c r="L118" s="48"/>
    </row>
  </sheetData>
  <autoFilter ref="A8:A49" xr:uid="{00000000-0009-0000-0000-000003000000}"/>
  <mergeCells count="2">
    <mergeCell ref="A2:G2"/>
    <mergeCell ref="A56:G56"/>
  </mergeCells>
  <printOptions gridLinesSet="0"/>
  <pageMargins left="0.74803149606299213" right="0.19685039370078741" top="0.47244094488188981" bottom="0.35433070866141736" header="0.19685039370078741" footer="0.19685039370078741"/>
  <pageSetup paperSize="9" scale="68" firstPageNumber="8" orientation="portrait" useFirstPageNumber="1" r:id="rId1"/>
  <headerFooter alignWithMargins="0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6" ma:contentTypeDescription="สร้างเอกสารใหม่" ma:contentTypeScope="" ma:versionID="28d662fb79cc6ca81df2256b6643ae21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82bd62a7792bf1caf73be0b54aaad724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90638C-A4DE-41A7-BD53-5E477BB58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53047</vt:lpwstr>
  </property>
  <property fmtid="{D5CDD505-2E9C-101B-9397-08002B2CF9AE}" pid="4" name="OptimizationTime">
    <vt:lpwstr>20240515_1706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2024-05-13T10:54:28Z</cp:lastPrinted>
  <dcterms:created xsi:type="dcterms:W3CDTF">2012-01-25T03:30:35Z</dcterms:created>
  <dcterms:modified xsi:type="dcterms:W3CDTF">2024-05-15T07:53:39Z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